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480" windowHeight="7995"/>
  </bookViews>
  <sheets>
    <sheet name="البداية" sheetId="5" r:id="rId1"/>
    <sheet name="الحضور والانصراف" sheetId="4" r:id="rId2"/>
    <sheet name="خلاصة" sheetId="6" r:id="rId3"/>
  </sheets>
  <calcPr calcId="125725"/>
</workbook>
</file>

<file path=xl/calcChain.xml><?xml version="1.0" encoding="utf-8"?>
<calcChain xmlns="http://schemas.openxmlformats.org/spreadsheetml/2006/main">
  <c r="T2" i="4"/>
  <c r="E173"/>
  <c r="E174" s="1"/>
  <c r="E175" s="1"/>
  <c r="E176" s="1"/>
  <c r="E177" s="1"/>
  <c r="E178" s="1"/>
  <c r="E179" s="1"/>
  <c r="E180" s="1"/>
  <c r="E181" s="1"/>
  <c r="E182" s="1"/>
  <c r="E183" s="1"/>
  <c r="E184" s="1"/>
  <c r="E185" s="1"/>
  <c r="E186" s="1"/>
  <c r="E187" s="1"/>
  <c r="E188" s="1"/>
  <c r="E189" s="1"/>
  <c r="E190" s="1"/>
  <c r="E191" s="1"/>
  <c r="E192" s="1"/>
  <c r="E193" s="1"/>
  <c r="E194" s="1"/>
  <c r="E195" s="1"/>
  <c r="E196" s="1"/>
  <c r="E197" s="1"/>
  <c r="E198" s="1"/>
  <c r="E199" s="1"/>
  <c r="E200" s="1"/>
  <c r="E201" s="1"/>
  <c r="E202" s="1"/>
  <c r="E203" s="1"/>
  <c r="E204" s="1"/>
  <c r="E205" s="1"/>
  <c r="E206" s="1"/>
  <c r="E207" s="1"/>
  <c r="E208" s="1"/>
  <c r="E215"/>
  <c r="E257"/>
  <c r="E1265"/>
  <c r="E1223"/>
  <c r="E1181"/>
  <c r="E1139"/>
  <c r="E1097"/>
  <c r="E1055"/>
  <c r="E1013"/>
  <c r="E971"/>
  <c r="E929"/>
  <c r="E887"/>
  <c r="E845"/>
  <c r="E803"/>
  <c r="E761"/>
  <c r="E719"/>
  <c r="E677"/>
  <c r="E635"/>
  <c r="E593"/>
  <c r="E551"/>
  <c r="E509"/>
  <c r="E467"/>
  <c r="E425"/>
  <c r="E383"/>
  <c r="E341"/>
  <c r="E299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31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89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47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"/>
  <c r="A41"/>
  <c r="A42"/>
  <c r="A43"/>
  <c r="A44"/>
  <c r="A45"/>
  <c r="A83"/>
  <c r="A84"/>
  <c r="A85"/>
  <c r="A86"/>
  <c r="A87"/>
  <c r="A125"/>
  <c r="A126"/>
  <c r="A127"/>
  <c r="A128"/>
  <c r="A129"/>
  <c r="A167"/>
  <c r="A168"/>
  <c r="A169"/>
  <c r="A170"/>
  <c r="A171"/>
  <c r="A209"/>
  <c r="A210"/>
  <c r="A211"/>
  <c r="A212"/>
  <c r="A213"/>
  <c r="A251"/>
  <c r="A252"/>
  <c r="A253"/>
  <c r="A254"/>
  <c r="A255"/>
  <c r="A256"/>
  <c r="A293"/>
  <c r="A294"/>
  <c r="A295"/>
  <c r="A296"/>
  <c r="A297"/>
  <c r="A298"/>
  <c r="A335"/>
  <c r="A336"/>
  <c r="A337"/>
  <c r="A338"/>
  <c r="A339"/>
  <c r="A340"/>
  <c r="A377"/>
  <c r="A378"/>
  <c r="A379"/>
  <c r="A380"/>
  <c r="A381"/>
  <c r="A382"/>
  <c r="A419"/>
  <c r="A420"/>
  <c r="A421"/>
  <c r="A422"/>
  <c r="A423"/>
  <c r="A424"/>
  <c r="A461"/>
  <c r="A462"/>
  <c r="A463"/>
  <c r="A464"/>
  <c r="A465"/>
  <c r="A466"/>
  <c r="A503"/>
  <c r="A504"/>
  <c r="A505"/>
  <c r="A506"/>
  <c r="A507"/>
  <c r="A508"/>
  <c r="A545"/>
  <c r="A546"/>
  <c r="A547"/>
  <c r="A548"/>
  <c r="A549"/>
  <c r="A550"/>
  <c r="A587"/>
  <c r="A588"/>
  <c r="A589"/>
  <c r="A590"/>
  <c r="A591"/>
  <c r="A592"/>
  <c r="A629"/>
  <c r="A630"/>
  <c r="A631"/>
  <c r="A632"/>
  <c r="A633"/>
  <c r="A634"/>
  <c r="A671"/>
  <c r="A672"/>
  <c r="A673"/>
  <c r="A674"/>
  <c r="A675"/>
  <c r="A676"/>
  <c r="A713"/>
  <c r="A714"/>
  <c r="A715"/>
  <c r="A716"/>
  <c r="A717"/>
  <c r="A718"/>
  <c r="A755"/>
  <c r="A756"/>
  <c r="A757"/>
  <c r="A758"/>
  <c r="A759"/>
  <c r="A760"/>
  <c r="A797"/>
  <c r="A798"/>
  <c r="A799"/>
  <c r="A800"/>
  <c r="A801"/>
  <c r="A802"/>
  <c r="A839"/>
  <c r="A840"/>
  <c r="A841"/>
  <c r="A842"/>
  <c r="A843"/>
  <c r="A844"/>
  <c r="A881"/>
  <c r="A882"/>
  <c r="A883"/>
  <c r="A884"/>
  <c r="A885"/>
  <c r="A886"/>
  <c r="A923"/>
  <c r="A924"/>
  <c r="A925"/>
  <c r="A926"/>
  <c r="A927"/>
  <c r="A928"/>
  <c r="A965"/>
  <c r="A966"/>
  <c r="A967"/>
  <c r="A968"/>
  <c r="A969"/>
  <c r="A970"/>
  <c r="A1007"/>
  <c r="A1008"/>
  <c r="A1009"/>
  <c r="A1010"/>
  <c r="A1011"/>
  <c r="A1012"/>
  <c r="A1049"/>
  <c r="A1050"/>
  <c r="A1051"/>
  <c r="A1052"/>
  <c r="A1053"/>
  <c r="A1054"/>
  <c r="A1091"/>
  <c r="A1092"/>
  <c r="A1093"/>
  <c r="A1094"/>
  <c r="A1095"/>
  <c r="A1096"/>
  <c r="A1133"/>
  <c r="A1134"/>
  <c r="A1135"/>
  <c r="A1136"/>
  <c r="A1137"/>
  <c r="A1138"/>
  <c r="A1175"/>
  <c r="A1176"/>
  <c r="A1177"/>
  <c r="A1178"/>
  <c r="A1179"/>
  <c r="A1180"/>
  <c r="A1217"/>
  <c r="A1218"/>
  <c r="A1219"/>
  <c r="A1220"/>
  <c r="A1221"/>
  <c r="A1222"/>
  <c r="A1259"/>
  <c r="A1260"/>
  <c r="A1261"/>
  <c r="A1262"/>
  <c r="A1263"/>
  <c r="A1264"/>
  <c r="B41"/>
  <c r="B42"/>
  <c r="B43"/>
  <c r="B44"/>
  <c r="B45"/>
  <c r="B83"/>
  <c r="B84"/>
  <c r="B85"/>
  <c r="B86"/>
  <c r="B87"/>
  <c r="B88"/>
  <c r="B125"/>
  <c r="B126"/>
  <c r="B127"/>
  <c r="B128"/>
  <c r="B129"/>
  <c r="B130"/>
  <c r="B167"/>
  <c r="B168"/>
  <c r="B169"/>
  <c r="B170"/>
  <c r="B171"/>
  <c r="B172"/>
  <c r="B209"/>
  <c r="B210"/>
  <c r="B211"/>
  <c r="B212"/>
  <c r="B213"/>
  <c r="B214"/>
  <c r="B251"/>
  <c r="B252"/>
  <c r="B253"/>
  <c r="B254"/>
  <c r="B255"/>
  <c r="B256"/>
  <c r="B293"/>
  <c r="B294"/>
  <c r="B295"/>
  <c r="B296"/>
  <c r="B297"/>
  <c r="B298"/>
  <c r="B335"/>
  <c r="B336"/>
  <c r="B337"/>
  <c r="B338"/>
  <c r="B339"/>
  <c r="B340"/>
  <c r="B377"/>
  <c r="B378"/>
  <c r="B379"/>
  <c r="B380"/>
  <c r="B381"/>
  <c r="B382"/>
  <c r="B419"/>
  <c r="B420"/>
  <c r="B421"/>
  <c r="B422"/>
  <c r="B423"/>
  <c r="B424"/>
  <c r="B461"/>
  <c r="B462"/>
  <c r="B463"/>
  <c r="B464"/>
  <c r="B465"/>
  <c r="B466"/>
  <c r="B503"/>
  <c r="B504"/>
  <c r="B505"/>
  <c r="B506"/>
  <c r="B507"/>
  <c r="B508"/>
  <c r="B545"/>
  <c r="B546"/>
  <c r="B547"/>
  <c r="B548"/>
  <c r="B549"/>
  <c r="B550"/>
  <c r="B587"/>
  <c r="B588"/>
  <c r="B589"/>
  <c r="B590"/>
  <c r="B591"/>
  <c r="B592"/>
  <c r="B629"/>
  <c r="B630"/>
  <c r="B631"/>
  <c r="B632"/>
  <c r="B633"/>
  <c r="B634"/>
  <c r="B671"/>
  <c r="B672"/>
  <c r="B673"/>
  <c r="B674"/>
  <c r="B675"/>
  <c r="B676"/>
  <c r="B713"/>
  <c r="B714"/>
  <c r="B715"/>
  <c r="B716"/>
  <c r="B717"/>
  <c r="B718"/>
  <c r="B755"/>
  <c r="B756"/>
  <c r="B757"/>
  <c r="B758"/>
  <c r="B759"/>
  <c r="B760"/>
  <c r="B797"/>
  <c r="B798"/>
  <c r="B799"/>
  <c r="B800"/>
  <c r="B801"/>
  <c r="B802"/>
  <c r="B839"/>
  <c r="B840"/>
  <c r="B841"/>
  <c r="B842"/>
  <c r="B843"/>
  <c r="B844"/>
  <c r="B881"/>
  <c r="B882"/>
  <c r="B883"/>
  <c r="B884"/>
  <c r="B885"/>
  <c r="B886"/>
  <c r="B923"/>
  <c r="B924"/>
  <c r="B925"/>
  <c r="B926"/>
  <c r="B927"/>
  <c r="B928"/>
  <c r="B965"/>
  <c r="B966"/>
  <c r="B967"/>
  <c r="B968"/>
  <c r="B969"/>
  <c r="B970"/>
  <c r="B1007"/>
  <c r="B1008"/>
  <c r="B1009"/>
  <c r="B1010"/>
  <c r="B1011"/>
  <c r="B1012"/>
  <c r="B1049"/>
  <c r="B1050"/>
  <c r="B1051"/>
  <c r="B1052"/>
  <c r="B1053"/>
  <c r="B1054"/>
  <c r="B1091"/>
  <c r="B1092"/>
  <c r="B1093"/>
  <c r="B1094"/>
  <c r="B1095"/>
  <c r="B1096"/>
  <c r="B1133"/>
  <c r="B1134"/>
  <c r="B1135"/>
  <c r="B1136"/>
  <c r="B1137"/>
  <c r="B1138"/>
  <c r="B1175"/>
  <c r="B1176"/>
  <c r="B1177"/>
  <c r="B1178"/>
  <c r="B1179"/>
  <c r="B1180"/>
  <c r="B1217"/>
  <c r="B1218"/>
  <c r="B1219"/>
  <c r="B1220"/>
  <c r="B1221"/>
  <c r="B1222"/>
  <c r="B1259"/>
  <c r="B1260"/>
  <c r="B1261"/>
  <c r="B1262"/>
  <c r="B1263"/>
  <c r="B1264"/>
  <c r="C41"/>
  <c r="C42"/>
  <c r="C43"/>
  <c r="C44"/>
  <c r="C45"/>
  <c r="C83"/>
  <c r="C84"/>
  <c r="C85"/>
  <c r="C86"/>
  <c r="C87"/>
  <c r="C125"/>
  <c r="C126"/>
  <c r="C127"/>
  <c r="C128"/>
  <c r="C129"/>
  <c r="C167"/>
  <c r="C168"/>
  <c r="C169"/>
  <c r="C170"/>
  <c r="C171"/>
  <c r="C209"/>
  <c r="C210"/>
  <c r="C211"/>
  <c r="C212"/>
  <c r="C213"/>
  <c r="C251"/>
  <c r="C252"/>
  <c r="C253"/>
  <c r="C254"/>
  <c r="C255"/>
  <c r="C256"/>
  <c r="C293"/>
  <c r="C294"/>
  <c r="C295"/>
  <c r="C296"/>
  <c r="C297"/>
  <c r="C298"/>
  <c r="C335"/>
  <c r="C336"/>
  <c r="C337"/>
  <c r="C338"/>
  <c r="C339"/>
  <c r="C340"/>
  <c r="C377"/>
  <c r="C378"/>
  <c r="C379"/>
  <c r="C380"/>
  <c r="C381"/>
  <c r="C382"/>
  <c r="C419"/>
  <c r="C420"/>
  <c r="C421"/>
  <c r="C422"/>
  <c r="C423"/>
  <c r="C424"/>
  <c r="C461"/>
  <c r="C462"/>
  <c r="C463"/>
  <c r="C464"/>
  <c r="C465"/>
  <c r="C466"/>
  <c r="C503"/>
  <c r="C504"/>
  <c r="C505"/>
  <c r="C506"/>
  <c r="C507"/>
  <c r="C508"/>
  <c r="C545"/>
  <c r="C546"/>
  <c r="C547"/>
  <c r="C548"/>
  <c r="C549"/>
  <c r="C550"/>
  <c r="C587"/>
  <c r="C588"/>
  <c r="C589"/>
  <c r="C590"/>
  <c r="C591"/>
  <c r="C592"/>
  <c r="C629"/>
  <c r="C630"/>
  <c r="C631"/>
  <c r="C632"/>
  <c r="C633"/>
  <c r="C634"/>
  <c r="C671"/>
  <c r="C672"/>
  <c r="C673"/>
  <c r="C674"/>
  <c r="C675"/>
  <c r="C676"/>
  <c r="C713"/>
  <c r="C714"/>
  <c r="C715"/>
  <c r="C716"/>
  <c r="C717"/>
  <c r="C718"/>
  <c r="C755"/>
  <c r="C756"/>
  <c r="C757"/>
  <c r="C758"/>
  <c r="C759"/>
  <c r="C760"/>
  <c r="C797"/>
  <c r="C798"/>
  <c r="C799"/>
  <c r="C800"/>
  <c r="C801"/>
  <c r="C802"/>
  <c r="C839"/>
  <c r="C840"/>
  <c r="C841"/>
  <c r="C842"/>
  <c r="C843"/>
  <c r="C844"/>
  <c r="C881"/>
  <c r="C882"/>
  <c r="C883"/>
  <c r="C884"/>
  <c r="C885"/>
  <c r="C886"/>
  <c r="C923"/>
  <c r="C924"/>
  <c r="C925"/>
  <c r="C926"/>
  <c r="C927"/>
  <c r="C928"/>
  <c r="C965"/>
  <c r="C966"/>
  <c r="C967"/>
  <c r="C968"/>
  <c r="C969"/>
  <c r="C970"/>
  <c r="C1007"/>
  <c r="C1008"/>
  <c r="C1009"/>
  <c r="C1010"/>
  <c r="C1011"/>
  <c r="C1012"/>
  <c r="C1049"/>
  <c r="C1050"/>
  <c r="C1051"/>
  <c r="C1052"/>
  <c r="C1053"/>
  <c r="C1054"/>
  <c r="C1091"/>
  <c r="C1092"/>
  <c r="C1093"/>
  <c r="C1094"/>
  <c r="C1095"/>
  <c r="C1096"/>
  <c r="C1133"/>
  <c r="C1134"/>
  <c r="C1135"/>
  <c r="C1136"/>
  <c r="C1137"/>
  <c r="C1138"/>
  <c r="C1175"/>
  <c r="C1176"/>
  <c r="C1177"/>
  <c r="C1178"/>
  <c r="C1179"/>
  <c r="C1180"/>
  <c r="C1217"/>
  <c r="C1218"/>
  <c r="C1219"/>
  <c r="C1220"/>
  <c r="C1221"/>
  <c r="C1222"/>
  <c r="C1259"/>
  <c r="C1260"/>
  <c r="C1261"/>
  <c r="C1262"/>
  <c r="C1263"/>
  <c r="C1264"/>
  <c r="D41"/>
  <c r="D42"/>
  <c r="D43"/>
  <c r="D44"/>
  <c r="D45"/>
  <c r="D83"/>
  <c r="D84"/>
  <c r="D85"/>
  <c r="D86"/>
  <c r="D87"/>
  <c r="D125"/>
  <c r="D126"/>
  <c r="D127"/>
  <c r="D128"/>
  <c r="D129"/>
  <c r="D167"/>
  <c r="D168"/>
  <c r="D169"/>
  <c r="D170"/>
  <c r="D171"/>
  <c r="D209"/>
  <c r="D210"/>
  <c r="D211"/>
  <c r="D212"/>
  <c r="D213"/>
  <c r="D251"/>
  <c r="D252"/>
  <c r="D253"/>
  <c r="D254"/>
  <c r="D255"/>
  <c r="D256"/>
  <c r="D293"/>
  <c r="D294"/>
  <c r="D295"/>
  <c r="D296"/>
  <c r="D297"/>
  <c r="D298"/>
  <c r="D335"/>
  <c r="D336"/>
  <c r="D337"/>
  <c r="D338"/>
  <c r="D339"/>
  <c r="D340"/>
  <c r="D377"/>
  <c r="D378"/>
  <c r="D379"/>
  <c r="D380"/>
  <c r="D381"/>
  <c r="D382"/>
  <c r="D419"/>
  <c r="D420"/>
  <c r="D421"/>
  <c r="D422"/>
  <c r="D423"/>
  <c r="D424"/>
  <c r="D461"/>
  <c r="D462"/>
  <c r="D463"/>
  <c r="D464"/>
  <c r="D465"/>
  <c r="D466"/>
  <c r="D503"/>
  <c r="D504"/>
  <c r="D505"/>
  <c r="D506"/>
  <c r="D507"/>
  <c r="D508"/>
  <c r="D545"/>
  <c r="D546"/>
  <c r="D547"/>
  <c r="D548"/>
  <c r="D549"/>
  <c r="D550"/>
  <c r="D587"/>
  <c r="D588"/>
  <c r="D589"/>
  <c r="D590"/>
  <c r="D591"/>
  <c r="D592"/>
  <c r="D629"/>
  <c r="D630"/>
  <c r="D631"/>
  <c r="D632"/>
  <c r="D633"/>
  <c r="D634"/>
  <c r="D671"/>
  <c r="D672"/>
  <c r="D673"/>
  <c r="D674"/>
  <c r="D675"/>
  <c r="D676"/>
  <c r="D713"/>
  <c r="D714"/>
  <c r="D715"/>
  <c r="D716"/>
  <c r="D717"/>
  <c r="D718"/>
  <c r="D755"/>
  <c r="D756"/>
  <c r="D757"/>
  <c r="D758"/>
  <c r="D759"/>
  <c r="D760"/>
  <c r="D797"/>
  <c r="D798"/>
  <c r="D799"/>
  <c r="D800"/>
  <c r="D801"/>
  <c r="D802"/>
  <c r="D839"/>
  <c r="D840"/>
  <c r="D841"/>
  <c r="D842"/>
  <c r="D843"/>
  <c r="D844"/>
  <c r="D881"/>
  <c r="D882"/>
  <c r="D883"/>
  <c r="D884"/>
  <c r="D885"/>
  <c r="D886"/>
  <c r="D923"/>
  <c r="D924"/>
  <c r="D925"/>
  <c r="D926"/>
  <c r="D927"/>
  <c r="D928"/>
  <c r="D965"/>
  <c r="D966"/>
  <c r="D967"/>
  <c r="D968"/>
  <c r="D969"/>
  <c r="D970"/>
  <c r="D1007"/>
  <c r="D1008"/>
  <c r="D1009"/>
  <c r="D1010"/>
  <c r="D1011"/>
  <c r="D1012"/>
  <c r="D1049"/>
  <c r="D1050"/>
  <c r="D1051"/>
  <c r="D1052"/>
  <c r="D1053"/>
  <c r="D1054"/>
  <c r="D1091"/>
  <c r="D1092"/>
  <c r="D1093"/>
  <c r="D1094"/>
  <c r="D1095"/>
  <c r="D1096"/>
  <c r="D1133"/>
  <c r="D1134"/>
  <c r="D1135"/>
  <c r="D1136"/>
  <c r="D1137"/>
  <c r="D1138"/>
  <c r="D1175"/>
  <c r="D1176"/>
  <c r="D1177"/>
  <c r="D1178"/>
  <c r="D1179"/>
  <c r="D1180"/>
  <c r="D1217"/>
  <c r="D1218"/>
  <c r="D1219"/>
  <c r="D1220"/>
  <c r="D1221"/>
  <c r="D1222"/>
  <c r="D1259"/>
  <c r="D1260"/>
  <c r="D1261"/>
  <c r="D1262"/>
  <c r="D1263"/>
  <c r="D1264"/>
  <c r="AY41"/>
  <c r="AZ41"/>
  <c r="AY42"/>
  <c r="AZ42"/>
  <c r="AY43"/>
  <c r="AZ43"/>
  <c r="AY44"/>
  <c r="AZ44"/>
  <c r="AY45"/>
  <c r="AZ45"/>
  <c r="AY46"/>
  <c r="AZ46"/>
  <c r="AY83"/>
  <c r="AZ83"/>
  <c r="AY84"/>
  <c r="AZ84"/>
  <c r="AY85"/>
  <c r="AZ85"/>
  <c r="AY86"/>
  <c r="AZ86"/>
  <c r="AY87"/>
  <c r="AZ87"/>
  <c r="AY88"/>
  <c r="AZ88"/>
  <c r="AY125"/>
  <c r="AZ125"/>
  <c r="AY126"/>
  <c r="AZ126"/>
  <c r="AY127"/>
  <c r="AZ127"/>
  <c r="AY128"/>
  <c r="AZ128"/>
  <c r="AY129"/>
  <c r="AZ129"/>
  <c r="AY130"/>
  <c r="AZ130"/>
  <c r="AY167"/>
  <c r="AZ167"/>
  <c r="AY168"/>
  <c r="AZ168"/>
  <c r="AY169"/>
  <c r="AZ169"/>
  <c r="AY170"/>
  <c r="AZ170"/>
  <c r="AY171"/>
  <c r="AZ171"/>
  <c r="AY172"/>
  <c r="AZ172"/>
  <c r="AY209"/>
  <c r="AZ209"/>
  <c r="AY210"/>
  <c r="AZ210"/>
  <c r="AY211"/>
  <c r="AZ211"/>
  <c r="AY212"/>
  <c r="AZ212"/>
  <c r="AY213"/>
  <c r="AZ213"/>
  <c r="AY214"/>
  <c r="AZ214"/>
  <c r="AY251"/>
  <c r="AZ251"/>
  <c r="AY252"/>
  <c r="AZ252"/>
  <c r="AY253"/>
  <c r="AZ253"/>
  <c r="AY254"/>
  <c r="AZ254"/>
  <c r="AY255"/>
  <c r="AZ255"/>
  <c r="AY256"/>
  <c r="AZ256"/>
  <c r="AY293"/>
  <c r="AZ293"/>
  <c r="AY294"/>
  <c r="AZ294"/>
  <c r="AY295"/>
  <c r="AZ295"/>
  <c r="AY296"/>
  <c r="AZ296"/>
  <c r="AY297"/>
  <c r="AZ297"/>
  <c r="AY298"/>
  <c r="AZ298"/>
  <c r="AY335"/>
  <c r="AZ335"/>
  <c r="AY336"/>
  <c r="AZ336"/>
  <c r="AY337"/>
  <c r="AZ337"/>
  <c r="AY338"/>
  <c r="AZ338"/>
  <c r="AY339"/>
  <c r="AZ339"/>
  <c r="AY340"/>
  <c r="AZ340"/>
  <c r="AY377"/>
  <c r="AZ377"/>
  <c r="AY378"/>
  <c r="AZ378"/>
  <c r="AY379"/>
  <c r="AZ379"/>
  <c r="AY380"/>
  <c r="AZ380"/>
  <c r="AY381"/>
  <c r="AZ381"/>
  <c r="AY382"/>
  <c r="AZ382"/>
  <c r="AY419"/>
  <c r="AZ419"/>
  <c r="AY420"/>
  <c r="AZ420"/>
  <c r="AY421"/>
  <c r="AZ421"/>
  <c r="AY422"/>
  <c r="AZ422"/>
  <c r="AY423"/>
  <c r="AZ423"/>
  <c r="AY424"/>
  <c r="AZ424"/>
  <c r="AY461"/>
  <c r="AZ461"/>
  <c r="AY462"/>
  <c r="AZ462"/>
  <c r="AY463"/>
  <c r="AZ463"/>
  <c r="AY464"/>
  <c r="AZ464"/>
  <c r="AY465"/>
  <c r="AZ465"/>
  <c r="AY466"/>
  <c r="AZ466"/>
  <c r="AY503"/>
  <c r="AZ503"/>
  <c r="AY504"/>
  <c r="AZ504"/>
  <c r="AY505"/>
  <c r="AZ505"/>
  <c r="AY506"/>
  <c r="AZ506"/>
  <c r="AY507"/>
  <c r="AZ507"/>
  <c r="AY508"/>
  <c r="AZ508"/>
  <c r="AY545"/>
  <c r="AZ545"/>
  <c r="AY546"/>
  <c r="AZ546"/>
  <c r="AY547"/>
  <c r="AZ547"/>
  <c r="AY548"/>
  <c r="AZ548"/>
  <c r="AY549"/>
  <c r="AZ549"/>
  <c r="AY550"/>
  <c r="AZ550"/>
  <c r="AY587"/>
  <c r="AZ587"/>
  <c r="AY588"/>
  <c r="AZ588"/>
  <c r="AY589"/>
  <c r="AZ589"/>
  <c r="AY590"/>
  <c r="AZ590"/>
  <c r="AY591"/>
  <c r="AZ591"/>
  <c r="AY592"/>
  <c r="AZ592"/>
  <c r="AY629"/>
  <c r="AZ629"/>
  <c r="AY630"/>
  <c r="AZ630"/>
  <c r="AY631"/>
  <c r="AZ631"/>
  <c r="AY632"/>
  <c r="AZ632"/>
  <c r="AY633"/>
  <c r="AZ633"/>
  <c r="AY634"/>
  <c r="AZ634"/>
  <c r="AY671"/>
  <c r="AZ671"/>
  <c r="AY672"/>
  <c r="AZ672"/>
  <c r="AY673"/>
  <c r="AZ673"/>
  <c r="AY674"/>
  <c r="AZ674"/>
  <c r="AY675"/>
  <c r="AZ675"/>
  <c r="AY676"/>
  <c r="AZ676"/>
  <c r="AY713"/>
  <c r="AZ713"/>
  <c r="AY714"/>
  <c r="AZ714"/>
  <c r="AY715"/>
  <c r="AZ715"/>
  <c r="AY716"/>
  <c r="AZ716"/>
  <c r="AY717"/>
  <c r="AZ717"/>
  <c r="AY718"/>
  <c r="AZ718"/>
  <c r="AY755"/>
  <c r="AZ755"/>
  <c r="AY756"/>
  <c r="AZ756"/>
  <c r="AY757"/>
  <c r="AZ757"/>
  <c r="AY758"/>
  <c r="AZ758"/>
  <c r="AY759"/>
  <c r="AZ759"/>
  <c r="AY760"/>
  <c r="AZ760"/>
  <c r="AY797"/>
  <c r="AZ797"/>
  <c r="AY798"/>
  <c r="AZ798"/>
  <c r="AY799"/>
  <c r="AZ799"/>
  <c r="AY800"/>
  <c r="AZ800"/>
  <c r="AY801"/>
  <c r="AZ801"/>
  <c r="AY802"/>
  <c r="AZ802"/>
  <c r="AY839"/>
  <c r="AZ839"/>
  <c r="AY840"/>
  <c r="AZ840"/>
  <c r="AY841"/>
  <c r="AZ841"/>
  <c r="AY842"/>
  <c r="AZ842"/>
  <c r="AY843"/>
  <c r="AZ843"/>
  <c r="AY844"/>
  <c r="AZ844"/>
  <c r="AY881"/>
  <c r="AZ881"/>
  <c r="AY882"/>
  <c r="AZ882"/>
  <c r="AY883"/>
  <c r="AZ883"/>
  <c r="AY884"/>
  <c r="AZ884"/>
  <c r="AY885"/>
  <c r="AZ885"/>
  <c r="AY886"/>
  <c r="AZ886"/>
  <c r="AY923"/>
  <c r="AZ923"/>
  <c r="AY924"/>
  <c r="AZ924"/>
  <c r="AY925"/>
  <c r="AZ925"/>
  <c r="AY926"/>
  <c r="AZ926"/>
  <c r="AY927"/>
  <c r="AZ927"/>
  <c r="AY928"/>
  <c r="AZ928"/>
  <c r="AY965"/>
  <c r="AZ965"/>
  <c r="AY966"/>
  <c r="AZ966"/>
  <c r="AY967"/>
  <c r="AZ967"/>
  <c r="AY968"/>
  <c r="AZ968"/>
  <c r="AY969"/>
  <c r="AZ969"/>
  <c r="AY970"/>
  <c r="AZ970"/>
  <c r="AY1007"/>
  <c r="AZ1007"/>
  <c r="AY1008"/>
  <c r="AZ1008"/>
  <c r="AY1009"/>
  <c r="AZ1009"/>
  <c r="AY1010"/>
  <c r="AZ1010"/>
  <c r="AY1011"/>
  <c r="AZ1011"/>
  <c r="AY1012"/>
  <c r="AZ1012"/>
  <c r="AY1049"/>
  <c r="AZ1049"/>
  <c r="AY1050"/>
  <c r="AZ1050"/>
  <c r="AY1051"/>
  <c r="AZ1051"/>
  <c r="AY1052"/>
  <c r="AZ1052"/>
  <c r="AY1053"/>
  <c r="AZ1053"/>
  <c r="AY1054"/>
  <c r="AZ1054"/>
  <c r="AY1091"/>
  <c r="AZ1091"/>
  <c r="AY1092"/>
  <c r="AZ1092"/>
  <c r="AY1093"/>
  <c r="AZ1093"/>
  <c r="AY1094"/>
  <c r="AZ1094"/>
  <c r="AY1095"/>
  <c r="AZ1095"/>
  <c r="AY1096"/>
  <c r="AZ1096"/>
  <c r="AY1133"/>
  <c r="AZ1133"/>
  <c r="AY1134"/>
  <c r="AZ1134"/>
  <c r="AY1135"/>
  <c r="AZ1135"/>
  <c r="AY1136"/>
  <c r="AZ1136"/>
  <c r="AY1137"/>
  <c r="AZ1137"/>
  <c r="AY1138"/>
  <c r="AZ1138"/>
  <c r="AY1175"/>
  <c r="AZ1175"/>
  <c r="AY1176"/>
  <c r="AZ1176"/>
  <c r="AY1177"/>
  <c r="AZ1177"/>
  <c r="AY1178"/>
  <c r="AZ1178"/>
  <c r="AY1179"/>
  <c r="AZ1179"/>
  <c r="AY1180"/>
  <c r="AZ1180"/>
  <c r="AY1217"/>
  <c r="AZ1217"/>
  <c r="AY1218"/>
  <c r="AZ1218"/>
  <c r="AY1219"/>
  <c r="AZ1219"/>
  <c r="AY1220"/>
  <c r="AZ1220"/>
  <c r="AY1221"/>
  <c r="AZ1221"/>
  <c r="AY1222"/>
  <c r="AZ1222"/>
  <c r="AY1259"/>
  <c r="AZ1259"/>
  <c r="AY1260"/>
  <c r="AZ1260"/>
  <c r="AY1261"/>
  <c r="AZ1261"/>
  <c r="AY1262"/>
  <c r="AZ1262"/>
  <c r="AY1263"/>
  <c r="AZ1263"/>
  <c r="AY1264"/>
  <c r="AZ1264"/>
  <c r="U44"/>
  <c r="B17" i="6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AY1301" i="4"/>
  <c r="AZ1301"/>
  <c r="AY1302"/>
  <c r="AZ1302"/>
  <c r="AY1303"/>
  <c r="AZ1303"/>
  <c r="AW4"/>
  <c r="AX4"/>
  <c r="U17" i="6"/>
  <c r="V17"/>
  <c r="U18"/>
  <c r="V18"/>
  <c r="U19"/>
  <c r="V19"/>
  <c r="U20"/>
  <c r="V20"/>
  <c r="U21"/>
  <c r="V21"/>
  <c r="U22"/>
  <c r="V22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33"/>
  <c r="V33"/>
  <c r="U34"/>
  <c r="V34"/>
  <c r="U35"/>
  <c r="V35"/>
  <c r="U36"/>
  <c r="V36"/>
  <c r="U6"/>
  <c r="V6"/>
  <c r="U7"/>
  <c r="V7"/>
  <c r="U8"/>
  <c r="V8"/>
  <c r="U9"/>
  <c r="V9"/>
  <c r="U10"/>
  <c r="V10"/>
  <c r="U11"/>
  <c r="V11"/>
  <c r="U12"/>
  <c r="V12"/>
  <c r="U13"/>
  <c r="V13"/>
  <c r="U14"/>
  <c r="V14"/>
  <c r="U15"/>
  <c r="V15"/>
  <c r="U16"/>
  <c r="V16"/>
  <c r="V5"/>
  <c r="U5"/>
  <c r="B8"/>
  <c r="B9"/>
  <c r="B10"/>
  <c r="B11"/>
  <c r="B12"/>
  <c r="B13"/>
  <c r="B14"/>
  <c r="B15"/>
  <c r="B16"/>
  <c r="B7"/>
  <c r="AV6" i="4"/>
  <c r="AV7"/>
  <c r="AV8"/>
  <c r="AV9"/>
  <c r="AV10"/>
  <c r="AV11"/>
  <c r="AV12"/>
  <c r="AV13"/>
  <c r="AV14"/>
  <c r="AV15"/>
  <c r="AV16"/>
  <c r="AV17"/>
  <c r="AV18"/>
  <c r="AV19"/>
  <c r="AV20"/>
  <c r="AV21"/>
  <c r="AV22"/>
  <c r="AV23"/>
  <c r="AV24"/>
  <c r="AV25"/>
  <c r="AV26"/>
  <c r="AV27"/>
  <c r="AV28"/>
  <c r="AV29"/>
  <c r="AV30"/>
  <c r="AV31"/>
  <c r="AV32"/>
  <c r="AV33"/>
  <c r="AV34"/>
  <c r="AV35"/>
  <c r="AP1300"/>
  <c r="AO1300"/>
  <c r="AN1300"/>
  <c r="AM1300"/>
  <c r="AE1300"/>
  <c r="AD1300" s="1"/>
  <c r="AC1300"/>
  <c r="X1300"/>
  <c r="W1300" s="1"/>
  <c r="Y1300" s="1"/>
  <c r="Z1300" s="1"/>
  <c r="V1300"/>
  <c r="Q1300"/>
  <c r="P1300" s="1"/>
  <c r="O1300"/>
  <c r="L1300"/>
  <c r="AP1299"/>
  <c r="AO1299"/>
  <c r="AN1299"/>
  <c r="AM1299"/>
  <c r="AE1299"/>
  <c r="AD1299" s="1"/>
  <c r="AC1299"/>
  <c r="X1299"/>
  <c r="W1299" s="1"/>
  <c r="V1299"/>
  <c r="Q1299"/>
  <c r="P1299" s="1"/>
  <c r="O1299"/>
  <c r="L1299"/>
  <c r="AP1298"/>
  <c r="AO1298"/>
  <c r="AN1298"/>
  <c r="AM1298"/>
  <c r="AE1298"/>
  <c r="AD1298" s="1"/>
  <c r="AC1298"/>
  <c r="X1298"/>
  <c r="W1298" s="1"/>
  <c r="V1298"/>
  <c r="Q1298"/>
  <c r="P1298" s="1"/>
  <c r="O1298"/>
  <c r="L1298"/>
  <c r="AP1297"/>
  <c r="AO1297"/>
  <c r="AN1297"/>
  <c r="AM1297"/>
  <c r="AE1297"/>
  <c r="AD1297" s="1"/>
  <c r="AC1297"/>
  <c r="X1297"/>
  <c r="W1297" s="1"/>
  <c r="V1297"/>
  <c r="Q1297"/>
  <c r="P1297" s="1"/>
  <c r="O1297"/>
  <c r="L1297"/>
  <c r="AP1296"/>
  <c r="AO1296"/>
  <c r="AN1296"/>
  <c r="AM1296"/>
  <c r="AE1296"/>
  <c r="AD1296" s="1"/>
  <c r="AC1296"/>
  <c r="X1296"/>
  <c r="W1296" s="1"/>
  <c r="V1296"/>
  <c r="Q1296"/>
  <c r="P1296" s="1"/>
  <c r="O1296"/>
  <c r="L1296"/>
  <c r="AP1295"/>
  <c r="AO1295"/>
  <c r="AN1295"/>
  <c r="AM1295"/>
  <c r="AE1295"/>
  <c r="AD1295" s="1"/>
  <c r="AC1295"/>
  <c r="X1295"/>
  <c r="W1295" s="1"/>
  <c r="V1295"/>
  <c r="Q1295"/>
  <c r="P1295" s="1"/>
  <c r="O1295"/>
  <c r="L1295"/>
  <c r="AP1294"/>
  <c r="AO1294"/>
  <c r="AN1294"/>
  <c r="AM1294"/>
  <c r="AE1294"/>
  <c r="AD1294" s="1"/>
  <c r="AC1294"/>
  <c r="X1294"/>
  <c r="W1294" s="1"/>
  <c r="V1294"/>
  <c r="Q1294"/>
  <c r="P1294" s="1"/>
  <c r="O1294"/>
  <c r="L1294"/>
  <c r="AP1293"/>
  <c r="AO1293"/>
  <c r="AN1293"/>
  <c r="AM1293"/>
  <c r="AE1293"/>
  <c r="AD1293" s="1"/>
  <c r="AC1293"/>
  <c r="X1293"/>
  <c r="W1293" s="1"/>
  <c r="V1293"/>
  <c r="Q1293"/>
  <c r="P1293" s="1"/>
  <c r="O1293"/>
  <c r="L1293"/>
  <c r="AP1292"/>
  <c r="AO1292"/>
  <c r="AN1292"/>
  <c r="AM1292"/>
  <c r="AE1292"/>
  <c r="AD1292" s="1"/>
  <c r="AC1292"/>
  <c r="X1292"/>
  <c r="W1292" s="1"/>
  <c r="V1292"/>
  <c r="Q1292"/>
  <c r="P1292" s="1"/>
  <c r="O1292"/>
  <c r="L1292"/>
  <c r="AP1291"/>
  <c r="AO1291"/>
  <c r="AN1291"/>
  <c r="AM1291"/>
  <c r="AE1291"/>
  <c r="AD1291" s="1"/>
  <c r="AC1291"/>
  <c r="X1291"/>
  <c r="W1291" s="1"/>
  <c r="V1291"/>
  <c r="Q1291"/>
  <c r="P1291" s="1"/>
  <c r="O1291"/>
  <c r="L1291"/>
  <c r="AP1290"/>
  <c r="AO1290"/>
  <c r="AN1290"/>
  <c r="AM1290"/>
  <c r="AE1290"/>
  <c r="AD1290" s="1"/>
  <c r="AC1290"/>
  <c r="X1290"/>
  <c r="W1290" s="1"/>
  <c r="V1290"/>
  <c r="Q1290"/>
  <c r="P1290" s="1"/>
  <c r="O1290"/>
  <c r="L1290"/>
  <c r="AP1289"/>
  <c r="AO1289"/>
  <c r="AN1289"/>
  <c r="AM1289"/>
  <c r="AE1289"/>
  <c r="AD1289" s="1"/>
  <c r="AC1289"/>
  <c r="X1289"/>
  <c r="W1289" s="1"/>
  <c r="V1289"/>
  <c r="Q1289"/>
  <c r="P1289" s="1"/>
  <c r="O1289"/>
  <c r="L1289"/>
  <c r="AP1288"/>
  <c r="AO1288"/>
  <c r="AN1288"/>
  <c r="AM1288"/>
  <c r="AE1288"/>
  <c r="AD1288" s="1"/>
  <c r="AC1288"/>
  <c r="X1288"/>
  <c r="W1288" s="1"/>
  <c r="V1288"/>
  <c r="Q1288"/>
  <c r="P1288" s="1"/>
  <c r="O1288"/>
  <c r="L1288"/>
  <c r="AP1287"/>
  <c r="AO1287"/>
  <c r="AN1287"/>
  <c r="AM1287"/>
  <c r="AE1287"/>
  <c r="AD1287" s="1"/>
  <c r="AC1287"/>
  <c r="X1287"/>
  <c r="W1287" s="1"/>
  <c r="V1287"/>
  <c r="Q1287"/>
  <c r="P1287" s="1"/>
  <c r="O1287"/>
  <c r="L1287"/>
  <c r="AP1286"/>
  <c r="AO1286"/>
  <c r="AN1286"/>
  <c r="AM1286"/>
  <c r="AE1286"/>
  <c r="AD1286" s="1"/>
  <c r="AC1286"/>
  <c r="X1286"/>
  <c r="W1286" s="1"/>
  <c r="V1286"/>
  <c r="Q1286"/>
  <c r="P1286" s="1"/>
  <c r="O1286"/>
  <c r="L1286"/>
  <c r="AP1285"/>
  <c r="AO1285"/>
  <c r="AN1285"/>
  <c r="AM1285"/>
  <c r="AE1285"/>
  <c r="AD1285" s="1"/>
  <c r="AC1285"/>
  <c r="X1285"/>
  <c r="W1285" s="1"/>
  <c r="V1285"/>
  <c r="Q1285"/>
  <c r="P1285" s="1"/>
  <c r="O1285"/>
  <c r="L1285"/>
  <c r="AP1284"/>
  <c r="AO1284"/>
  <c r="AN1284"/>
  <c r="AM1284"/>
  <c r="AE1284"/>
  <c r="AD1284" s="1"/>
  <c r="AC1284"/>
  <c r="X1284"/>
  <c r="W1284" s="1"/>
  <c r="V1284"/>
  <c r="Q1284"/>
  <c r="P1284" s="1"/>
  <c r="O1284"/>
  <c r="L1284"/>
  <c r="AP1283"/>
  <c r="AO1283"/>
  <c r="AN1283"/>
  <c r="AM1283"/>
  <c r="AE1283"/>
  <c r="AD1283" s="1"/>
  <c r="AC1283"/>
  <c r="X1283"/>
  <c r="W1283" s="1"/>
  <c r="V1283"/>
  <c r="Q1283"/>
  <c r="P1283" s="1"/>
  <c r="O1283"/>
  <c r="L1283"/>
  <c r="AP1282"/>
  <c r="AO1282"/>
  <c r="AN1282"/>
  <c r="AM1282"/>
  <c r="AE1282"/>
  <c r="AD1282" s="1"/>
  <c r="AC1282"/>
  <c r="X1282"/>
  <c r="W1282" s="1"/>
  <c r="V1282"/>
  <c r="Q1282"/>
  <c r="P1282" s="1"/>
  <c r="O1282"/>
  <c r="L1282"/>
  <c r="AP1281"/>
  <c r="AO1281"/>
  <c r="AN1281"/>
  <c r="AM1281"/>
  <c r="AE1281"/>
  <c r="AD1281" s="1"/>
  <c r="AC1281"/>
  <c r="X1281"/>
  <c r="W1281" s="1"/>
  <c r="V1281"/>
  <c r="Q1281"/>
  <c r="P1281" s="1"/>
  <c r="O1281"/>
  <c r="L1281"/>
  <c r="AP1280"/>
  <c r="AO1280"/>
  <c r="AN1280"/>
  <c r="AM1280"/>
  <c r="AE1280"/>
  <c r="AD1280" s="1"/>
  <c r="AC1280"/>
  <c r="X1280"/>
  <c r="W1280" s="1"/>
  <c r="V1280"/>
  <c r="Q1280"/>
  <c r="P1280" s="1"/>
  <c r="O1280"/>
  <c r="L1280"/>
  <c r="AP1279"/>
  <c r="AO1279"/>
  <c r="AN1279"/>
  <c r="AM1279"/>
  <c r="AE1279"/>
  <c r="AD1279" s="1"/>
  <c r="AC1279"/>
  <c r="X1279"/>
  <c r="W1279" s="1"/>
  <c r="V1279"/>
  <c r="Q1279"/>
  <c r="P1279" s="1"/>
  <c r="O1279"/>
  <c r="L1279"/>
  <c r="AP1278"/>
  <c r="AO1278"/>
  <c r="AN1278"/>
  <c r="AM1278"/>
  <c r="AE1278"/>
  <c r="AD1278" s="1"/>
  <c r="AC1278"/>
  <c r="X1278"/>
  <c r="W1278"/>
  <c r="V1278"/>
  <c r="Q1278"/>
  <c r="P1278" s="1"/>
  <c r="O1278"/>
  <c r="L1278"/>
  <c r="AP1277"/>
  <c r="AO1277"/>
  <c r="AN1277"/>
  <c r="AM1277"/>
  <c r="AE1277"/>
  <c r="AD1277" s="1"/>
  <c r="AC1277"/>
  <c r="X1277"/>
  <c r="W1277" s="1"/>
  <c r="V1277"/>
  <c r="Q1277"/>
  <c r="P1277" s="1"/>
  <c r="O1277"/>
  <c r="L1277"/>
  <c r="AP1276"/>
  <c r="AO1276"/>
  <c r="AN1276"/>
  <c r="AM1276"/>
  <c r="AE1276"/>
  <c r="AD1276" s="1"/>
  <c r="AC1276"/>
  <c r="X1276"/>
  <c r="W1276" s="1"/>
  <c r="V1276"/>
  <c r="Q1276"/>
  <c r="P1276" s="1"/>
  <c r="O1276"/>
  <c r="L1276"/>
  <c r="AP1275"/>
  <c r="AO1275"/>
  <c r="AN1275"/>
  <c r="AM1275"/>
  <c r="AE1275"/>
  <c r="AD1275" s="1"/>
  <c r="AC1275"/>
  <c r="X1275"/>
  <c r="W1275" s="1"/>
  <c r="V1275"/>
  <c r="Q1275"/>
  <c r="P1275" s="1"/>
  <c r="O1275"/>
  <c r="L1275"/>
  <c r="AP1274"/>
  <c r="AO1274"/>
  <c r="AN1274"/>
  <c r="AM1274"/>
  <c r="AE1274"/>
  <c r="AD1274" s="1"/>
  <c r="AC1274"/>
  <c r="X1274"/>
  <c r="W1274" s="1"/>
  <c r="V1274"/>
  <c r="Q1274"/>
  <c r="P1274" s="1"/>
  <c r="O1274"/>
  <c r="L1274"/>
  <c r="AP1273"/>
  <c r="AO1273"/>
  <c r="AN1273"/>
  <c r="AM1273"/>
  <c r="AE1273"/>
  <c r="AD1273" s="1"/>
  <c r="AC1273"/>
  <c r="X1273"/>
  <c r="W1273" s="1"/>
  <c r="V1273"/>
  <c r="Q1273"/>
  <c r="P1273" s="1"/>
  <c r="O1273"/>
  <c r="L1273"/>
  <c r="AP1272"/>
  <c r="AO1272"/>
  <c r="AN1272"/>
  <c r="AM1272"/>
  <c r="AE1272"/>
  <c r="AD1272" s="1"/>
  <c r="AC1272"/>
  <c r="X1272"/>
  <c r="W1272" s="1"/>
  <c r="V1272"/>
  <c r="Q1272"/>
  <c r="P1272" s="1"/>
  <c r="O1272"/>
  <c r="L1272"/>
  <c r="AP1271"/>
  <c r="AO1271"/>
  <c r="AN1271"/>
  <c r="AM1271"/>
  <c r="AE1271"/>
  <c r="AD1271" s="1"/>
  <c r="AC1271"/>
  <c r="X1271"/>
  <c r="W1271" s="1"/>
  <c r="V1271"/>
  <c r="Q1271"/>
  <c r="P1271" s="1"/>
  <c r="O1271"/>
  <c r="L1271"/>
  <c r="AP1270"/>
  <c r="AO1270"/>
  <c r="AN1270"/>
  <c r="AM1270"/>
  <c r="AE1270"/>
  <c r="AD1270" s="1"/>
  <c r="AC1270"/>
  <c r="X1270"/>
  <c r="W1270" s="1"/>
  <c r="V1270"/>
  <c r="Q1270"/>
  <c r="P1270" s="1"/>
  <c r="O1270"/>
  <c r="L1270"/>
  <c r="AP1269"/>
  <c r="AO1269"/>
  <c r="AN1269"/>
  <c r="AM1269"/>
  <c r="AE1269"/>
  <c r="AD1269" s="1"/>
  <c r="AC1269"/>
  <c r="X1269"/>
  <c r="W1269" s="1"/>
  <c r="V1269"/>
  <c r="Q1269"/>
  <c r="P1269" s="1"/>
  <c r="O1269"/>
  <c r="L1269"/>
  <c r="AP1268"/>
  <c r="AO1268"/>
  <c r="AN1268"/>
  <c r="AM1268"/>
  <c r="AE1268"/>
  <c r="AD1268" s="1"/>
  <c r="AC1268"/>
  <c r="X1268"/>
  <c r="W1268" s="1"/>
  <c r="V1268"/>
  <c r="Q1268"/>
  <c r="P1268" s="1"/>
  <c r="O1268"/>
  <c r="L1268"/>
  <c r="AP1267"/>
  <c r="AO1267"/>
  <c r="AN1267"/>
  <c r="AM1267"/>
  <c r="AE1267"/>
  <c r="AD1267" s="1"/>
  <c r="AC1267"/>
  <c r="X1267"/>
  <c r="W1267" s="1"/>
  <c r="V1267"/>
  <c r="Q1267"/>
  <c r="P1267" s="1"/>
  <c r="O1267"/>
  <c r="L1267"/>
  <c r="AP1266"/>
  <c r="AO1266"/>
  <c r="AN1266"/>
  <c r="AM1266"/>
  <c r="AE1266"/>
  <c r="AD1266" s="1"/>
  <c r="AC1266"/>
  <c r="X1266"/>
  <c r="W1266" s="1"/>
  <c r="V1266"/>
  <c r="Q1266"/>
  <c r="P1266" s="1"/>
  <c r="O1266"/>
  <c r="L1266"/>
  <c r="AP1265"/>
  <c r="AO1265"/>
  <c r="AN1265"/>
  <c r="AM1265"/>
  <c r="AE1265"/>
  <c r="AD1265" s="1"/>
  <c r="AC1265"/>
  <c r="X1265"/>
  <c r="W1265" s="1"/>
  <c r="V1265"/>
  <c r="Q1265"/>
  <c r="P1265" s="1"/>
  <c r="O1265"/>
  <c r="L1265"/>
  <c r="AP1258"/>
  <c r="AO1258"/>
  <c r="AN1258"/>
  <c r="AM1258"/>
  <c r="AE1258"/>
  <c r="AD1258" s="1"/>
  <c r="AC1258"/>
  <c r="X1258"/>
  <c r="W1258" s="1"/>
  <c r="V1258"/>
  <c r="Q1258"/>
  <c r="P1258" s="1"/>
  <c r="O1258"/>
  <c r="L1258"/>
  <c r="AP1257"/>
  <c r="AO1257"/>
  <c r="AN1257"/>
  <c r="AM1257"/>
  <c r="AE1257"/>
  <c r="AD1257" s="1"/>
  <c r="AC1257"/>
  <c r="X1257"/>
  <c r="W1257" s="1"/>
  <c r="V1257"/>
  <c r="Q1257"/>
  <c r="P1257" s="1"/>
  <c r="O1257"/>
  <c r="L1257"/>
  <c r="AP1256"/>
  <c r="AO1256"/>
  <c r="AN1256"/>
  <c r="AM1256"/>
  <c r="AE1256"/>
  <c r="AD1256" s="1"/>
  <c r="AC1256"/>
  <c r="X1256"/>
  <c r="W1256" s="1"/>
  <c r="V1256"/>
  <c r="Q1256"/>
  <c r="P1256" s="1"/>
  <c r="O1256"/>
  <c r="L1256"/>
  <c r="AP1255"/>
  <c r="AO1255"/>
  <c r="AN1255"/>
  <c r="AM1255"/>
  <c r="AE1255"/>
  <c r="AD1255" s="1"/>
  <c r="AC1255"/>
  <c r="X1255"/>
  <c r="W1255" s="1"/>
  <c r="V1255"/>
  <c r="Q1255"/>
  <c r="P1255" s="1"/>
  <c r="O1255"/>
  <c r="L1255"/>
  <c r="AP1254"/>
  <c r="AO1254"/>
  <c r="AN1254"/>
  <c r="AM1254"/>
  <c r="AE1254"/>
  <c r="AD1254" s="1"/>
  <c r="AC1254"/>
  <c r="X1254"/>
  <c r="W1254" s="1"/>
  <c r="V1254"/>
  <c r="Q1254"/>
  <c r="P1254" s="1"/>
  <c r="O1254"/>
  <c r="L1254"/>
  <c r="AP1253"/>
  <c r="AO1253"/>
  <c r="AN1253"/>
  <c r="AM1253"/>
  <c r="AE1253"/>
  <c r="AD1253" s="1"/>
  <c r="AC1253"/>
  <c r="X1253"/>
  <c r="W1253" s="1"/>
  <c r="V1253"/>
  <c r="Q1253"/>
  <c r="P1253" s="1"/>
  <c r="O1253"/>
  <c r="L1253"/>
  <c r="AP1252"/>
  <c r="AO1252"/>
  <c r="AN1252"/>
  <c r="AM1252"/>
  <c r="AE1252"/>
  <c r="AD1252" s="1"/>
  <c r="AC1252"/>
  <c r="X1252"/>
  <c r="W1252" s="1"/>
  <c r="Y1252" s="1"/>
  <c r="Z1252" s="1"/>
  <c r="V1252"/>
  <c r="Q1252"/>
  <c r="P1252" s="1"/>
  <c r="O1252"/>
  <c r="L1252"/>
  <c r="AP1251"/>
  <c r="AO1251"/>
  <c r="AN1251"/>
  <c r="AM1251"/>
  <c r="AE1251"/>
  <c r="AD1251" s="1"/>
  <c r="AC1251"/>
  <c r="X1251"/>
  <c r="W1251" s="1"/>
  <c r="V1251"/>
  <c r="Q1251"/>
  <c r="P1251" s="1"/>
  <c r="O1251"/>
  <c r="L1251"/>
  <c r="AP1250"/>
  <c r="AO1250"/>
  <c r="AN1250"/>
  <c r="AM1250"/>
  <c r="AE1250"/>
  <c r="AD1250" s="1"/>
  <c r="AC1250"/>
  <c r="X1250"/>
  <c r="W1250" s="1"/>
  <c r="V1250"/>
  <c r="Q1250"/>
  <c r="P1250" s="1"/>
  <c r="O1250"/>
  <c r="L1250"/>
  <c r="AP1249"/>
  <c r="AO1249"/>
  <c r="AN1249"/>
  <c r="AM1249"/>
  <c r="AE1249"/>
  <c r="AD1249" s="1"/>
  <c r="AC1249"/>
  <c r="X1249"/>
  <c r="W1249" s="1"/>
  <c r="V1249"/>
  <c r="Q1249"/>
  <c r="P1249" s="1"/>
  <c r="O1249"/>
  <c r="L1249"/>
  <c r="AP1248"/>
  <c r="AO1248"/>
  <c r="AN1248"/>
  <c r="AM1248"/>
  <c r="AE1248"/>
  <c r="AD1248" s="1"/>
  <c r="AC1248"/>
  <c r="X1248"/>
  <c r="W1248" s="1"/>
  <c r="V1248"/>
  <c r="Q1248"/>
  <c r="P1248" s="1"/>
  <c r="R1248" s="1"/>
  <c r="O1248"/>
  <c r="L1248"/>
  <c r="AP1247"/>
  <c r="AO1247"/>
  <c r="AN1247"/>
  <c r="AM1247"/>
  <c r="AE1247"/>
  <c r="AD1247" s="1"/>
  <c r="AC1247"/>
  <c r="X1247"/>
  <c r="W1247" s="1"/>
  <c r="V1247"/>
  <c r="Q1247"/>
  <c r="P1247" s="1"/>
  <c r="R1247" s="1"/>
  <c r="O1247"/>
  <c r="L1247"/>
  <c r="AP1246"/>
  <c r="AO1246"/>
  <c r="AN1246"/>
  <c r="AM1246"/>
  <c r="AE1246"/>
  <c r="AD1246" s="1"/>
  <c r="AC1246"/>
  <c r="X1246"/>
  <c r="W1246" s="1"/>
  <c r="V1246"/>
  <c r="Q1246"/>
  <c r="P1246" s="1"/>
  <c r="O1246"/>
  <c r="L1246"/>
  <c r="AP1245"/>
  <c r="AO1245"/>
  <c r="AN1245"/>
  <c r="AM1245"/>
  <c r="AE1245"/>
  <c r="AD1245" s="1"/>
  <c r="AC1245"/>
  <c r="X1245"/>
  <c r="W1245" s="1"/>
  <c r="Y1245" s="1"/>
  <c r="Z1245" s="1"/>
  <c r="V1245"/>
  <c r="Q1245"/>
  <c r="P1245"/>
  <c r="O1245"/>
  <c r="L1245"/>
  <c r="AP1244"/>
  <c r="AO1244"/>
  <c r="AN1244"/>
  <c r="AM1244"/>
  <c r="AE1244"/>
  <c r="AD1244" s="1"/>
  <c r="AC1244"/>
  <c r="X1244"/>
  <c r="W1244" s="1"/>
  <c r="V1244"/>
  <c r="Q1244"/>
  <c r="P1244" s="1"/>
  <c r="O1244"/>
  <c r="L1244"/>
  <c r="AP1243"/>
  <c r="AO1243"/>
  <c r="AN1243"/>
  <c r="AM1243"/>
  <c r="AE1243"/>
  <c r="AD1243" s="1"/>
  <c r="AC1243"/>
  <c r="X1243"/>
  <c r="W1243" s="1"/>
  <c r="V1243"/>
  <c r="Q1243"/>
  <c r="P1243" s="1"/>
  <c r="O1243"/>
  <c r="L1243"/>
  <c r="AP1242"/>
  <c r="AO1242"/>
  <c r="AN1242"/>
  <c r="AM1242"/>
  <c r="AE1242"/>
  <c r="AD1242" s="1"/>
  <c r="AC1242"/>
  <c r="X1242"/>
  <c r="W1242" s="1"/>
  <c r="V1242"/>
  <c r="Q1242"/>
  <c r="P1242" s="1"/>
  <c r="O1242"/>
  <c r="L1242"/>
  <c r="AP1241"/>
  <c r="AO1241"/>
  <c r="AN1241"/>
  <c r="AM1241"/>
  <c r="AE1241"/>
  <c r="AD1241" s="1"/>
  <c r="AC1241"/>
  <c r="X1241"/>
  <c r="W1241" s="1"/>
  <c r="V1241"/>
  <c r="Q1241"/>
  <c r="P1241" s="1"/>
  <c r="R1241" s="1"/>
  <c r="O1241"/>
  <c r="L1241"/>
  <c r="AP1240"/>
  <c r="AO1240"/>
  <c r="AN1240"/>
  <c r="AM1240"/>
  <c r="AE1240"/>
  <c r="AD1240" s="1"/>
  <c r="AC1240"/>
  <c r="X1240"/>
  <c r="W1240" s="1"/>
  <c r="V1240"/>
  <c r="Q1240"/>
  <c r="P1240" s="1"/>
  <c r="O1240"/>
  <c r="L1240"/>
  <c r="AP1239"/>
  <c r="AO1239"/>
  <c r="AN1239"/>
  <c r="AM1239"/>
  <c r="AE1239"/>
  <c r="AD1239" s="1"/>
  <c r="AC1239"/>
  <c r="X1239"/>
  <c r="W1239" s="1"/>
  <c r="V1239"/>
  <c r="Q1239"/>
  <c r="P1239" s="1"/>
  <c r="O1239"/>
  <c r="L1239"/>
  <c r="AP1238"/>
  <c r="AO1238"/>
  <c r="AN1238"/>
  <c r="AM1238"/>
  <c r="AE1238"/>
  <c r="AD1238" s="1"/>
  <c r="AC1238"/>
  <c r="X1238"/>
  <c r="W1238" s="1"/>
  <c r="Y1238" s="1"/>
  <c r="Z1238" s="1"/>
  <c r="V1238"/>
  <c r="Q1238"/>
  <c r="P1238" s="1"/>
  <c r="O1238"/>
  <c r="L1238"/>
  <c r="AP1237"/>
  <c r="AO1237"/>
  <c r="AN1237"/>
  <c r="AM1237"/>
  <c r="AE1237"/>
  <c r="AD1237" s="1"/>
  <c r="AC1237"/>
  <c r="X1237"/>
  <c r="W1237" s="1"/>
  <c r="V1237"/>
  <c r="Q1237"/>
  <c r="P1237" s="1"/>
  <c r="O1237"/>
  <c r="L1237"/>
  <c r="AP1236"/>
  <c r="AO1236"/>
  <c r="AN1236"/>
  <c r="AM1236"/>
  <c r="AE1236"/>
  <c r="AD1236" s="1"/>
  <c r="AC1236"/>
  <c r="X1236"/>
  <c r="W1236" s="1"/>
  <c r="V1236"/>
  <c r="Q1236"/>
  <c r="P1236" s="1"/>
  <c r="O1236"/>
  <c r="L1236"/>
  <c r="AP1235"/>
  <c r="AO1235"/>
  <c r="AN1235"/>
  <c r="AM1235"/>
  <c r="AE1235"/>
  <c r="AD1235" s="1"/>
  <c r="AC1235"/>
  <c r="X1235"/>
  <c r="W1235" s="1"/>
  <c r="V1235"/>
  <c r="Q1235"/>
  <c r="P1235" s="1"/>
  <c r="O1235"/>
  <c r="L1235"/>
  <c r="AP1234"/>
  <c r="AO1234"/>
  <c r="AN1234"/>
  <c r="AM1234"/>
  <c r="AE1234"/>
  <c r="AD1234" s="1"/>
  <c r="AC1234"/>
  <c r="X1234"/>
  <c r="W1234" s="1"/>
  <c r="Y1234" s="1"/>
  <c r="Z1234" s="1"/>
  <c r="V1234"/>
  <c r="Q1234"/>
  <c r="P1234" s="1"/>
  <c r="O1234"/>
  <c r="L1234"/>
  <c r="AP1233"/>
  <c r="AO1233"/>
  <c r="AN1233"/>
  <c r="AM1233"/>
  <c r="AE1233"/>
  <c r="AD1233" s="1"/>
  <c r="AC1233"/>
  <c r="X1233"/>
  <c r="W1233" s="1"/>
  <c r="V1233"/>
  <c r="Q1233"/>
  <c r="P1233" s="1"/>
  <c r="O1233"/>
  <c r="L1233"/>
  <c r="AP1232"/>
  <c r="AO1232"/>
  <c r="AN1232"/>
  <c r="AM1232"/>
  <c r="AE1232"/>
  <c r="AD1232" s="1"/>
  <c r="AC1232"/>
  <c r="X1232"/>
  <c r="W1232" s="1"/>
  <c r="V1232"/>
  <c r="Q1232"/>
  <c r="P1232" s="1"/>
  <c r="O1232"/>
  <c r="L1232"/>
  <c r="AP1231"/>
  <c r="AO1231"/>
  <c r="AN1231"/>
  <c r="AM1231"/>
  <c r="AE1231"/>
  <c r="AD1231" s="1"/>
  <c r="AC1231"/>
  <c r="X1231"/>
  <c r="W1231" s="1"/>
  <c r="V1231"/>
  <c r="Q1231"/>
  <c r="P1231" s="1"/>
  <c r="O1231"/>
  <c r="L1231"/>
  <c r="AP1230"/>
  <c r="AO1230"/>
  <c r="AN1230"/>
  <c r="AM1230"/>
  <c r="AE1230"/>
  <c r="AD1230" s="1"/>
  <c r="AC1230"/>
  <c r="X1230"/>
  <c r="W1230" s="1"/>
  <c r="Y1230" s="1"/>
  <c r="Z1230" s="1"/>
  <c r="V1230"/>
  <c r="Q1230"/>
  <c r="P1230" s="1"/>
  <c r="O1230"/>
  <c r="L1230"/>
  <c r="AP1229"/>
  <c r="AO1229"/>
  <c r="AN1229"/>
  <c r="AM1229"/>
  <c r="AE1229"/>
  <c r="AD1229" s="1"/>
  <c r="AC1229"/>
  <c r="X1229"/>
  <c r="W1229" s="1"/>
  <c r="V1229"/>
  <c r="Q1229"/>
  <c r="P1229" s="1"/>
  <c r="O1229"/>
  <c r="L1229"/>
  <c r="AP1228"/>
  <c r="AO1228"/>
  <c r="AN1228"/>
  <c r="AM1228"/>
  <c r="AE1228"/>
  <c r="AD1228" s="1"/>
  <c r="AC1228"/>
  <c r="X1228"/>
  <c r="W1228" s="1"/>
  <c r="V1228"/>
  <c r="Q1228"/>
  <c r="P1228" s="1"/>
  <c r="O1228"/>
  <c r="L1228"/>
  <c r="AP1227"/>
  <c r="AO1227"/>
  <c r="AN1227"/>
  <c r="AM1227"/>
  <c r="AE1227"/>
  <c r="AD1227" s="1"/>
  <c r="AC1227"/>
  <c r="X1227"/>
  <c r="W1227" s="1"/>
  <c r="V1227"/>
  <c r="Q1227"/>
  <c r="P1227" s="1"/>
  <c r="O1227"/>
  <c r="L1227"/>
  <c r="AP1226"/>
  <c r="AO1226"/>
  <c r="AN1226"/>
  <c r="AM1226"/>
  <c r="AE1226"/>
  <c r="AD1226" s="1"/>
  <c r="AC1226"/>
  <c r="X1226"/>
  <c r="W1226" s="1"/>
  <c r="Y1226" s="1"/>
  <c r="Z1226" s="1"/>
  <c r="V1226"/>
  <c r="Q1226"/>
  <c r="P1226" s="1"/>
  <c r="O1226"/>
  <c r="L1226"/>
  <c r="AP1225"/>
  <c r="AO1225"/>
  <c r="AN1225"/>
  <c r="AM1225"/>
  <c r="AE1225"/>
  <c r="AD1225" s="1"/>
  <c r="AC1225"/>
  <c r="X1225"/>
  <c r="W1225" s="1"/>
  <c r="V1225"/>
  <c r="Q1225"/>
  <c r="P1225" s="1"/>
  <c r="O1225"/>
  <c r="L1225"/>
  <c r="AP1224"/>
  <c r="AO1224"/>
  <c r="AN1224"/>
  <c r="AM1224"/>
  <c r="AE1224"/>
  <c r="AD1224" s="1"/>
  <c r="AC1224"/>
  <c r="X1224"/>
  <c r="W1224" s="1"/>
  <c r="V1224"/>
  <c r="Q1224"/>
  <c r="P1224" s="1"/>
  <c r="O1224"/>
  <c r="L1224"/>
  <c r="AP1223"/>
  <c r="AO1223"/>
  <c r="AN1223"/>
  <c r="AM1223"/>
  <c r="AE1223"/>
  <c r="AD1223" s="1"/>
  <c r="AC1223"/>
  <c r="X1223"/>
  <c r="W1223" s="1"/>
  <c r="V1223"/>
  <c r="Q1223"/>
  <c r="P1223" s="1"/>
  <c r="O1223"/>
  <c r="L1223"/>
  <c r="AP1216"/>
  <c r="AO1216"/>
  <c r="AN1216"/>
  <c r="AM1216"/>
  <c r="AE1216"/>
  <c r="AD1216" s="1"/>
  <c r="AC1216"/>
  <c r="X1216"/>
  <c r="W1216" s="1"/>
  <c r="Y1216" s="1"/>
  <c r="Z1216" s="1"/>
  <c r="V1216"/>
  <c r="Q1216"/>
  <c r="P1216" s="1"/>
  <c r="O1216"/>
  <c r="L1216"/>
  <c r="AP1215"/>
  <c r="AO1215"/>
  <c r="AN1215"/>
  <c r="AM1215"/>
  <c r="AE1215"/>
  <c r="AD1215" s="1"/>
  <c r="AC1215"/>
  <c r="X1215"/>
  <c r="W1215" s="1"/>
  <c r="V1215"/>
  <c r="Q1215"/>
  <c r="P1215" s="1"/>
  <c r="O1215"/>
  <c r="L1215"/>
  <c r="AP1214"/>
  <c r="AO1214"/>
  <c r="AN1214"/>
  <c r="AM1214"/>
  <c r="AE1214"/>
  <c r="AD1214" s="1"/>
  <c r="AF1214" s="1"/>
  <c r="AG1214" s="1"/>
  <c r="AC1214"/>
  <c r="X1214"/>
  <c r="W1214" s="1"/>
  <c r="V1214"/>
  <c r="Q1214"/>
  <c r="P1214" s="1"/>
  <c r="O1214"/>
  <c r="L1214"/>
  <c r="AP1213"/>
  <c r="AO1213"/>
  <c r="AN1213"/>
  <c r="AM1213"/>
  <c r="AE1213"/>
  <c r="AD1213" s="1"/>
  <c r="AC1213"/>
  <c r="X1213"/>
  <c r="W1213" s="1"/>
  <c r="Y1213" s="1"/>
  <c r="Z1213" s="1"/>
  <c r="V1213"/>
  <c r="Q1213"/>
  <c r="P1213" s="1"/>
  <c r="O1213"/>
  <c r="L1213"/>
  <c r="AP1212"/>
  <c r="AO1212"/>
  <c r="AN1212"/>
  <c r="AM1212"/>
  <c r="AE1212"/>
  <c r="AD1212" s="1"/>
  <c r="AC1212"/>
  <c r="X1212"/>
  <c r="W1212" s="1"/>
  <c r="V1212"/>
  <c r="Q1212"/>
  <c r="P1212" s="1"/>
  <c r="O1212"/>
  <c r="L1212"/>
  <c r="AP1211"/>
  <c r="AO1211"/>
  <c r="AN1211"/>
  <c r="AM1211"/>
  <c r="AE1211"/>
  <c r="AD1211" s="1"/>
  <c r="AC1211"/>
  <c r="X1211"/>
  <c r="W1211" s="1"/>
  <c r="V1211"/>
  <c r="Q1211"/>
  <c r="P1211" s="1"/>
  <c r="O1211"/>
  <c r="L1211"/>
  <c r="AP1210"/>
  <c r="AO1210"/>
  <c r="AN1210"/>
  <c r="AM1210"/>
  <c r="AE1210"/>
  <c r="AD1210" s="1"/>
  <c r="AC1210"/>
  <c r="X1210"/>
  <c r="W1210" s="1"/>
  <c r="V1210"/>
  <c r="Q1210"/>
  <c r="P1210" s="1"/>
  <c r="O1210"/>
  <c r="L1210"/>
  <c r="AP1209"/>
  <c r="AO1209"/>
  <c r="AN1209"/>
  <c r="AM1209"/>
  <c r="AE1209"/>
  <c r="AD1209" s="1"/>
  <c r="AC1209"/>
  <c r="X1209"/>
  <c r="W1209" s="1"/>
  <c r="V1209"/>
  <c r="Q1209"/>
  <c r="P1209" s="1"/>
  <c r="O1209"/>
  <c r="L1209"/>
  <c r="AP1208"/>
  <c r="AO1208"/>
  <c r="AN1208"/>
  <c r="AM1208"/>
  <c r="AE1208"/>
  <c r="AD1208" s="1"/>
  <c r="AC1208"/>
  <c r="X1208"/>
  <c r="W1208" s="1"/>
  <c r="V1208"/>
  <c r="Q1208"/>
  <c r="P1208" s="1"/>
  <c r="O1208"/>
  <c r="L1208"/>
  <c r="AP1207"/>
  <c r="AO1207"/>
  <c r="AN1207"/>
  <c r="AM1207"/>
  <c r="AE1207"/>
  <c r="AD1207" s="1"/>
  <c r="AC1207"/>
  <c r="X1207"/>
  <c r="W1207" s="1"/>
  <c r="V1207"/>
  <c r="Q1207"/>
  <c r="P1207" s="1"/>
  <c r="O1207"/>
  <c r="L1207"/>
  <c r="AP1206"/>
  <c r="AO1206"/>
  <c r="AN1206"/>
  <c r="AM1206"/>
  <c r="AE1206"/>
  <c r="AD1206" s="1"/>
  <c r="AC1206"/>
  <c r="X1206"/>
  <c r="W1206" s="1"/>
  <c r="V1206"/>
  <c r="Q1206"/>
  <c r="P1206" s="1"/>
  <c r="O1206"/>
  <c r="L1206"/>
  <c r="AP1205"/>
  <c r="AO1205"/>
  <c r="AN1205"/>
  <c r="AM1205"/>
  <c r="AE1205"/>
  <c r="AD1205" s="1"/>
  <c r="AC1205"/>
  <c r="X1205"/>
  <c r="W1205" s="1"/>
  <c r="V1205"/>
  <c r="Q1205"/>
  <c r="P1205" s="1"/>
  <c r="O1205"/>
  <c r="L1205"/>
  <c r="AP1204"/>
  <c r="AO1204"/>
  <c r="AN1204"/>
  <c r="AM1204"/>
  <c r="AE1204"/>
  <c r="AD1204" s="1"/>
  <c r="AC1204"/>
  <c r="X1204"/>
  <c r="W1204" s="1"/>
  <c r="V1204"/>
  <c r="Q1204"/>
  <c r="P1204" s="1"/>
  <c r="O1204"/>
  <c r="L1204"/>
  <c r="AP1203"/>
  <c r="AO1203"/>
  <c r="AN1203"/>
  <c r="AM1203"/>
  <c r="AE1203"/>
  <c r="AD1203" s="1"/>
  <c r="AC1203"/>
  <c r="X1203"/>
  <c r="W1203" s="1"/>
  <c r="V1203"/>
  <c r="Q1203"/>
  <c r="P1203" s="1"/>
  <c r="O1203"/>
  <c r="L1203"/>
  <c r="AP1202"/>
  <c r="AO1202"/>
  <c r="AN1202"/>
  <c r="AM1202"/>
  <c r="AE1202"/>
  <c r="AD1202" s="1"/>
  <c r="AC1202"/>
  <c r="X1202"/>
  <c r="W1202" s="1"/>
  <c r="V1202"/>
  <c r="Q1202"/>
  <c r="P1202" s="1"/>
  <c r="O1202"/>
  <c r="L1202"/>
  <c r="AP1201"/>
  <c r="AO1201"/>
  <c r="AN1201"/>
  <c r="AM1201"/>
  <c r="AE1201"/>
  <c r="AD1201" s="1"/>
  <c r="AC1201"/>
  <c r="X1201"/>
  <c r="W1201" s="1"/>
  <c r="V1201"/>
  <c r="Q1201"/>
  <c r="P1201" s="1"/>
  <c r="O1201"/>
  <c r="L1201"/>
  <c r="AP1200"/>
  <c r="AO1200"/>
  <c r="AN1200"/>
  <c r="AM1200"/>
  <c r="AE1200"/>
  <c r="AD1200" s="1"/>
  <c r="AC1200"/>
  <c r="X1200"/>
  <c r="W1200" s="1"/>
  <c r="Y1200" s="1"/>
  <c r="Z1200" s="1"/>
  <c r="V1200"/>
  <c r="Q1200"/>
  <c r="P1200" s="1"/>
  <c r="O1200"/>
  <c r="L1200"/>
  <c r="AP1199"/>
  <c r="AO1199"/>
  <c r="AN1199"/>
  <c r="AM1199"/>
  <c r="AE1199"/>
  <c r="AD1199" s="1"/>
  <c r="AC1199"/>
  <c r="X1199"/>
  <c r="W1199" s="1"/>
  <c r="V1199"/>
  <c r="Q1199"/>
  <c r="P1199" s="1"/>
  <c r="O1199"/>
  <c r="L1199"/>
  <c r="AP1198"/>
  <c r="AO1198"/>
  <c r="AN1198"/>
  <c r="AM1198"/>
  <c r="AE1198"/>
  <c r="AD1198" s="1"/>
  <c r="AC1198"/>
  <c r="X1198"/>
  <c r="W1198" s="1"/>
  <c r="V1198"/>
  <c r="Q1198"/>
  <c r="P1198" s="1"/>
  <c r="O1198"/>
  <c r="L1198"/>
  <c r="AP1197"/>
  <c r="AO1197"/>
  <c r="AN1197"/>
  <c r="AM1197"/>
  <c r="AE1197"/>
  <c r="AD1197" s="1"/>
  <c r="AC1197"/>
  <c r="X1197"/>
  <c r="W1197" s="1"/>
  <c r="V1197"/>
  <c r="Q1197"/>
  <c r="P1197" s="1"/>
  <c r="O1197"/>
  <c r="L1197"/>
  <c r="AP1196"/>
  <c r="AO1196"/>
  <c r="AN1196"/>
  <c r="AM1196"/>
  <c r="AE1196"/>
  <c r="AD1196" s="1"/>
  <c r="AC1196"/>
  <c r="X1196"/>
  <c r="W1196" s="1"/>
  <c r="V1196"/>
  <c r="Q1196"/>
  <c r="P1196" s="1"/>
  <c r="O1196"/>
  <c r="L1196"/>
  <c r="AP1195"/>
  <c r="AO1195"/>
  <c r="AN1195"/>
  <c r="AM1195"/>
  <c r="AE1195"/>
  <c r="AD1195" s="1"/>
  <c r="AC1195"/>
  <c r="X1195"/>
  <c r="W1195" s="1"/>
  <c r="V1195"/>
  <c r="Q1195"/>
  <c r="P1195" s="1"/>
  <c r="O1195"/>
  <c r="L1195"/>
  <c r="AP1194"/>
  <c r="AO1194"/>
  <c r="AN1194"/>
  <c r="AM1194"/>
  <c r="AE1194"/>
  <c r="AD1194" s="1"/>
  <c r="AC1194"/>
  <c r="X1194"/>
  <c r="W1194" s="1"/>
  <c r="V1194"/>
  <c r="Q1194"/>
  <c r="P1194" s="1"/>
  <c r="O1194"/>
  <c r="L1194"/>
  <c r="AP1193"/>
  <c r="AO1193"/>
  <c r="AN1193"/>
  <c r="AM1193"/>
  <c r="AE1193"/>
  <c r="AD1193" s="1"/>
  <c r="AC1193"/>
  <c r="X1193"/>
  <c r="W1193" s="1"/>
  <c r="V1193"/>
  <c r="Q1193"/>
  <c r="P1193" s="1"/>
  <c r="O1193"/>
  <c r="L1193"/>
  <c r="AP1192"/>
  <c r="AO1192"/>
  <c r="AN1192"/>
  <c r="AM1192"/>
  <c r="AE1192"/>
  <c r="AD1192" s="1"/>
  <c r="AC1192"/>
  <c r="X1192"/>
  <c r="W1192" s="1"/>
  <c r="V1192"/>
  <c r="Q1192"/>
  <c r="P1192" s="1"/>
  <c r="O1192"/>
  <c r="L1192"/>
  <c r="AP1191"/>
  <c r="AO1191"/>
  <c r="AN1191"/>
  <c r="AM1191"/>
  <c r="AE1191"/>
  <c r="AD1191" s="1"/>
  <c r="AC1191"/>
  <c r="X1191"/>
  <c r="W1191" s="1"/>
  <c r="V1191"/>
  <c r="Q1191"/>
  <c r="P1191" s="1"/>
  <c r="O1191"/>
  <c r="L1191"/>
  <c r="AP1190"/>
  <c r="AO1190"/>
  <c r="AN1190"/>
  <c r="AM1190"/>
  <c r="AE1190"/>
  <c r="AD1190" s="1"/>
  <c r="AC1190"/>
  <c r="X1190"/>
  <c r="W1190" s="1"/>
  <c r="V1190"/>
  <c r="Q1190"/>
  <c r="P1190" s="1"/>
  <c r="O1190"/>
  <c r="L1190"/>
  <c r="AP1189"/>
  <c r="AO1189"/>
  <c r="AN1189"/>
  <c r="AM1189"/>
  <c r="AE1189"/>
  <c r="AD1189" s="1"/>
  <c r="AC1189"/>
  <c r="X1189"/>
  <c r="W1189" s="1"/>
  <c r="V1189"/>
  <c r="Q1189"/>
  <c r="P1189" s="1"/>
  <c r="O1189"/>
  <c r="L1189"/>
  <c r="AP1188"/>
  <c r="AO1188"/>
  <c r="AN1188"/>
  <c r="AM1188"/>
  <c r="AE1188"/>
  <c r="AD1188" s="1"/>
  <c r="AC1188"/>
  <c r="X1188"/>
  <c r="W1188" s="1"/>
  <c r="V1188"/>
  <c r="Q1188"/>
  <c r="P1188" s="1"/>
  <c r="O1188"/>
  <c r="L1188"/>
  <c r="AP1187"/>
  <c r="AO1187"/>
  <c r="AN1187"/>
  <c r="AM1187"/>
  <c r="AE1187"/>
  <c r="AD1187" s="1"/>
  <c r="AC1187"/>
  <c r="X1187"/>
  <c r="W1187" s="1"/>
  <c r="V1187"/>
  <c r="Q1187"/>
  <c r="P1187" s="1"/>
  <c r="O1187"/>
  <c r="L1187"/>
  <c r="AP1186"/>
  <c r="AO1186"/>
  <c r="AN1186"/>
  <c r="AM1186"/>
  <c r="AE1186"/>
  <c r="AD1186" s="1"/>
  <c r="AC1186"/>
  <c r="X1186"/>
  <c r="W1186" s="1"/>
  <c r="V1186"/>
  <c r="Q1186"/>
  <c r="P1186" s="1"/>
  <c r="R1186" s="1"/>
  <c r="O1186"/>
  <c r="L1186"/>
  <c r="AP1185"/>
  <c r="AO1185"/>
  <c r="AN1185"/>
  <c r="AM1185"/>
  <c r="AE1185"/>
  <c r="AD1185" s="1"/>
  <c r="AC1185"/>
  <c r="X1185"/>
  <c r="W1185" s="1"/>
  <c r="V1185"/>
  <c r="Q1185"/>
  <c r="P1185" s="1"/>
  <c r="O1185"/>
  <c r="L1185"/>
  <c r="AP1184"/>
  <c r="AO1184"/>
  <c r="AN1184"/>
  <c r="AM1184"/>
  <c r="AE1184"/>
  <c r="AD1184" s="1"/>
  <c r="AC1184"/>
  <c r="X1184"/>
  <c r="W1184" s="1"/>
  <c r="Y1184" s="1"/>
  <c r="Z1184" s="1"/>
  <c r="V1184"/>
  <c r="Q1184"/>
  <c r="P1184" s="1"/>
  <c r="O1184"/>
  <c r="L1184"/>
  <c r="AP1183"/>
  <c r="AO1183"/>
  <c r="AN1183"/>
  <c r="AM1183"/>
  <c r="AE1183"/>
  <c r="AD1183" s="1"/>
  <c r="AC1183"/>
  <c r="X1183"/>
  <c r="W1183" s="1"/>
  <c r="V1183"/>
  <c r="Q1183"/>
  <c r="P1183" s="1"/>
  <c r="O1183"/>
  <c r="L1183"/>
  <c r="AP1182"/>
  <c r="AO1182"/>
  <c r="AN1182"/>
  <c r="AM1182"/>
  <c r="AE1182"/>
  <c r="AD1182" s="1"/>
  <c r="AF1182" s="1"/>
  <c r="AG1182" s="1"/>
  <c r="AC1182"/>
  <c r="X1182"/>
  <c r="W1182"/>
  <c r="V1182"/>
  <c r="Q1182"/>
  <c r="P1182" s="1"/>
  <c r="O1182"/>
  <c r="L1182"/>
  <c r="AP1181"/>
  <c r="AO1181"/>
  <c r="AN1181"/>
  <c r="AM1181"/>
  <c r="AE1181"/>
  <c r="AD1181" s="1"/>
  <c r="AF1181" s="1"/>
  <c r="AG1181" s="1"/>
  <c r="AC1181"/>
  <c r="X1181"/>
  <c r="W1181" s="1"/>
  <c r="Y1181" s="1"/>
  <c r="Z1181" s="1"/>
  <c r="V1181"/>
  <c r="Q1181"/>
  <c r="P1181" s="1"/>
  <c r="O1181"/>
  <c r="L1181"/>
  <c r="AP1174"/>
  <c r="AO1174"/>
  <c r="AN1174"/>
  <c r="AM1174"/>
  <c r="AE1174"/>
  <c r="AD1174" s="1"/>
  <c r="AC1174"/>
  <c r="X1174"/>
  <c r="W1174" s="1"/>
  <c r="V1174"/>
  <c r="Q1174"/>
  <c r="P1174" s="1"/>
  <c r="O1174"/>
  <c r="L1174"/>
  <c r="AP1173"/>
  <c r="AO1173"/>
  <c r="AN1173"/>
  <c r="AM1173"/>
  <c r="AE1173"/>
  <c r="AD1173" s="1"/>
  <c r="AC1173"/>
  <c r="X1173"/>
  <c r="W1173" s="1"/>
  <c r="V1173"/>
  <c r="Q1173"/>
  <c r="P1173" s="1"/>
  <c r="O1173"/>
  <c r="L1173"/>
  <c r="AP1172"/>
  <c r="AO1172"/>
  <c r="AN1172"/>
  <c r="AM1172"/>
  <c r="AE1172"/>
  <c r="AD1172" s="1"/>
  <c r="AC1172"/>
  <c r="X1172"/>
  <c r="W1172" s="1"/>
  <c r="V1172"/>
  <c r="Q1172"/>
  <c r="P1172" s="1"/>
  <c r="O1172"/>
  <c r="L1172"/>
  <c r="AP1171"/>
  <c r="AO1171"/>
  <c r="AN1171"/>
  <c r="AM1171"/>
  <c r="AE1171"/>
  <c r="AD1171" s="1"/>
  <c r="AC1171"/>
  <c r="X1171"/>
  <c r="W1171" s="1"/>
  <c r="V1171"/>
  <c r="Q1171"/>
  <c r="P1171" s="1"/>
  <c r="O1171"/>
  <c r="L1171"/>
  <c r="AP1170"/>
  <c r="AO1170"/>
  <c r="AN1170"/>
  <c r="AM1170"/>
  <c r="AE1170"/>
  <c r="AD1170" s="1"/>
  <c r="AC1170"/>
  <c r="X1170"/>
  <c r="W1170" s="1"/>
  <c r="V1170"/>
  <c r="Q1170"/>
  <c r="P1170" s="1"/>
  <c r="O1170"/>
  <c r="L1170"/>
  <c r="AP1169"/>
  <c r="AO1169"/>
  <c r="AN1169"/>
  <c r="AM1169"/>
  <c r="AE1169"/>
  <c r="AD1169" s="1"/>
  <c r="AC1169"/>
  <c r="X1169"/>
  <c r="W1169" s="1"/>
  <c r="V1169"/>
  <c r="Q1169"/>
  <c r="P1169" s="1"/>
  <c r="O1169"/>
  <c r="L1169"/>
  <c r="AP1168"/>
  <c r="AO1168"/>
  <c r="AN1168"/>
  <c r="AM1168"/>
  <c r="AE1168"/>
  <c r="AD1168" s="1"/>
  <c r="AC1168"/>
  <c r="X1168"/>
  <c r="W1168" s="1"/>
  <c r="V1168"/>
  <c r="Q1168"/>
  <c r="P1168" s="1"/>
  <c r="O1168"/>
  <c r="L1168"/>
  <c r="AP1167"/>
  <c r="AO1167"/>
  <c r="AN1167"/>
  <c r="AM1167"/>
  <c r="AE1167"/>
  <c r="AD1167" s="1"/>
  <c r="AC1167"/>
  <c r="X1167"/>
  <c r="W1167" s="1"/>
  <c r="V1167"/>
  <c r="Q1167"/>
  <c r="P1167" s="1"/>
  <c r="O1167"/>
  <c r="L1167"/>
  <c r="AP1166"/>
  <c r="AO1166"/>
  <c r="AN1166"/>
  <c r="AM1166"/>
  <c r="AE1166"/>
  <c r="AD1166" s="1"/>
  <c r="AC1166"/>
  <c r="X1166"/>
  <c r="W1166" s="1"/>
  <c r="V1166"/>
  <c r="Q1166"/>
  <c r="P1166" s="1"/>
  <c r="O1166"/>
  <c r="L1166"/>
  <c r="AP1165"/>
  <c r="AO1165"/>
  <c r="AN1165"/>
  <c r="AM1165"/>
  <c r="AE1165"/>
  <c r="AD1165" s="1"/>
  <c r="AC1165"/>
  <c r="X1165"/>
  <c r="W1165" s="1"/>
  <c r="V1165"/>
  <c r="Q1165"/>
  <c r="P1165" s="1"/>
  <c r="O1165"/>
  <c r="L1165"/>
  <c r="AP1164"/>
  <c r="AO1164"/>
  <c r="AN1164"/>
  <c r="AM1164"/>
  <c r="AE1164"/>
  <c r="AD1164" s="1"/>
  <c r="AC1164"/>
  <c r="X1164"/>
  <c r="W1164" s="1"/>
  <c r="V1164"/>
  <c r="Q1164"/>
  <c r="P1164" s="1"/>
  <c r="O1164"/>
  <c r="L1164"/>
  <c r="AP1163"/>
  <c r="AO1163"/>
  <c r="AN1163"/>
  <c r="AM1163"/>
  <c r="AE1163"/>
  <c r="AD1163" s="1"/>
  <c r="AC1163"/>
  <c r="X1163"/>
  <c r="W1163" s="1"/>
  <c r="V1163"/>
  <c r="Q1163"/>
  <c r="P1163" s="1"/>
  <c r="O1163"/>
  <c r="L1163"/>
  <c r="AP1162"/>
  <c r="AO1162"/>
  <c r="AN1162"/>
  <c r="AM1162"/>
  <c r="AE1162"/>
  <c r="AD1162" s="1"/>
  <c r="AC1162"/>
  <c r="X1162"/>
  <c r="W1162" s="1"/>
  <c r="V1162"/>
  <c r="Q1162"/>
  <c r="P1162" s="1"/>
  <c r="O1162"/>
  <c r="L1162"/>
  <c r="AP1161"/>
  <c r="AO1161"/>
  <c r="AN1161"/>
  <c r="AM1161"/>
  <c r="AE1161"/>
  <c r="AD1161" s="1"/>
  <c r="AC1161"/>
  <c r="X1161"/>
  <c r="W1161" s="1"/>
  <c r="V1161"/>
  <c r="Q1161"/>
  <c r="P1161" s="1"/>
  <c r="O1161"/>
  <c r="L1161"/>
  <c r="AP1160"/>
  <c r="AO1160"/>
  <c r="AN1160"/>
  <c r="AM1160"/>
  <c r="AE1160"/>
  <c r="AD1160" s="1"/>
  <c r="AC1160"/>
  <c r="X1160"/>
  <c r="W1160" s="1"/>
  <c r="V1160"/>
  <c r="Q1160"/>
  <c r="P1160" s="1"/>
  <c r="O1160"/>
  <c r="L1160"/>
  <c r="AP1159"/>
  <c r="AO1159"/>
  <c r="AN1159"/>
  <c r="AM1159"/>
  <c r="AE1159"/>
  <c r="AD1159" s="1"/>
  <c r="AC1159"/>
  <c r="X1159"/>
  <c r="W1159" s="1"/>
  <c r="V1159"/>
  <c r="Q1159"/>
  <c r="P1159" s="1"/>
  <c r="O1159"/>
  <c r="L1159"/>
  <c r="AP1158"/>
  <c r="AO1158"/>
  <c r="AN1158"/>
  <c r="AM1158"/>
  <c r="AE1158"/>
  <c r="AD1158" s="1"/>
  <c r="AC1158"/>
  <c r="X1158"/>
  <c r="W1158" s="1"/>
  <c r="V1158"/>
  <c r="Q1158"/>
  <c r="P1158" s="1"/>
  <c r="O1158"/>
  <c r="L1158"/>
  <c r="AP1157"/>
  <c r="AO1157"/>
  <c r="AN1157"/>
  <c r="AM1157"/>
  <c r="AE1157"/>
  <c r="AD1157" s="1"/>
  <c r="AC1157"/>
  <c r="X1157"/>
  <c r="W1157" s="1"/>
  <c r="V1157"/>
  <c r="Q1157"/>
  <c r="P1157" s="1"/>
  <c r="O1157"/>
  <c r="L1157"/>
  <c r="AP1156"/>
  <c r="AO1156"/>
  <c r="AN1156"/>
  <c r="AM1156"/>
  <c r="AE1156"/>
  <c r="AD1156" s="1"/>
  <c r="AC1156"/>
  <c r="X1156"/>
  <c r="W1156" s="1"/>
  <c r="V1156"/>
  <c r="Q1156"/>
  <c r="P1156" s="1"/>
  <c r="O1156"/>
  <c r="L1156"/>
  <c r="AP1155"/>
  <c r="AO1155"/>
  <c r="AN1155"/>
  <c r="AM1155"/>
  <c r="AE1155"/>
  <c r="AD1155" s="1"/>
  <c r="AC1155"/>
  <c r="X1155"/>
  <c r="W1155" s="1"/>
  <c r="V1155"/>
  <c r="Q1155"/>
  <c r="P1155" s="1"/>
  <c r="O1155"/>
  <c r="L1155"/>
  <c r="AP1154"/>
  <c r="AO1154"/>
  <c r="AN1154"/>
  <c r="AM1154"/>
  <c r="AE1154"/>
  <c r="AD1154" s="1"/>
  <c r="AC1154"/>
  <c r="X1154"/>
  <c r="W1154" s="1"/>
  <c r="V1154"/>
  <c r="Q1154"/>
  <c r="P1154" s="1"/>
  <c r="O1154"/>
  <c r="L1154"/>
  <c r="AP1153"/>
  <c r="AO1153"/>
  <c r="AN1153"/>
  <c r="AM1153"/>
  <c r="AE1153"/>
  <c r="AD1153" s="1"/>
  <c r="AC1153"/>
  <c r="X1153"/>
  <c r="W1153" s="1"/>
  <c r="V1153"/>
  <c r="Q1153"/>
  <c r="P1153" s="1"/>
  <c r="O1153"/>
  <c r="L1153"/>
  <c r="AP1152"/>
  <c r="AO1152"/>
  <c r="AN1152"/>
  <c r="AM1152"/>
  <c r="AE1152"/>
  <c r="AD1152" s="1"/>
  <c r="AC1152"/>
  <c r="X1152"/>
  <c r="W1152" s="1"/>
  <c r="V1152"/>
  <c r="Q1152"/>
  <c r="P1152" s="1"/>
  <c r="O1152"/>
  <c r="L1152"/>
  <c r="AP1151"/>
  <c r="AO1151"/>
  <c r="AN1151"/>
  <c r="AM1151"/>
  <c r="AE1151"/>
  <c r="AD1151" s="1"/>
  <c r="AC1151"/>
  <c r="X1151"/>
  <c r="W1151" s="1"/>
  <c r="V1151"/>
  <c r="Q1151"/>
  <c r="P1151" s="1"/>
  <c r="O1151"/>
  <c r="L1151"/>
  <c r="AP1150"/>
  <c r="AO1150"/>
  <c r="AN1150"/>
  <c r="AM1150"/>
  <c r="AE1150"/>
  <c r="AD1150" s="1"/>
  <c r="AC1150"/>
  <c r="X1150"/>
  <c r="W1150" s="1"/>
  <c r="V1150"/>
  <c r="Q1150"/>
  <c r="P1150" s="1"/>
  <c r="O1150"/>
  <c r="L1150"/>
  <c r="AP1149"/>
  <c r="AO1149"/>
  <c r="AN1149"/>
  <c r="AM1149"/>
  <c r="AE1149"/>
  <c r="AD1149" s="1"/>
  <c r="AC1149"/>
  <c r="X1149"/>
  <c r="W1149" s="1"/>
  <c r="V1149"/>
  <c r="Q1149"/>
  <c r="P1149" s="1"/>
  <c r="O1149"/>
  <c r="L1149"/>
  <c r="AP1148"/>
  <c r="AO1148"/>
  <c r="AN1148"/>
  <c r="AM1148"/>
  <c r="AE1148"/>
  <c r="AD1148" s="1"/>
  <c r="AC1148"/>
  <c r="X1148"/>
  <c r="W1148" s="1"/>
  <c r="V1148"/>
  <c r="Q1148"/>
  <c r="P1148" s="1"/>
  <c r="O1148"/>
  <c r="L1148"/>
  <c r="AP1147"/>
  <c r="AO1147"/>
  <c r="AN1147"/>
  <c r="AM1147"/>
  <c r="AE1147"/>
  <c r="AD1147" s="1"/>
  <c r="AC1147"/>
  <c r="X1147"/>
  <c r="W1147" s="1"/>
  <c r="V1147"/>
  <c r="Q1147"/>
  <c r="P1147" s="1"/>
  <c r="O1147"/>
  <c r="L1147"/>
  <c r="AP1146"/>
  <c r="AO1146"/>
  <c r="AN1146"/>
  <c r="AM1146"/>
  <c r="AE1146"/>
  <c r="AD1146" s="1"/>
  <c r="AC1146"/>
  <c r="X1146"/>
  <c r="W1146" s="1"/>
  <c r="V1146"/>
  <c r="Q1146"/>
  <c r="P1146" s="1"/>
  <c r="O1146"/>
  <c r="L1146"/>
  <c r="AP1145"/>
  <c r="AO1145"/>
  <c r="AN1145"/>
  <c r="AM1145"/>
  <c r="AE1145"/>
  <c r="AD1145" s="1"/>
  <c r="AC1145"/>
  <c r="X1145"/>
  <c r="W1145" s="1"/>
  <c r="V1145"/>
  <c r="Q1145"/>
  <c r="P1145" s="1"/>
  <c r="O1145"/>
  <c r="L1145"/>
  <c r="AP1144"/>
  <c r="AO1144"/>
  <c r="AN1144"/>
  <c r="AM1144"/>
  <c r="AE1144"/>
  <c r="AD1144" s="1"/>
  <c r="AC1144"/>
  <c r="X1144"/>
  <c r="W1144" s="1"/>
  <c r="V1144"/>
  <c r="Q1144"/>
  <c r="P1144" s="1"/>
  <c r="O1144"/>
  <c r="L1144"/>
  <c r="AP1143"/>
  <c r="AO1143"/>
  <c r="AN1143"/>
  <c r="AM1143"/>
  <c r="AE1143"/>
  <c r="AD1143" s="1"/>
  <c r="AC1143"/>
  <c r="X1143"/>
  <c r="W1143" s="1"/>
  <c r="V1143"/>
  <c r="Q1143"/>
  <c r="P1143" s="1"/>
  <c r="O1143"/>
  <c r="L1143"/>
  <c r="AP1142"/>
  <c r="AO1142"/>
  <c r="AN1142"/>
  <c r="AM1142"/>
  <c r="AE1142"/>
  <c r="AD1142" s="1"/>
  <c r="AC1142"/>
  <c r="X1142"/>
  <c r="W1142" s="1"/>
  <c r="V1142"/>
  <c r="Q1142"/>
  <c r="P1142" s="1"/>
  <c r="O1142"/>
  <c r="L1142"/>
  <c r="AP1141"/>
  <c r="AO1141"/>
  <c r="AN1141"/>
  <c r="AM1141"/>
  <c r="AE1141"/>
  <c r="AD1141" s="1"/>
  <c r="AC1141"/>
  <c r="X1141"/>
  <c r="W1141" s="1"/>
  <c r="V1141"/>
  <c r="Q1141"/>
  <c r="P1141" s="1"/>
  <c r="O1141"/>
  <c r="L1141"/>
  <c r="AP1140"/>
  <c r="AO1140"/>
  <c r="AN1140"/>
  <c r="AM1140"/>
  <c r="AE1140"/>
  <c r="AD1140" s="1"/>
  <c r="AC1140"/>
  <c r="X1140"/>
  <c r="W1140" s="1"/>
  <c r="V1140"/>
  <c r="Q1140"/>
  <c r="P1140" s="1"/>
  <c r="O1140"/>
  <c r="L1140"/>
  <c r="AP1139"/>
  <c r="AO1139"/>
  <c r="AN1139"/>
  <c r="AM1139"/>
  <c r="AE1139"/>
  <c r="AD1139" s="1"/>
  <c r="AC1139"/>
  <c r="X1139"/>
  <c r="W1139" s="1"/>
  <c r="Y1139" s="1"/>
  <c r="Z1139" s="1"/>
  <c r="V1139"/>
  <c r="Q1139"/>
  <c r="P1139" s="1"/>
  <c r="O1139"/>
  <c r="L1139"/>
  <c r="AP1132"/>
  <c r="AO1132"/>
  <c r="AN1132"/>
  <c r="AM1132"/>
  <c r="AE1132"/>
  <c r="AD1132" s="1"/>
  <c r="AC1132"/>
  <c r="X1132"/>
  <c r="W1132" s="1"/>
  <c r="V1132"/>
  <c r="Q1132"/>
  <c r="P1132" s="1"/>
  <c r="O1132"/>
  <c r="L1132"/>
  <c r="AP1131"/>
  <c r="AO1131"/>
  <c r="AN1131"/>
  <c r="AM1131"/>
  <c r="AE1131"/>
  <c r="AD1131" s="1"/>
  <c r="AC1131"/>
  <c r="X1131"/>
  <c r="W1131" s="1"/>
  <c r="V1131"/>
  <c r="Q1131"/>
  <c r="P1131" s="1"/>
  <c r="O1131"/>
  <c r="L1131"/>
  <c r="AP1130"/>
  <c r="AO1130"/>
  <c r="AN1130"/>
  <c r="AM1130"/>
  <c r="AE1130"/>
  <c r="AD1130" s="1"/>
  <c r="AC1130"/>
  <c r="X1130"/>
  <c r="W1130" s="1"/>
  <c r="V1130"/>
  <c r="Q1130"/>
  <c r="P1130" s="1"/>
  <c r="O1130"/>
  <c r="L1130"/>
  <c r="AP1129"/>
  <c r="AO1129"/>
  <c r="AN1129"/>
  <c r="AM1129"/>
  <c r="AE1129"/>
  <c r="AD1129" s="1"/>
  <c r="AC1129"/>
  <c r="X1129"/>
  <c r="W1129" s="1"/>
  <c r="Y1129" s="1"/>
  <c r="Z1129" s="1"/>
  <c r="V1129"/>
  <c r="Q1129"/>
  <c r="P1129" s="1"/>
  <c r="O1129"/>
  <c r="L1129"/>
  <c r="AP1128"/>
  <c r="AO1128"/>
  <c r="AN1128"/>
  <c r="AM1128"/>
  <c r="AE1128"/>
  <c r="AD1128" s="1"/>
  <c r="AC1128"/>
  <c r="X1128"/>
  <c r="W1128" s="1"/>
  <c r="V1128"/>
  <c r="Q1128"/>
  <c r="P1128" s="1"/>
  <c r="O1128"/>
  <c r="L1128"/>
  <c r="AP1127"/>
  <c r="AO1127"/>
  <c r="AN1127"/>
  <c r="AM1127"/>
  <c r="AE1127"/>
  <c r="AD1127" s="1"/>
  <c r="AF1127" s="1"/>
  <c r="AG1127" s="1"/>
  <c r="AC1127"/>
  <c r="X1127"/>
  <c r="W1127" s="1"/>
  <c r="V1127"/>
  <c r="Q1127"/>
  <c r="P1127" s="1"/>
  <c r="O1127"/>
  <c r="L1127"/>
  <c r="AP1126"/>
  <c r="AO1126"/>
  <c r="AN1126"/>
  <c r="AM1126"/>
  <c r="AE1126"/>
  <c r="AD1126" s="1"/>
  <c r="AF1126" s="1"/>
  <c r="AG1126" s="1"/>
  <c r="AC1126"/>
  <c r="X1126"/>
  <c r="W1126" s="1"/>
  <c r="V1126"/>
  <c r="Q1126"/>
  <c r="P1126" s="1"/>
  <c r="O1126"/>
  <c r="L1126"/>
  <c r="AP1125"/>
  <c r="AO1125"/>
  <c r="AN1125"/>
  <c r="AM1125"/>
  <c r="AE1125"/>
  <c r="AD1125" s="1"/>
  <c r="AC1125"/>
  <c r="X1125"/>
  <c r="W1125" s="1"/>
  <c r="V1125"/>
  <c r="Q1125"/>
  <c r="P1125" s="1"/>
  <c r="R1125" s="1"/>
  <c r="O1125"/>
  <c r="L1125"/>
  <c r="AP1124"/>
  <c r="AO1124"/>
  <c r="AN1124"/>
  <c r="AM1124"/>
  <c r="AE1124"/>
  <c r="AD1124" s="1"/>
  <c r="AC1124"/>
  <c r="X1124"/>
  <c r="W1124" s="1"/>
  <c r="V1124"/>
  <c r="Q1124"/>
  <c r="P1124" s="1"/>
  <c r="O1124"/>
  <c r="L1124"/>
  <c r="AP1123"/>
  <c r="AO1123"/>
  <c r="AN1123"/>
  <c r="AM1123"/>
  <c r="AE1123"/>
  <c r="AD1123" s="1"/>
  <c r="AC1123"/>
  <c r="X1123"/>
  <c r="W1123" s="1"/>
  <c r="Y1123" s="1"/>
  <c r="Z1123" s="1"/>
  <c r="V1123"/>
  <c r="Q1123"/>
  <c r="P1123" s="1"/>
  <c r="O1123"/>
  <c r="L1123"/>
  <c r="AP1122"/>
  <c r="AO1122"/>
  <c r="AN1122"/>
  <c r="AM1122"/>
  <c r="AE1122"/>
  <c r="AD1122" s="1"/>
  <c r="AC1122"/>
  <c r="X1122"/>
  <c r="W1122" s="1"/>
  <c r="V1122"/>
  <c r="Q1122"/>
  <c r="P1122" s="1"/>
  <c r="O1122"/>
  <c r="L1122"/>
  <c r="AP1121"/>
  <c r="AO1121"/>
  <c r="AN1121"/>
  <c r="AM1121"/>
  <c r="AE1121"/>
  <c r="AD1121" s="1"/>
  <c r="AC1121"/>
  <c r="X1121"/>
  <c r="W1121" s="1"/>
  <c r="V1121"/>
  <c r="Q1121"/>
  <c r="P1121" s="1"/>
  <c r="O1121"/>
  <c r="L1121"/>
  <c r="AP1120"/>
  <c r="AO1120"/>
  <c r="AN1120"/>
  <c r="AM1120"/>
  <c r="AE1120"/>
  <c r="AD1120" s="1"/>
  <c r="AC1120"/>
  <c r="X1120"/>
  <c r="W1120" s="1"/>
  <c r="V1120"/>
  <c r="Q1120"/>
  <c r="P1120" s="1"/>
  <c r="O1120"/>
  <c r="L1120"/>
  <c r="AP1119"/>
  <c r="AO1119"/>
  <c r="AN1119"/>
  <c r="AM1119"/>
  <c r="AE1119"/>
  <c r="AD1119" s="1"/>
  <c r="AC1119"/>
  <c r="X1119"/>
  <c r="W1119" s="1"/>
  <c r="V1119"/>
  <c r="Q1119"/>
  <c r="P1119" s="1"/>
  <c r="O1119"/>
  <c r="L1119"/>
  <c r="AP1118"/>
  <c r="AO1118"/>
  <c r="AN1118"/>
  <c r="AM1118"/>
  <c r="AE1118"/>
  <c r="AD1118" s="1"/>
  <c r="AC1118"/>
  <c r="X1118"/>
  <c r="W1118" s="1"/>
  <c r="V1118"/>
  <c r="Q1118"/>
  <c r="P1118" s="1"/>
  <c r="O1118"/>
  <c r="L1118"/>
  <c r="AP1117"/>
  <c r="AO1117"/>
  <c r="AN1117"/>
  <c r="AM1117"/>
  <c r="AE1117"/>
  <c r="AD1117" s="1"/>
  <c r="AC1117"/>
  <c r="X1117"/>
  <c r="W1117" s="1"/>
  <c r="V1117"/>
  <c r="Q1117"/>
  <c r="P1117" s="1"/>
  <c r="O1117"/>
  <c r="L1117"/>
  <c r="AP1116"/>
  <c r="AO1116"/>
  <c r="AN1116"/>
  <c r="AM1116"/>
  <c r="AE1116"/>
  <c r="AD1116" s="1"/>
  <c r="AC1116"/>
  <c r="X1116"/>
  <c r="W1116" s="1"/>
  <c r="V1116"/>
  <c r="Q1116"/>
  <c r="P1116" s="1"/>
  <c r="O1116"/>
  <c r="L1116"/>
  <c r="AP1115"/>
  <c r="AO1115"/>
  <c r="AN1115"/>
  <c r="AM1115"/>
  <c r="AE1115"/>
  <c r="AD1115" s="1"/>
  <c r="AC1115"/>
  <c r="X1115"/>
  <c r="W1115" s="1"/>
  <c r="V1115"/>
  <c r="Q1115"/>
  <c r="P1115" s="1"/>
  <c r="O1115"/>
  <c r="L1115"/>
  <c r="AP1114"/>
  <c r="AO1114"/>
  <c r="AN1114"/>
  <c r="AM1114"/>
  <c r="AE1114"/>
  <c r="AD1114" s="1"/>
  <c r="AC1114"/>
  <c r="X1114"/>
  <c r="W1114" s="1"/>
  <c r="V1114"/>
  <c r="Q1114"/>
  <c r="P1114" s="1"/>
  <c r="O1114"/>
  <c r="L1114"/>
  <c r="AP1113"/>
  <c r="AO1113"/>
  <c r="AN1113"/>
  <c r="AM1113"/>
  <c r="AE1113"/>
  <c r="AD1113" s="1"/>
  <c r="AC1113"/>
  <c r="X1113"/>
  <c r="W1113" s="1"/>
  <c r="V1113"/>
  <c r="Q1113"/>
  <c r="P1113" s="1"/>
  <c r="O1113"/>
  <c r="L1113"/>
  <c r="AP1112"/>
  <c r="AO1112"/>
  <c r="AN1112"/>
  <c r="AM1112"/>
  <c r="AE1112"/>
  <c r="AD1112" s="1"/>
  <c r="AC1112"/>
  <c r="X1112"/>
  <c r="W1112" s="1"/>
  <c r="V1112"/>
  <c r="Q1112"/>
  <c r="P1112" s="1"/>
  <c r="O1112"/>
  <c r="L1112"/>
  <c r="AP1111"/>
  <c r="AO1111"/>
  <c r="AN1111"/>
  <c r="AM1111"/>
  <c r="AE1111"/>
  <c r="AD1111" s="1"/>
  <c r="AC1111"/>
  <c r="X1111"/>
  <c r="W1111" s="1"/>
  <c r="V1111"/>
  <c r="Q1111"/>
  <c r="P1111" s="1"/>
  <c r="O1111"/>
  <c r="L1111"/>
  <c r="AP1110"/>
  <c r="AO1110"/>
  <c r="AN1110"/>
  <c r="AM1110"/>
  <c r="AE1110"/>
  <c r="AD1110" s="1"/>
  <c r="AC1110"/>
  <c r="X1110"/>
  <c r="W1110" s="1"/>
  <c r="V1110"/>
  <c r="Q1110"/>
  <c r="P1110" s="1"/>
  <c r="O1110"/>
  <c r="L1110"/>
  <c r="AP1109"/>
  <c r="AO1109"/>
  <c r="AN1109"/>
  <c r="AM1109"/>
  <c r="AE1109"/>
  <c r="AD1109" s="1"/>
  <c r="AC1109"/>
  <c r="X1109"/>
  <c r="W1109" s="1"/>
  <c r="V1109"/>
  <c r="Q1109"/>
  <c r="P1109" s="1"/>
  <c r="O1109"/>
  <c r="L1109"/>
  <c r="AP1108"/>
  <c r="AO1108"/>
  <c r="AN1108"/>
  <c r="AM1108"/>
  <c r="AE1108"/>
  <c r="AD1108" s="1"/>
  <c r="AC1108"/>
  <c r="X1108"/>
  <c r="W1108" s="1"/>
  <c r="V1108"/>
  <c r="Q1108"/>
  <c r="P1108" s="1"/>
  <c r="O1108"/>
  <c r="L1108"/>
  <c r="AP1107"/>
  <c r="AO1107"/>
  <c r="AN1107"/>
  <c r="AM1107"/>
  <c r="AE1107"/>
  <c r="AD1107" s="1"/>
  <c r="AC1107"/>
  <c r="X1107"/>
  <c r="W1107" s="1"/>
  <c r="V1107"/>
  <c r="Q1107"/>
  <c r="P1107" s="1"/>
  <c r="O1107"/>
  <c r="L1107"/>
  <c r="AP1106"/>
  <c r="AO1106"/>
  <c r="AN1106"/>
  <c r="AM1106"/>
  <c r="AE1106"/>
  <c r="AD1106" s="1"/>
  <c r="AC1106"/>
  <c r="X1106"/>
  <c r="W1106" s="1"/>
  <c r="V1106"/>
  <c r="Q1106"/>
  <c r="P1106" s="1"/>
  <c r="O1106"/>
  <c r="L1106"/>
  <c r="AP1105"/>
  <c r="AO1105"/>
  <c r="AN1105"/>
  <c r="AM1105"/>
  <c r="AE1105"/>
  <c r="AD1105" s="1"/>
  <c r="AC1105"/>
  <c r="X1105"/>
  <c r="W1105" s="1"/>
  <c r="V1105"/>
  <c r="Q1105"/>
  <c r="P1105" s="1"/>
  <c r="O1105"/>
  <c r="L1105"/>
  <c r="AP1104"/>
  <c r="AO1104"/>
  <c r="AN1104"/>
  <c r="AM1104"/>
  <c r="AE1104"/>
  <c r="AD1104" s="1"/>
  <c r="AC1104"/>
  <c r="X1104"/>
  <c r="W1104" s="1"/>
  <c r="V1104"/>
  <c r="Q1104"/>
  <c r="P1104" s="1"/>
  <c r="O1104"/>
  <c r="L1104"/>
  <c r="AP1103"/>
  <c r="AO1103"/>
  <c r="AN1103"/>
  <c r="AM1103"/>
  <c r="AE1103"/>
  <c r="AD1103" s="1"/>
  <c r="AC1103"/>
  <c r="X1103"/>
  <c r="W1103" s="1"/>
  <c r="V1103"/>
  <c r="Q1103"/>
  <c r="P1103" s="1"/>
  <c r="O1103"/>
  <c r="L1103"/>
  <c r="AP1102"/>
  <c r="AO1102"/>
  <c r="AN1102"/>
  <c r="AM1102"/>
  <c r="AE1102"/>
  <c r="AD1102" s="1"/>
  <c r="AC1102"/>
  <c r="X1102"/>
  <c r="W1102" s="1"/>
  <c r="V1102"/>
  <c r="Q1102"/>
  <c r="P1102" s="1"/>
  <c r="O1102"/>
  <c r="L1102"/>
  <c r="AP1101"/>
  <c r="AO1101"/>
  <c r="AN1101"/>
  <c r="AM1101"/>
  <c r="AE1101"/>
  <c r="AD1101" s="1"/>
  <c r="AC1101"/>
  <c r="X1101"/>
  <c r="W1101" s="1"/>
  <c r="V1101"/>
  <c r="Q1101"/>
  <c r="P1101" s="1"/>
  <c r="O1101"/>
  <c r="L1101"/>
  <c r="AP1100"/>
  <c r="AO1100"/>
  <c r="AN1100"/>
  <c r="AM1100"/>
  <c r="AE1100"/>
  <c r="AD1100" s="1"/>
  <c r="AC1100"/>
  <c r="X1100"/>
  <c r="W1100" s="1"/>
  <c r="V1100"/>
  <c r="Q1100"/>
  <c r="P1100" s="1"/>
  <c r="O1100"/>
  <c r="L1100"/>
  <c r="AP1099"/>
  <c r="AO1099"/>
  <c r="AN1099"/>
  <c r="AM1099"/>
  <c r="AE1099"/>
  <c r="AD1099" s="1"/>
  <c r="AC1099"/>
  <c r="X1099"/>
  <c r="W1099" s="1"/>
  <c r="V1099"/>
  <c r="Q1099"/>
  <c r="P1099" s="1"/>
  <c r="O1099"/>
  <c r="L1099"/>
  <c r="AP1098"/>
  <c r="AO1098"/>
  <c r="AN1098"/>
  <c r="AM1098"/>
  <c r="AE1098"/>
  <c r="AD1098" s="1"/>
  <c r="AC1098"/>
  <c r="X1098"/>
  <c r="W1098" s="1"/>
  <c r="V1098"/>
  <c r="Q1098"/>
  <c r="P1098" s="1"/>
  <c r="O1098"/>
  <c r="L1098"/>
  <c r="AP1097"/>
  <c r="AO1097"/>
  <c r="AN1097"/>
  <c r="AM1097"/>
  <c r="AE1097"/>
  <c r="AD1097" s="1"/>
  <c r="AC1097"/>
  <c r="X1097"/>
  <c r="W1097" s="1"/>
  <c r="V1097"/>
  <c r="Q1097"/>
  <c r="P1097" s="1"/>
  <c r="O1097"/>
  <c r="L1097"/>
  <c r="AP1090"/>
  <c r="AO1090"/>
  <c r="AN1090"/>
  <c r="AM1090"/>
  <c r="AE1090"/>
  <c r="AD1090" s="1"/>
  <c r="AC1090"/>
  <c r="X1090"/>
  <c r="W1090" s="1"/>
  <c r="V1090"/>
  <c r="Q1090"/>
  <c r="P1090" s="1"/>
  <c r="O1090"/>
  <c r="L1090"/>
  <c r="AP1089"/>
  <c r="AO1089"/>
  <c r="AN1089"/>
  <c r="AM1089"/>
  <c r="AE1089"/>
  <c r="AD1089" s="1"/>
  <c r="AC1089"/>
  <c r="X1089"/>
  <c r="W1089" s="1"/>
  <c r="V1089"/>
  <c r="Q1089"/>
  <c r="P1089" s="1"/>
  <c r="O1089"/>
  <c r="L1089"/>
  <c r="AP1088"/>
  <c r="AO1088"/>
  <c r="AN1088"/>
  <c r="AM1088"/>
  <c r="AE1088"/>
  <c r="AD1088" s="1"/>
  <c r="AC1088"/>
  <c r="X1088"/>
  <c r="W1088" s="1"/>
  <c r="V1088"/>
  <c r="Q1088"/>
  <c r="P1088" s="1"/>
  <c r="O1088"/>
  <c r="L1088"/>
  <c r="AP1087"/>
  <c r="AO1087"/>
  <c r="AN1087"/>
  <c r="AM1087"/>
  <c r="AE1087"/>
  <c r="AD1087" s="1"/>
  <c r="AC1087"/>
  <c r="X1087"/>
  <c r="W1087" s="1"/>
  <c r="V1087"/>
  <c r="Q1087"/>
  <c r="P1087" s="1"/>
  <c r="O1087"/>
  <c r="L1087"/>
  <c r="AP1086"/>
  <c r="AO1086"/>
  <c r="AN1086"/>
  <c r="AM1086"/>
  <c r="AE1086"/>
  <c r="AD1086" s="1"/>
  <c r="AC1086"/>
  <c r="X1086"/>
  <c r="W1086" s="1"/>
  <c r="V1086"/>
  <c r="Q1086"/>
  <c r="P1086" s="1"/>
  <c r="O1086"/>
  <c r="L1086"/>
  <c r="AP1085"/>
  <c r="AO1085"/>
  <c r="AN1085"/>
  <c r="AM1085"/>
  <c r="AE1085"/>
  <c r="AD1085" s="1"/>
  <c r="AC1085"/>
  <c r="X1085"/>
  <c r="W1085" s="1"/>
  <c r="V1085"/>
  <c r="Q1085"/>
  <c r="P1085" s="1"/>
  <c r="O1085"/>
  <c r="L1085"/>
  <c r="AP1084"/>
  <c r="AO1084"/>
  <c r="AN1084"/>
  <c r="AM1084"/>
  <c r="AE1084"/>
  <c r="AD1084" s="1"/>
  <c r="AC1084"/>
  <c r="X1084"/>
  <c r="W1084" s="1"/>
  <c r="V1084"/>
  <c r="Q1084"/>
  <c r="P1084" s="1"/>
  <c r="O1084"/>
  <c r="L1084"/>
  <c r="AP1083"/>
  <c r="AO1083"/>
  <c r="AN1083"/>
  <c r="AM1083"/>
  <c r="AE1083"/>
  <c r="AD1083" s="1"/>
  <c r="AF1083" s="1"/>
  <c r="AG1083" s="1"/>
  <c r="AC1083"/>
  <c r="X1083"/>
  <c r="W1083" s="1"/>
  <c r="V1083"/>
  <c r="Q1083"/>
  <c r="P1083" s="1"/>
  <c r="R1083" s="1"/>
  <c r="O1083"/>
  <c r="L1083"/>
  <c r="AP1082"/>
  <c r="AO1082"/>
  <c r="AN1082"/>
  <c r="AM1082"/>
  <c r="AE1082"/>
  <c r="AD1082" s="1"/>
  <c r="AC1082"/>
  <c r="X1082"/>
  <c r="W1082" s="1"/>
  <c r="V1082"/>
  <c r="Q1082"/>
  <c r="P1082" s="1"/>
  <c r="O1082"/>
  <c r="L1082"/>
  <c r="AP1081"/>
  <c r="AO1081"/>
  <c r="AN1081"/>
  <c r="AM1081"/>
  <c r="AE1081"/>
  <c r="AD1081" s="1"/>
  <c r="AC1081"/>
  <c r="X1081"/>
  <c r="W1081" s="1"/>
  <c r="Y1081" s="1"/>
  <c r="Z1081" s="1"/>
  <c r="V1081"/>
  <c r="Q1081"/>
  <c r="P1081" s="1"/>
  <c r="O1081"/>
  <c r="L1081"/>
  <c r="AP1080"/>
  <c r="AO1080"/>
  <c r="AN1080"/>
  <c r="AM1080"/>
  <c r="AE1080"/>
  <c r="AD1080" s="1"/>
  <c r="AC1080"/>
  <c r="X1080"/>
  <c r="W1080" s="1"/>
  <c r="V1080"/>
  <c r="Q1080"/>
  <c r="P1080" s="1"/>
  <c r="O1080"/>
  <c r="L1080"/>
  <c r="AP1079"/>
  <c r="AO1079"/>
  <c r="AN1079"/>
  <c r="AM1079"/>
  <c r="AE1079"/>
  <c r="AD1079" s="1"/>
  <c r="AC1079"/>
  <c r="X1079"/>
  <c r="W1079" s="1"/>
  <c r="V1079"/>
  <c r="Q1079"/>
  <c r="P1079" s="1"/>
  <c r="O1079"/>
  <c r="L1079"/>
  <c r="AP1078"/>
  <c r="AO1078"/>
  <c r="AN1078"/>
  <c r="AM1078"/>
  <c r="AE1078"/>
  <c r="AD1078" s="1"/>
  <c r="AC1078"/>
  <c r="X1078"/>
  <c r="W1078" s="1"/>
  <c r="V1078"/>
  <c r="Q1078"/>
  <c r="P1078" s="1"/>
  <c r="O1078"/>
  <c r="L1078"/>
  <c r="AP1077"/>
  <c r="AO1077"/>
  <c r="AN1077"/>
  <c r="AM1077"/>
  <c r="AE1077"/>
  <c r="AD1077" s="1"/>
  <c r="AC1077"/>
  <c r="X1077"/>
  <c r="W1077" s="1"/>
  <c r="V1077"/>
  <c r="Q1077"/>
  <c r="P1077" s="1"/>
  <c r="O1077"/>
  <c r="L1077"/>
  <c r="AP1076"/>
  <c r="AO1076"/>
  <c r="AN1076"/>
  <c r="AM1076"/>
  <c r="AE1076"/>
  <c r="AD1076" s="1"/>
  <c r="AC1076"/>
  <c r="X1076"/>
  <c r="W1076" s="1"/>
  <c r="V1076"/>
  <c r="Q1076"/>
  <c r="P1076" s="1"/>
  <c r="O1076"/>
  <c r="L1076"/>
  <c r="AP1075"/>
  <c r="AO1075"/>
  <c r="AN1075"/>
  <c r="AM1075"/>
  <c r="AE1075"/>
  <c r="AD1075" s="1"/>
  <c r="AC1075"/>
  <c r="X1075"/>
  <c r="W1075" s="1"/>
  <c r="Y1075" s="1"/>
  <c r="Z1075" s="1"/>
  <c r="V1075"/>
  <c r="Q1075"/>
  <c r="P1075" s="1"/>
  <c r="O1075"/>
  <c r="L1075"/>
  <c r="AP1074"/>
  <c r="AO1074"/>
  <c r="AN1074"/>
  <c r="AM1074"/>
  <c r="AE1074"/>
  <c r="AD1074" s="1"/>
  <c r="AC1074"/>
  <c r="X1074"/>
  <c r="W1074" s="1"/>
  <c r="V1074"/>
  <c r="Q1074"/>
  <c r="P1074" s="1"/>
  <c r="O1074"/>
  <c r="L1074"/>
  <c r="AP1073"/>
  <c r="AO1073"/>
  <c r="AN1073"/>
  <c r="AM1073"/>
  <c r="AE1073"/>
  <c r="AD1073" s="1"/>
  <c r="AF1073" s="1"/>
  <c r="AG1073" s="1"/>
  <c r="AC1073"/>
  <c r="X1073"/>
  <c r="W1073" s="1"/>
  <c r="V1073"/>
  <c r="Q1073"/>
  <c r="P1073" s="1"/>
  <c r="O1073"/>
  <c r="L1073"/>
  <c r="AP1072"/>
  <c r="AO1072"/>
  <c r="AN1072"/>
  <c r="AM1072"/>
  <c r="AE1072"/>
  <c r="AD1072" s="1"/>
  <c r="AC1072"/>
  <c r="X1072"/>
  <c r="W1072" s="1"/>
  <c r="V1072"/>
  <c r="Q1072"/>
  <c r="P1072" s="1"/>
  <c r="O1072"/>
  <c r="L1072"/>
  <c r="AP1071"/>
  <c r="AO1071"/>
  <c r="AN1071"/>
  <c r="AM1071"/>
  <c r="AE1071"/>
  <c r="AD1071" s="1"/>
  <c r="AC1071"/>
  <c r="X1071"/>
  <c r="W1071" s="1"/>
  <c r="V1071"/>
  <c r="Q1071"/>
  <c r="P1071" s="1"/>
  <c r="O1071"/>
  <c r="L1071"/>
  <c r="AP1070"/>
  <c r="AO1070"/>
  <c r="AN1070"/>
  <c r="AM1070"/>
  <c r="AE1070"/>
  <c r="AD1070" s="1"/>
  <c r="AC1070"/>
  <c r="X1070"/>
  <c r="W1070" s="1"/>
  <c r="V1070"/>
  <c r="Q1070"/>
  <c r="P1070" s="1"/>
  <c r="O1070"/>
  <c r="L1070"/>
  <c r="AP1069"/>
  <c r="AO1069"/>
  <c r="AN1069"/>
  <c r="AM1069"/>
  <c r="AE1069"/>
  <c r="AD1069" s="1"/>
  <c r="AC1069"/>
  <c r="X1069"/>
  <c r="W1069" s="1"/>
  <c r="V1069"/>
  <c r="Q1069"/>
  <c r="P1069" s="1"/>
  <c r="O1069"/>
  <c r="L1069"/>
  <c r="AP1068"/>
  <c r="AO1068"/>
  <c r="AN1068"/>
  <c r="AM1068"/>
  <c r="AE1068"/>
  <c r="AD1068" s="1"/>
  <c r="AC1068"/>
  <c r="X1068"/>
  <c r="W1068" s="1"/>
  <c r="V1068"/>
  <c r="Q1068"/>
  <c r="P1068" s="1"/>
  <c r="O1068"/>
  <c r="L1068"/>
  <c r="AP1067"/>
  <c r="AO1067"/>
  <c r="AN1067"/>
  <c r="AM1067"/>
  <c r="AE1067"/>
  <c r="AD1067" s="1"/>
  <c r="AC1067"/>
  <c r="X1067"/>
  <c r="W1067" s="1"/>
  <c r="V1067"/>
  <c r="Q1067"/>
  <c r="P1067" s="1"/>
  <c r="O1067"/>
  <c r="L1067"/>
  <c r="AP1066"/>
  <c r="AO1066"/>
  <c r="AN1066"/>
  <c r="AM1066"/>
  <c r="AE1066"/>
  <c r="AD1066" s="1"/>
  <c r="AC1066"/>
  <c r="X1066"/>
  <c r="W1066" s="1"/>
  <c r="V1066"/>
  <c r="Q1066"/>
  <c r="P1066" s="1"/>
  <c r="O1066"/>
  <c r="L1066"/>
  <c r="AP1065"/>
  <c r="AO1065"/>
  <c r="AN1065"/>
  <c r="AM1065"/>
  <c r="AE1065"/>
  <c r="AD1065" s="1"/>
  <c r="AC1065"/>
  <c r="X1065"/>
  <c r="W1065" s="1"/>
  <c r="V1065"/>
  <c r="Q1065"/>
  <c r="P1065" s="1"/>
  <c r="O1065"/>
  <c r="L1065"/>
  <c r="AP1064"/>
  <c r="AO1064"/>
  <c r="AN1064"/>
  <c r="AM1064"/>
  <c r="AE1064"/>
  <c r="AD1064" s="1"/>
  <c r="AC1064"/>
  <c r="X1064"/>
  <c r="W1064" s="1"/>
  <c r="V1064"/>
  <c r="Q1064"/>
  <c r="P1064" s="1"/>
  <c r="O1064"/>
  <c r="L1064"/>
  <c r="AP1063"/>
  <c r="AO1063"/>
  <c r="AN1063"/>
  <c r="AM1063"/>
  <c r="AE1063"/>
  <c r="AD1063" s="1"/>
  <c r="AC1063"/>
  <c r="X1063"/>
  <c r="W1063" s="1"/>
  <c r="V1063"/>
  <c r="Q1063"/>
  <c r="P1063" s="1"/>
  <c r="O1063"/>
  <c r="L1063"/>
  <c r="AP1062"/>
  <c r="AO1062"/>
  <c r="AN1062"/>
  <c r="AM1062"/>
  <c r="AE1062"/>
  <c r="AD1062" s="1"/>
  <c r="AC1062"/>
  <c r="X1062"/>
  <c r="W1062" s="1"/>
  <c r="V1062"/>
  <c r="Q1062"/>
  <c r="P1062" s="1"/>
  <c r="O1062"/>
  <c r="L1062"/>
  <c r="AP1061"/>
  <c r="AO1061"/>
  <c r="AN1061"/>
  <c r="AM1061"/>
  <c r="AE1061"/>
  <c r="AD1061" s="1"/>
  <c r="AC1061"/>
  <c r="X1061"/>
  <c r="W1061" s="1"/>
  <c r="V1061"/>
  <c r="Q1061"/>
  <c r="P1061" s="1"/>
  <c r="O1061"/>
  <c r="L1061"/>
  <c r="AP1060"/>
  <c r="AO1060"/>
  <c r="AN1060"/>
  <c r="AM1060"/>
  <c r="AE1060"/>
  <c r="AD1060" s="1"/>
  <c r="AC1060"/>
  <c r="X1060"/>
  <c r="W1060" s="1"/>
  <c r="V1060"/>
  <c r="Q1060"/>
  <c r="P1060" s="1"/>
  <c r="O1060"/>
  <c r="L1060"/>
  <c r="AP1059"/>
  <c r="AO1059"/>
  <c r="AN1059"/>
  <c r="AM1059"/>
  <c r="AE1059"/>
  <c r="AD1059" s="1"/>
  <c r="AC1059"/>
  <c r="X1059"/>
  <c r="W1059" s="1"/>
  <c r="V1059"/>
  <c r="Q1059"/>
  <c r="P1059" s="1"/>
  <c r="O1059"/>
  <c r="L1059"/>
  <c r="AP1058"/>
  <c r="AO1058"/>
  <c r="AN1058"/>
  <c r="AM1058"/>
  <c r="AE1058"/>
  <c r="AD1058" s="1"/>
  <c r="AC1058"/>
  <c r="X1058"/>
  <c r="W1058" s="1"/>
  <c r="V1058"/>
  <c r="Q1058"/>
  <c r="P1058" s="1"/>
  <c r="O1058"/>
  <c r="L1058"/>
  <c r="AP1057"/>
  <c r="AO1057"/>
  <c r="AN1057"/>
  <c r="AM1057"/>
  <c r="AE1057"/>
  <c r="AD1057" s="1"/>
  <c r="AC1057"/>
  <c r="X1057"/>
  <c r="W1057" s="1"/>
  <c r="V1057"/>
  <c r="Q1057"/>
  <c r="P1057" s="1"/>
  <c r="O1057"/>
  <c r="L1057"/>
  <c r="AP1056"/>
  <c r="AO1056"/>
  <c r="AN1056"/>
  <c r="AM1056"/>
  <c r="AE1056"/>
  <c r="AD1056" s="1"/>
  <c r="AC1056"/>
  <c r="X1056"/>
  <c r="W1056" s="1"/>
  <c r="V1056"/>
  <c r="Q1056"/>
  <c r="P1056" s="1"/>
  <c r="O1056"/>
  <c r="L1056"/>
  <c r="AP1055"/>
  <c r="AO1055"/>
  <c r="AN1055"/>
  <c r="AM1055"/>
  <c r="AE1055"/>
  <c r="AD1055" s="1"/>
  <c r="AC1055"/>
  <c r="X1055"/>
  <c r="W1055" s="1"/>
  <c r="V1055"/>
  <c r="Q1055"/>
  <c r="P1055" s="1"/>
  <c r="O1055"/>
  <c r="L1055"/>
  <c r="AP1048"/>
  <c r="AO1048"/>
  <c r="AN1048"/>
  <c r="AM1048"/>
  <c r="AE1048"/>
  <c r="AD1048" s="1"/>
  <c r="AC1048"/>
  <c r="X1048"/>
  <c r="W1048" s="1"/>
  <c r="V1048"/>
  <c r="Q1048"/>
  <c r="P1048" s="1"/>
  <c r="O1048"/>
  <c r="L1048"/>
  <c r="AP1047"/>
  <c r="AO1047"/>
  <c r="AN1047"/>
  <c r="AM1047"/>
  <c r="AE1047"/>
  <c r="AD1047" s="1"/>
  <c r="AC1047"/>
  <c r="X1047"/>
  <c r="W1047" s="1"/>
  <c r="V1047"/>
  <c r="Q1047"/>
  <c r="P1047" s="1"/>
  <c r="O1047"/>
  <c r="L1047"/>
  <c r="AP1046"/>
  <c r="AO1046"/>
  <c r="AN1046"/>
  <c r="AM1046"/>
  <c r="AE1046"/>
  <c r="AD1046" s="1"/>
  <c r="AC1046"/>
  <c r="X1046"/>
  <c r="W1046" s="1"/>
  <c r="V1046"/>
  <c r="Q1046"/>
  <c r="P1046" s="1"/>
  <c r="O1046"/>
  <c r="L1046"/>
  <c r="AP1045"/>
  <c r="AO1045"/>
  <c r="AN1045"/>
  <c r="AM1045"/>
  <c r="AE1045"/>
  <c r="AD1045" s="1"/>
  <c r="AC1045"/>
  <c r="X1045"/>
  <c r="W1045" s="1"/>
  <c r="V1045"/>
  <c r="Q1045"/>
  <c r="P1045" s="1"/>
  <c r="O1045"/>
  <c r="L1045"/>
  <c r="AP1044"/>
  <c r="AO1044"/>
  <c r="AN1044"/>
  <c r="AM1044"/>
  <c r="AE1044"/>
  <c r="AD1044" s="1"/>
  <c r="AC1044"/>
  <c r="X1044"/>
  <c r="W1044" s="1"/>
  <c r="V1044"/>
  <c r="Q1044"/>
  <c r="P1044" s="1"/>
  <c r="O1044"/>
  <c r="L1044"/>
  <c r="AP1043"/>
  <c r="AO1043"/>
  <c r="AN1043"/>
  <c r="AM1043"/>
  <c r="AE1043"/>
  <c r="AD1043" s="1"/>
  <c r="AC1043"/>
  <c r="X1043"/>
  <c r="W1043" s="1"/>
  <c r="V1043"/>
  <c r="Q1043"/>
  <c r="P1043" s="1"/>
  <c r="O1043"/>
  <c r="L1043"/>
  <c r="AP1042"/>
  <c r="AO1042"/>
  <c r="AN1042"/>
  <c r="AM1042"/>
  <c r="AE1042"/>
  <c r="AD1042" s="1"/>
  <c r="AC1042"/>
  <c r="X1042"/>
  <c r="W1042" s="1"/>
  <c r="V1042"/>
  <c r="Q1042"/>
  <c r="P1042" s="1"/>
  <c r="O1042"/>
  <c r="L1042"/>
  <c r="AP1041"/>
  <c r="AO1041"/>
  <c r="AN1041"/>
  <c r="AM1041"/>
  <c r="AE1041"/>
  <c r="AD1041" s="1"/>
  <c r="AC1041"/>
  <c r="X1041"/>
  <c r="W1041" s="1"/>
  <c r="V1041"/>
  <c r="Q1041"/>
  <c r="P1041" s="1"/>
  <c r="O1041"/>
  <c r="L1041"/>
  <c r="AP1040"/>
  <c r="AO1040"/>
  <c r="AN1040"/>
  <c r="AM1040"/>
  <c r="AE1040"/>
  <c r="AD1040" s="1"/>
  <c r="AC1040"/>
  <c r="X1040"/>
  <c r="W1040" s="1"/>
  <c r="V1040"/>
  <c r="Q1040"/>
  <c r="P1040" s="1"/>
  <c r="O1040"/>
  <c r="L1040"/>
  <c r="AP1039"/>
  <c r="AO1039"/>
  <c r="AN1039"/>
  <c r="AM1039"/>
  <c r="AE1039"/>
  <c r="AD1039" s="1"/>
  <c r="AC1039"/>
  <c r="X1039"/>
  <c r="W1039" s="1"/>
  <c r="V1039"/>
  <c r="Q1039"/>
  <c r="P1039" s="1"/>
  <c r="O1039"/>
  <c r="L1039"/>
  <c r="AP1038"/>
  <c r="AO1038"/>
  <c r="AN1038"/>
  <c r="AM1038"/>
  <c r="AE1038"/>
  <c r="AD1038" s="1"/>
  <c r="AC1038"/>
  <c r="X1038"/>
  <c r="W1038" s="1"/>
  <c r="V1038"/>
  <c r="Q1038"/>
  <c r="P1038" s="1"/>
  <c r="O1038"/>
  <c r="L1038"/>
  <c r="AP1037"/>
  <c r="AO1037"/>
  <c r="AN1037"/>
  <c r="AM1037"/>
  <c r="AE1037"/>
  <c r="AD1037" s="1"/>
  <c r="AC1037"/>
  <c r="X1037"/>
  <c r="W1037" s="1"/>
  <c r="V1037"/>
  <c r="Q1037"/>
  <c r="P1037" s="1"/>
  <c r="O1037"/>
  <c r="L1037"/>
  <c r="AP1036"/>
  <c r="AO1036"/>
  <c r="AN1036"/>
  <c r="AM1036"/>
  <c r="AE1036"/>
  <c r="AD1036" s="1"/>
  <c r="AC1036"/>
  <c r="X1036"/>
  <c r="W1036" s="1"/>
  <c r="V1036"/>
  <c r="Q1036"/>
  <c r="P1036" s="1"/>
  <c r="O1036"/>
  <c r="L1036"/>
  <c r="AP1035"/>
  <c r="AO1035"/>
  <c r="AN1035"/>
  <c r="AM1035"/>
  <c r="AE1035"/>
  <c r="AD1035" s="1"/>
  <c r="AC1035"/>
  <c r="X1035"/>
  <c r="W1035" s="1"/>
  <c r="V1035"/>
  <c r="Q1035"/>
  <c r="P1035" s="1"/>
  <c r="O1035"/>
  <c r="L1035"/>
  <c r="AP1034"/>
  <c r="AO1034"/>
  <c r="AN1034"/>
  <c r="AM1034"/>
  <c r="AE1034"/>
  <c r="AD1034" s="1"/>
  <c r="AC1034"/>
  <c r="X1034"/>
  <c r="W1034" s="1"/>
  <c r="V1034"/>
  <c r="Q1034"/>
  <c r="P1034" s="1"/>
  <c r="O1034"/>
  <c r="L1034"/>
  <c r="AP1033"/>
  <c r="AO1033"/>
  <c r="AN1033"/>
  <c r="AM1033"/>
  <c r="AE1033"/>
  <c r="AD1033" s="1"/>
  <c r="AC1033"/>
  <c r="X1033"/>
  <c r="W1033" s="1"/>
  <c r="V1033"/>
  <c r="Q1033"/>
  <c r="P1033" s="1"/>
  <c r="O1033"/>
  <c r="L1033"/>
  <c r="AP1032"/>
  <c r="AO1032"/>
  <c r="AN1032"/>
  <c r="AM1032"/>
  <c r="AE1032"/>
  <c r="AD1032" s="1"/>
  <c r="AC1032"/>
  <c r="X1032"/>
  <c r="W1032" s="1"/>
  <c r="V1032"/>
  <c r="Q1032"/>
  <c r="P1032" s="1"/>
  <c r="O1032"/>
  <c r="L1032"/>
  <c r="AP1031"/>
  <c r="AO1031"/>
  <c r="AN1031"/>
  <c r="AM1031"/>
  <c r="AE1031"/>
  <c r="AD1031" s="1"/>
  <c r="AC1031"/>
  <c r="X1031"/>
  <c r="W1031" s="1"/>
  <c r="V1031"/>
  <c r="Q1031"/>
  <c r="P1031" s="1"/>
  <c r="O1031"/>
  <c r="L1031"/>
  <c r="AP1030"/>
  <c r="AO1030"/>
  <c r="AN1030"/>
  <c r="AM1030"/>
  <c r="AE1030"/>
  <c r="AD1030" s="1"/>
  <c r="AC1030"/>
  <c r="X1030"/>
  <c r="W1030" s="1"/>
  <c r="V1030"/>
  <c r="Q1030"/>
  <c r="P1030" s="1"/>
  <c r="O1030"/>
  <c r="L1030"/>
  <c r="AP1029"/>
  <c r="AO1029"/>
  <c r="AN1029"/>
  <c r="AM1029"/>
  <c r="AE1029"/>
  <c r="AD1029" s="1"/>
  <c r="AC1029"/>
  <c r="X1029"/>
  <c r="W1029" s="1"/>
  <c r="V1029"/>
  <c r="Q1029"/>
  <c r="P1029" s="1"/>
  <c r="O1029"/>
  <c r="L1029"/>
  <c r="AP1028"/>
  <c r="AO1028"/>
  <c r="AN1028"/>
  <c r="AM1028"/>
  <c r="AE1028"/>
  <c r="AD1028" s="1"/>
  <c r="AC1028"/>
  <c r="X1028"/>
  <c r="W1028" s="1"/>
  <c r="V1028"/>
  <c r="Q1028"/>
  <c r="P1028" s="1"/>
  <c r="O1028"/>
  <c r="L1028"/>
  <c r="AP1027"/>
  <c r="AO1027"/>
  <c r="AN1027"/>
  <c r="AM1027"/>
  <c r="AE1027"/>
  <c r="AD1027" s="1"/>
  <c r="AC1027"/>
  <c r="X1027"/>
  <c r="W1027" s="1"/>
  <c r="V1027"/>
  <c r="Q1027"/>
  <c r="P1027" s="1"/>
  <c r="O1027"/>
  <c r="L1027"/>
  <c r="AP1026"/>
  <c r="AO1026"/>
  <c r="AN1026"/>
  <c r="AM1026"/>
  <c r="AE1026"/>
  <c r="AD1026" s="1"/>
  <c r="AC1026"/>
  <c r="X1026"/>
  <c r="W1026" s="1"/>
  <c r="V1026"/>
  <c r="Q1026"/>
  <c r="P1026" s="1"/>
  <c r="O1026"/>
  <c r="L1026"/>
  <c r="AP1025"/>
  <c r="AO1025"/>
  <c r="AN1025"/>
  <c r="AM1025"/>
  <c r="AE1025"/>
  <c r="AD1025" s="1"/>
  <c r="AC1025"/>
  <c r="X1025"/>
  <c r="W1025" s="1"/>
  <c r="Y1025" s="1"/>
  <c r="Z1025" s="1"/>
  <c r="V1025"/>
  <c r="Q1025"/>
  <c r="P1025" s="1"/>
  <c r="O1025"/>
  <c r="L1025"/>
  <c r="AP1024"/>
  <c r="AO1024"/>
  <c r="AN1024"/>
  <c r="AM1024"/>
  <c r="AE1024"/>
  <c r="AD1024" s="1"/>
  <c r="AC1024"/>
  <c r="X1024"/>
  <c r="W1024" s="1"/>
  <c r="V1024"/>
  <c r="Q1024"/>
  <c r="P1024" s="1"/>
  <c r="O1024"/>
  <c r="L1024"/>
  <c r="AP1023"/>
  <c r="AO1023"/>
  <c r="AN1023"/>
  <c r="AM1023"/>
  <c r="AE1023"/>
  <c r="AD1023" s="1"/>
  <c r="AC1023"/>
  <c r="X1023"/>
  <c r="W1023" s="1"/>
  <c r="V1023"/>
  <c r="Q1023"/>
  <c r="P1023" s="1"/>
  <c r="O1023"/>
  <c r="L1023"/>
  <c r="AP1022"/>
  <c r="AO1022"/>
  <c r="AN1022"/>
  <c r="AM1022"/>
  <c r="AE1022"/>
  <c r="AD1022" s="1"/>
  <c r="AC1022"/>
  <c r="X1022"/>
  <c r="W1022" s="1"/>
  <c r="V1022"/>
  <c r="Q1022"/>
  <c r="P1022" s="1"/>
  <c r="O1022"/>
  <c r="L1022"/>
  <c r="AP1021"/>
  <c r="AO1021"/>
  <c r="AN1021"/>
  <c r="AM1021"/>
  <c r="AE1021"/>
  <c r="AD1021" s="1"/>
  <c r="AC1021"/>
  <c r="X1021"/>
  <c r="W1021" s="1"/>
  <c r="V1021"/>
  <c r="Q1021"/>
  <c r="P1021" s="1"/>
  <c r="O1021"/>
  <c r="L1021"/>
  <c r="AP1020"/>
  <c r="AO1020"/>
  <c r="AN1020"/>
  <c r="AM1020"/>
  <c r="AE1020"/>
  <c r="AD1020" s="1"/>
  <c r="AC1020"/>
  <c r="X1020"/>
  <c r="W1020" s="1"/>
  <c r="V1020"/>
  <c r="Q1020"/>
  <c r="P1020" s="1"/>
  <c r="O1020"/>
  <c r="L1020"/>
  <c r="AP1019"/>
  <c r="AO1019"/>
  <c r="AN1019"/>
  <c r="AM1019"/>
  <c r="AE1019"/>
  <c r="AD1019" s="1"/>
  <c r="AC1019"/>
  <c r="X1019"/>
  <c r="W1019" s="1"/>
  <c r="V1019"/>
  <c r="Q1019"/>
  <c r="P1019" s="1"/>
  <c r="O1019"/>
  <c r="L1019"/>
  <c r="AP1018"/>
  <c r="AO1018"/>
  <c r="AN1018"/>
  <c r="AM1018"/>
  <c r="AE1018"/>
  <c r="AD1018" s="1"/>
  <c r="AC1018"/>
  <c r="X1018"/>
  <c r="W1018" s="1"/>
  <c r="V1018"/>
  <c r="Q1018"/>
  <c r="P1018" s="1"/>
  <c r="O1018"/>
  <c r="L1018"/>
  <c r="AP1017"/>
  <c r="AO1017"/>
  <c r="AN1017"/>
  <c r="AM1017"/>
  <c r="AE1017"/>
  <c r="AD1017" s="1"/>
  <c r="AC1017"/>
  <c r="X1017"/>
  <c r="W1017" s="1"/>
  <c r="V1017"/>
  <c r="Q1017"/>
  <c r="P1017" s="1"/>
  <c r="O1017"/>
  <c r="L1017"/>
  <c r="AP1016"/>
  <c r="AO1016"/>
  <c r="AN1016"/>
  <c r="AM1016"/>
  <c r="AE1016"/>
  <c r="AD1016" s="1"/>
  <c r="AC1016"/>
  <c r="X1016"/>
  <c r="W1016" s="1"/>
  <c r="V1016"/>
  <c r="Q1016"/>
  <c r="P1016" s="1"/>
  <c r="O1016"/>
  <c r="L1016"/>
  <c r="AP1015"/>
  <c r="AO1015"/>
  <c r="AN1015"/>
  <c r="AM1015"/>
  <c r="AE1015"/>
  <c r="AD1015" s="1"/>
  <c r="AC1015"/>
  <c r="X1015"/>
  <c r="W1015" s="1"/>
  <c r="V1015"/>
  <c r="Q1015"/>
  <c r="P1015" s="1"/>
  <c r="O1015"/>
  <c r="L1015"/>
  <c r="AP1014"/>
  <c r="AO1014"/>
  <c r="AN1014"/>
  <c r="AM1014"/>
  <c r="AE1014"/>
  <c r="AD1014" s="1"/>
  <c r="AC1014"/>
  <c r="X1014"/>
  <c r="W1014" s="1"/>
  <c r="V1014"/>
  <c r="Q1014"/>
  <c r="P1014" s="1"/>
  <c r="O1014"/>
  <c r="L1014"/>
  <c r="AP1013"/>
  <c r="AO1013"/>
  <c r="AN1013"/>
  <c r="AM1013"/>
  <c r="AE1013"/>
  <c r="AD1013" s="1"/>
  <c r="AC1013"/>
  <c r="X1013"/>
  <c r="W1013" s="1"/>
  <c r="V1013"/>
  <c r="Q1013"/>
  <c r="P1013" s="1"/>
  <c r="O1013"/>
  <c r="L1013"/>
  <c r="AP1006"/>
  <c r="AO1006"/>
  <c r="AN1006"/>
  <c r="AM1006"/>
  <c r="AE1006"/>
  <c r="AD1006" s="1"/>
  <c r="AC1006"/>
  <c r="X1006"/>
  <c r="W1006" s="1"/>
  <c r="V1006"/>
  <c r="Q1006"/>
  <c r="P1006" s="1"/>
  <c r="O1006"/>
  <c r="L1006"/>
  <c r="AP1005"/>
  <c r="AO1005"/>
  <c r="AN1005"/>
  <c r="AM1005"/>
  <c r="AE1005"/>
  <c r="AD1005" s="1"/>
  <c r="AC1005"/>
  <c r="X1005"/>
  <c r="W1005" s="1"/>
  <c r="V1005"/>
  <c r="Q1005"/>
  <c r="P1005" s="1"/>
  <c r="O1005"/>
  <c r="L1005"/>
  <c r="AP1004"/>
  <c r="AO1004"/>
  <c r="AN1004"/>
  <c r="AM1004"/>
  <c r="AE1004"/>
  <c r="AD1004" s="1"/>
  <c r="AC1004"/>
  <c r="X1004"/>
  <c r="W1004" s="1"/>
  <c r="V1004"/>
  <c r="Q1004"/>
  <c r="P1004" s="1"/>
  <c r="O1004"/>
  <c r="L1004"/>
  <c r="AP1003"/>
  <c r="AO1003"/>
  <c r="AN1003"/>
  <c r="AM1003"/>
  <c r="AE1003"/>
  <c r="AD1003" s="1"/>
  <c r="AC1003"/>
  <c r="X1003"/>
  <c r="W1003" s="1"/>
  <c r="V1003"/>
  <c r="Q1003"/>
  <c r="P1003" s="1"/>
  <c r="O1003"/>
  <c r="L1003"/>
  <c r="AP1002"/>
  <c r="AO1002"/>
  <c r="AN1002"/>
  <c r="AM1002"/>
  <c r="AE1002"/>
  <c r="AD1002" s="1"/>
  <c r="AC1002"/>
  <c r="X1002"/>
  <c r="W1002" s="1"/>
  <c r="V1002"/>
  <c r="Q1002"/>
  <c r="P1002" s="1"/>
  <c r="O1002"/>
  <c r="L1002"/>
  <c r="AP1001"/>
  <c r="AO1001"/>
  <c r="AN1001"/>
  <c r="AM1001"/>
  <c r="AE1001"/>
  <c r="AD1001" s="1"/>
  <c r="AC1001"/>
  <c r="X1001"/>
  <c r="W1001" s="1"/>
  <c r="V1001"/>
  <c r="Q1001"/>
  <c r="P1001" s="1"/>
  <c r="O1001"/>
  <c r="L1001"/>
  <c r="AP1000"/>
  <c r="AO1000"/>
  <c r="AN1000"/>
  <c r="AM1000"/>
  <c r="AE1000"/>
  <c r="AD1000" s="1"/>
  <c r="AC1000"/>
  <c r="X1000"/>
  <c r="W1000" s="1"/>
  <c r="V1000"/>
  <c r="Q1000"/>
  <c r="P1000" s="1"/>
  <c r="O1000"/>
  <c r="L1000"/>
  <c r="AP999"/>
  <c r="AO999"/>
  <c r="AN999"/>
  <c r="AM999"/>
  <c r="AE999"/>
  <c r="AD999" s="1"/>
  <c r="AC999"/>
  <c r="X999"/>
  <c r="W999" s="1"/>
  <c r="V999"/>
  <c r="Q999"/>
  <c r="P999" s="1"/>
  <c r="O999"/>
  <c r="L999"/>
  <c r="AP998"/>
  <c r="AO998"/>
  <c r="AN998"/>
  <c r="AM998"/>
  <c r="AE998"/>
  <c r="AD998" s="1"/>
  <c r="AC998"/>
  <c r="X998"/>
  <c r="W998" s="1"/>
  <c r="V998"/>
  <c r="Q998"/>
  <c r="P998" s="1"/>
  <c r="O998"/>
  <c r="L998"/>
  <c r="AP997"/>
  <c r="AO997"/>
  <c r="AN997"/>
  <c r="AM997"/>
  <c r="AE997"/>
  <c r="AD997" s="1"/>
  <c r="AC997"/>
  <c r="X997"/>
  <c r="W997" s="1"/>
  <c r="V997"/>
  <c r="Q997"/>
  <c r="P997" s="1"/>
  <c r="O997"/>
  <c r="L997"/>
  <c r="AP996"/>
  <c r="AO996"/>
  <c r="AN996"/>
  <c r="AM996"/>
  <c r="AE996"/>
  <c r="AD996" s="1"/>
  <c r="AC996"/>
  <c r="X996"/>
  <c r="W996" s="1"/>
  <c r="V996"/>
  <c r="Q996"/>
  <c r="P996" s="1"/>
  <c r="O996"/>
  <c r="L996"/>
  <c r="AP995"/>
  <c r="AO995"/>
  <c r="AN995"/>
  <c r="AM995"/>
  <c r="AE995"/>
  <c r="AD995" s="1"/>
  <c r="AC995"/>
  <c r="X995"/>
  <c r="W995" s="1"/>
  <c r="V995"/>
  <c r="Q995"/>
  <c r="P995" s="1"/>
  <c r="O995"/>
  <c r="L995"/>
  <c r="AP994"/>
  <c r="AO994"/>
  <c r="AN994"/>
  <c r="AM994"/>
  <c r="AE994"/>
  <c r="AD994" s="1"/>
  <c r="AC994"/>
  <c r="X994"/>
  <c r="W994" s="1"/>
  <c r="V994"/>
  <c r="Q994"/>
  <c r="P994" s="1"/>
  <c r="O994"/>
  <c r="L994"/>
  <c r="AP993"/>
  <c r="AO993"/>
  <c r="AN993"/>
  <c r="AM993"/>
  <c r="AE993"/>
  <c r="AD993" s="1"/>
  <c r="AC993"/>
  <c r="X993"/>
  <c r="W993" s="1"/>
  <c r="V993"/>
  <c r="Q993"/>
  <c r="P993" s="1"/>
  <c r="O993"/>
  <c r="L993"/>
  <c r="AP992"/>
  <c r="AO992"/>
  <c r="AN992"/>
  <c r="AM992"/>
  <c r="AE992"/>
  <c r="AD992" s="1"/>
  <c r="AC992"/>
  <c r="X992"/>
  <c r="W992" s="1"/>
  <c r="V992"/>
  <c r="Q992"/>
  <c r="P992" s="1"/>
  <c r="O992"/>
  <c r="L992"/>
  <c r="AP991"/>
  <c r="AO991"/>
  <c r="AN991"/>
  <c r="AM991"/>
  <c r="AE991"/>
  <c r="AD991" s="1"/>
  <c r="AC991"/>
  <c r="X991"/>
  <c r="W991" s="1"/>
  <c r="V991"/>
  <c r="Q991"/>
  <c r="P991" s="1"/>
  <c r="O991"/>
  <c r="L991"/>
  <c r="AP990"/>
  <c r="AO990"/>
  <c r="AN990"/>
  <c r="AM990"/>
  <c r="AE990"/>
  <c r="AD990" s="1"/>
  <c r="AC990"/>
  <c r="X990"/>
  <c r="W990" s="1"/>
  <c r="V990"/>
  <c r="Q990"/>
  <c r="P990" s="1"/>
  <c r="O990"/>
  <c r="L990"/>
  <c r="AP989"/>
  <c r="AO989"/>
  <c r="AN989"/>
  <c r="AM989"/>
  <c r="AE989"/>
  <c r="AD989" s="1"/>
  <c r="AC989"/>
  <c r="X989"/>
  <c r="W989" s="1"/>
  <c r="V989"/>
  <c r="Q989"/>
  <c r="P989" s="1"/>
  <c r="O989"/>
  <c r="L989"/>
  <c r="AP988"/>
  <c r="AO988"/>
  <c r="AN988"/>
  <c r="AM988"/>
  <c r="AE988"/>
  <c r="AD988" s="1"/>
  <c r="AC988"/>
  <c r="X988"/>
  <c r="W988" s="1"/>
  <c r="V988"/>
  <c r="Q988"/>
  <c r="P988" s="1"/>
  <c r="O988"/>
  <c r="L988"/>
  <c r="AP987"/>
  <c r="AO987"/>
  <c r="AN987"/>
  <c r="AM987"/>
  <c r="AE987"/>
  <c r="AD987" s="1"/>
  <c r="AC987"/>
  <c r="X987"/>
  <c r="W987" s="1"/>
  <c r="V987"/>
  <c r="Q987"/>
  <c r="P987" s="1"/>
  <c r="O987"/>
  <c r="L987"/>
  <c r="AP986"/>
  <c r="AO986"/>
  <c r="AN986"/>
  <c r="AM986"/>
  <c r="AE986"/>
  <c r="AD986" s="1"/>
  <c r="AC986"/>
  <c r="X986"/>
  <c r="W986" s="1"/>
  <c r="V986"/>
  <c r="Q986"/>
  <c r="P986" s="1"/>
  <c r="O986"/>
  <c r="L986"/>
  <c r="AP985"/>
  <c r="AO985"/>
  <c r="AN985"/>
  <c r="AM985"/>
  <c r="AE985"/>
  <c r="AD985" s="1"/>
  <c r="AF985" s="1"/>
  <c r="AG985" s="1"/>
  <c r="AC985"/>
  <c r="X985"/>
  <c r="W985" s="1"/>
  <c r="V985"/>
  <c r="Q985"/>
  <c r="P985" s="1"/>
  <c r="R985" s="1"/>
  <c r="S985" s="1"/>
  <c r="O985"/>
  <c r="L985"/>
  <c r="AP984"/>
  <c r="AO984"/>
  <c r="AN984"/>
  <c r="AM984"/>
  <c r="AE984"/>
  <c r="AD984" s="1"/>
  <c r="AC984"/>
  <c r="X984"/>
  <c r="W984" s="1"/>
  <c r="V984"/>
  <c r="Q984"/>
  <c r="P984" s="1"/>
  <c r="O984"/>
  <c r="L984"/>
  <c r="AP983"/>
  <c r="AO983"/>
  <c r="AN983"/>
  <c r="AM983"/>
  <c r="AE983"/>
  <c r="AD983" s="1"/>
  <c r="AC983"/>
  <c r="X983"/>
  <c r="W983" s="1"/>
  <c r="V983"/>
  <c r="Q983"/>
  <c r="P983" s="1"/>
  <c r="O983"/>
  <c r="L983"/>
  <c r="AP982"/>
  <c r="AO982"/>
  <c r="AN982"/>
  <c r="AM982"/>
  <c r="AE982"/>
  <c r="AD982" s="1"/>
  <c r="AC982"/>
  <c r="X982"/>
  <c r="W982" s="1"/>
  <c r="V982"/>
  <c r="Q982"/>
  <c r="P982" s="1"/>
  <c r="O982"/>
  <c r="L982"/>
  <c r="AP981"/>
  <c r="AO981"/>
  <c r="AN981"/>
  <c r="AM981"/>
  <c r="AE981"/>
  <c r="AD981" s="1"/>
  <c r="AF981" s="1"/>
  <c r="AG981" s="1"/>
  <c r="AC981"/>
  <c r="X981"/>
  <c r="W981" s="1"/>
  <c r="V981"/>
  <c r="Q981"/>
  <c r="P981" s="1"/>
  <c r="O981"/>
  <c r="L981"/>
  <c r="AP980"/>
  <c r="AO980"/>
  <c r="AN980"/>
  <c r="AM980"/>
  <c r="AE980"/>
  <c r="AD980" s="1"/>
  <c r="AC980"/>
  <c r="X980"/>
  <c r="W980" s="1"/>
  <c r="V980"/>
  <c r="Q980"/>
  <c r="P980" s="1"/>
  <c r="O980"/>
  <c r="L980"/>
  <c r="AP979"/>
  <c r="AO979"/>
  <c r="AN979"/>
  <c r="AM979"/>
  <c r="AE979"/>
  <c r="AD979" s="1"/>
  <c r="AC979"/>
  <c r="X979"/>
  <c r="W979" s="1"/>
  <c r="V979"/>
  <c r="Q979"/>
  <c r="P979" s="1"/>
  <c r="O979"/>
  <c r="L979"/>
  <c r="AP978"/>
  <c r="AO978"/>
  <c r="AN978"/>
  <c r="AM978"/>
  <c r="AE978"/>
  <c r="AD978" s="1"/>
  <c r="AC978"/>
  <c r="X978"/>
  <c r="W978" s="1"/>
  <c r="V978"/>
  <c r="Q978"/>
  <c r="P978" s="1"/>
  <c r="O978"/>
  <c r="L978"/>
  <c r="AP977"/>
  <c r="AO977"/>
  <c r="AN977"/>
  <c r="AM977"/>
  <c r="AE977"/>
  <c r="AD977" s="1"/>
  <c r="AC977"/>
  <c r="X977"/>
  <c r="W977" s="1"/>
  <c r="V977"/>
  <c r="Q977"/>
  <c r="P977" s="1"/>
  <c r="O977"/>
  <c r="L977"/>
  <c r="AP976"/>
  <c r="AO976"/>
  <c r="AN976"/>
  <c r="AM976"/>
  <c r="AE976"/>
  <c r="AD976" s="1"/>
  <c r="AC976"/>
  <c r="X976"/>
  <c r="W976" s="1"/>
  <c r="V976"/>
  <c r="Q976"/>
  <c r="P976" s="1"/>
  <c r="O976"/>
  <c r="L976"/>
  <c r="AP975"/>
  <c r="AO975"/>
  <c r="AN975"/>
  <c r="AM975"/>
  <c r="AE975"/>
  <c r="AD975"/>
  <c r="AC975"/>
  <c r="X975"/>
  <c r="W975" s="1"/>
  <c r="V975"/>
  <c r="Q975"/>
  <c r="P975" s="1"/>
  <c r="O975"/>
  <c r="L975"/>
  <c r="AP974"/>
  <c r="AO974"/>
  <c r="AN974"/>
  <c r="AM974"/>
  <c r="AE974"/>
  <c r="AD974" s="1"/>
  <c r="AC974"/>
  <c r="X974"/>
  <c r="W974" s="1"/>
  <c r="V974"/>
  <c r="Q974"/>
  <c r="P974" s="1"/>
  <c r="O974"/>
  <c r="L974"/>
  <c r="AP973"/>
  <c r="AO973"/>
  <c r="AN973"/>
  <c r="AM973"/>
  <c r="AE973"/>
  <c r="AD973" s="1"/>
  <c r="AC973"/>
  <c r="X973"/>
  <c r="W973" s="1"/>
  <c r="V973"/>
  <c r="Q973"/>
  <c r="P973" s="1"/>
  <c r="O973"/>
  <c r="L973"/>
  <c r="AP972"/>
  <c r="AO972"/>
  <c r="AN972"/>
  <c r="AM972"/>
  <c r="AE972"/>
  <c r="AD972" s="1"/>
  <c r="AC972"/>
  <c r="X972"/>
  <c r="W972" s="1"/>
  <c r="V972"/>
  <c r="Q972"/>
  <c r="P972" s="1"/>
  <c r="O972"/>
  <c r="L972"/>
  <c r="AP971"/>
  <c r="AO971"/>
  <c r="AN971"/>
  <c r="AM971"/>
  <c r="AE971"/>
  <c r="AD971" s="1"/>
  <c r="AC971"/>
  <c r="X971"/>
  <c r="W971" s="1"/>
  <c r="V971"/>
  <c r="Q971"/>
  <c r="P971" s="1"/>
  <c r="O971"/>
  <c r="L971"/>
  <c r="AP964"/>
  <c r="AO964"/>
  <c r="AN964"/>
  <c r="AM964"/>
  <c r="AE964"/>
  <c r="AD964" s="1"/>
  <c r="AC964"/>
  <c r="X964"/>
  <c r="W964" s="1"/>
  <c r="V964"/>
  <c r="Q964"/>
  <c r="P964" s="1"/>
  <c r="O964"/>
  <c r="L964"/>
  <c r="AP963"/>
  <c r="AO963"/>
  <c r="AN963"/>
  <c r="AM963"/>
  <c r="AE963"/>
  <c r="AD963" s="1"/>
  <c r="AC963"/>
  <c r="X963"/>
  <c r="W963" s="1"/>
  <c r="V963"/>
  <c r="Q963"/>
  <c r="P963" s="1"/>
  <c r="O963"/>
  <c r="L963"/>
  <c r="AP962"/>
  <c r="AO962"/>
  <c r="AN962"/>
  <c r="AM962"/>
  <c r="AE962"/>
  <c r="AD962" s="1"/>
  <c r="AC962"/>
  <c r="X962"/>
  <c r="W962" s="1"/>
  <c r="V962"/>
  <c r="Q962"/>
  <c r="P962" s="1"/>
  <c r="O962"/>
  <c r="L962"/>
  <c r="AP961"/>
  <c r="AO961"/>
  <c r="AN961"/>
  <c r="AM961"/>
  <c r="AE961"/>
  <c r="AD961" s="1"/>
  <c r="AC961"/>
  <c r="X961"/>
  <c r="W961" s="1"/>
  <c r="V961"/>
  <c r="Q961"/>
  <c r="P961" s="1"/>
  <c r="O961"/>
  <c r="L961"/>
  <c r="AP960"/>
  <c r="AO960"/>
  <c r="AN960"/>
  <c r="AM960"/>
  <c r="AE960"/>
  <c r="AD960" s="1"/>
  <c r="AC960"/>
  <c r="X960"/>
  <c r="W960" s="1"/>
  <c r="Y960" s="1"/>
  <c r="Z960" s="1"/>
  <c r="V960"/>
  <c r="Q960"/>
  <c r="P960" s="1"/>
  <c r="O960"/>
  <c r="L960"/>
  <c r="AP959"/>
  <c r="AO959"/>
  <c r="AN959"/>
  <c r="AM959"/>
  <c r="AE959"/>
  <c r="AD959" s="1"/>
  <c r="AC959"/>
  <c r="X959"/>
  <c r="W959" s="1"/>
  <c r="Y959" s="1"/>
  <c r="Z959" s="1"/>
  <c r="V959"/>
  <c r="Q959"/>
  <c r="P959" s="1"/>
  <c r="O959"/>
  <c r="L959"/>
  <c r="AP958"/>
  <c r="AO958"/>
  <c r="AN958"/>
  <c r="AM958"/>
  <c r="AE958"/>
  <c r="AD958" s="1"/>
  <c r="AC958"/>
  <c r="X958"/>
  <c r="W958" s="1"/>
  <c r="V958"/>
  <c r="Q958"/>
  <c r="P958" s="1"/>
  <c r="O958"/>
  <c r="L958"/>
  <c r="AP957"/>
  <c r="AO957"/>
  <c r="AN957"/>
  <c r="AM957"/>
  <c r="AE957"/>
  <c r="AD957" s="1"/>
  <c r="AC957"/>
  <c r="X957"/>
  <c r="W957" s="1"/>
  <c r="V957"/>
  <c r="Q957"/>
  <c r="P957" s="1"/>
  <c r="O957"/>
  <c r="L957"/>
  <c r="AP956"/>
  <c r="AO956"/>
  <c r="AN956"/>
  <c r="AM956"/>
  <c r="AE956"/>
  <c r="AD956" s="1"/>
  <c r="AC956"/>
  <c r="X956"/>
  <c r="W956" s="1"/>
  <c r="V956"/>
  <c r="Q956"/>
  <c r="P956" s="1"/>
  <c r="O956"/>
  <c r="L956"/>
  <c r="AP955"/>
  <c r="AO955"/>
  <c r="AN955"/>
  <c r="AM955"/>
  <c r="AE955"/>
  <c r="AD955" s="1"/>
  <c r="AC955"/>
  <c r="X955"/>
  <c r="W955" s="1"/>
  <c r="Y955" s="1"/>
  <c r="Z955" s="1"/>
  <c r="V955"/>
  <c r="Q955"/>
  <c r="P955" s="1"/>
  <c r="O955"/>
  <c r="L955"/>
  <c r="AP954"/>
  <c r="AO954"/>
  <c r="AN954"/>
  <c r="AM954"/>
  <c r="AE954"/>
  <c r="AD954" s="1"/>
  <c r="AC954"/>
  <c r="X954"/>
  <c r="W954" s="1"/>
  <c r="V954"/>
  <c r="Q954"/>
  <c r="P954" s="1"/>
  <c r="O954"/>
  <c r="L954"/>
  <c r="AP953"/>
  <c r="AO953"/>
  <c r="AN953"/>
  <c r="AM953"/>
  <c r="AE953"/>
  <c r="AD953" s="1"/>
  <c r="AC953"/>
  <c r="X953"/>
  <c r="W953" s="1"/>
  <c r="V953"/>
  <c r="Q953"/>
  <c r="P953" s="1"/>
  <c r="O953"/>
  <c r="L953"/>
  <c r="AP952"/>
  <c r="AO952"/>
  <c r="AN952"/>
  <c r="AM952"/>
  <c r="AE952"/>
  <c r="AD952" s="1"/>
  <c r="AC952"/>
  <c r="X952"/>
  <c r="W952" s="1"/>
  <c r="Y952" s="1"/>
  <c r="Z952" s="1"/>
  <c r="V952"/>
  <c r="Q952"/>
  <c r="P952" s="1"/>
  <c r="O952"/>
  <c r="L952"/>
  <c r="AP951"/>
  <c r="AO951"/>
  <c r="AN951"/>
  <c r="AM951"/>
  <c r="AE951"/>
  <c r="AD951" s="1"/>
  <c r="AC951"/>
  <c r="X951"/>
  <c r="W951" s="1"/>
  <c r="Y951" s="1"/>
  <c r="Z951" s="1"/>
  <c r="V951"/>
  <c r="Q951"/>
  <c r="P951" s="1"/>
  <c r="O951"/>
  <c r="L951"/>
  <c r="AP950"/>
  <c r="AO950"/>
  <c r="AN950"/>
  <c r="AM950"/>
  <c r="AE950"/>
  <c r="AD950" s="1"/>
  <c r="AC950"/>
  <c r="X950"/>
  <c r="W950" s="1"/>
  <c r="V950"/>
  <c r="Q950"/>
  <c r="P950" s="1"/>
  <c r="O950"/>
  <c r="L950"/>
  <c r="AP949"/>
  <c r="AO949"/>
  <c r="AN949"/>
  <c r="AM949"/>
  <c r="AE949"/>
  <c r="AD949" s="1"/>
  <c r="AC949"/>
  <c r="X949"/>
  <c r="W949" s="1"/>
  <c r="V949"/>
  <c r="Q949"/>
  <c r="P949" s="1"/>
  <c r="O949"/>
  <c r="L949"/>
  <c r="AP948"/>
  <c r="AO948"/>
  <c r="AN948"/>
  <c r="AM948"/>
  <c r="AE948"/>
  <c r="AD948" s="1"/>
  <c r="AC948"/>
  <c r="X948"/>
  <c r="W948" s="1"/>
  <c r="V948"/>
  <c r="Q948"/>
  <c r="P948" s="1"/>
  <c r="O948"/>
  <c r="L948"/>
  <c r="AP947"/>
  <c r="AO947"/>
  <c r="AN947"/>
  <c r="AM947"/>
  <c r="AE947"/>
  <c r="AD947" s="1"/>
  <c r="AC947"/>
  <c r="X947"/>
  <c r="W947" s="1"/>
  <c r="Y947" s="1"/>
  <c r="Z947" s="1"/>
  <c r="V947"/>
  <c r="Q947"/>
  <c r="P947" s="1"/>
  <c r="O947"/>
  <c r="L947"/>
  <c r="AP946"/>
  <c r="AO946"/>
  <c r="AN946"/>
  <c r="AM946"/>
  <c r="AE946"/>
  <c r="AD946" s="1"/>
  <c r="AC946"/>
  <c r="X946"/>
  <c r="W946" s="1"/>
  <c r="V946"/>
  <c r="Q946"/>
  <c r="P946" s="1"/>
  <c r="O946"/>
  <c r="L946"/>
  <c r="AP945"/>
  <c r="AO945"/>
  <c r="AN945"/>
  <c r="AM945"/>
  <c r="AE945"/>
  <c r="AD945" s="1"/>
  <c r="AC945"/>
  <c r="X945"/>
  <c r="W945" s="1"/>
  <c r="V945"/>
  <c r="Q945"/>
  <c r="P945" s="1"/>
  <c r="O945"/>
  <c r="L945"/>
  <c r="AP944"/>
  <c r="AO944"/>
  <c r="AN944"/>
  <c r="AM944"/>
  <c r="AE944"/>
  <c r="AD944" s="1"/>
  <c r="AC944"/>
  <c r="X944"/>
  <c r="W944" s="1"/>
  <c r="V944"/>
  <c r="Q944"/>
  <c r="P944" s="1"/>
  <c r="O944"/>
  <c r="L944"/>
  <c r="AP943"/>
  <c r="AO943"/>
  <c r="AN943"/>
  <c r="AM943"/>
  <c r="AE943"/>
  <c r="AD943" s="1"/>
  <c r="AC943"/>
  <c r="X943"/>
  <c r="W943" s="1"/>
  <c r="Y943" s="1"/>
  <c r="Z943" s="1"/>
  <c r="V943"/>
  <c r="Q943"/>
  <c r="P943" s="1"/>
  <c r="O943"/>
  <c r="L943"/>
  <c r="AP942"/>
  <c r="AO942"/>
  <c r="AN942"/>
  <c r="AM942"/>
  <c r="AE942"/>
  <c r="AD942" s="1"/>
  <c r="AC942"/>
  <c r="X942"/>
  <c r="W942" s="1"/>
  <c r="V942"/>
  <c r="Q942"/>
  <c r="P942" s="1"/>
  <c r="O942"/>
  <c r="L942"/>
  <c r="AP941"/>
  <c r="AO941"/>
  <c r="AN941"/>
  <c r="AM941"/>
  <c r="AE941"/>
  <c r="AD941" s="1"/>
  <c r="AC941"/>
  <c r="X941"/>
  <c r="W941" s="1"/>
  <c r="V941"/>
  <c r="Q941"/>
  <c r="P941" s="1"/>
  <c r="O941"/>
  <c r="L941"/>
  <c r="AP940"/>
  <c r="AO940"/>
  <c r="AN940"/>
  <c r="AM940"/>
  <c r="AE940"/>
  <c r="AD940" s="1"/>
  <c r="AC940"/>
  <c r="X940"/>
  <c r="W940" s="1"/>
  <c r="Y940" s="1"/>
  <c r="Z940" s="1"/>
  <c r="V940"/>
  <c r="Q940"/>
  <c r="P940" s="1"/>
  <c r="O940"/>
  <c r="L940"/>
  <c r="AP939"/>
  <c r="AO939"/>
  <c r="AN939"/>
  <c r="AM939"/>
  <c r="AE939"/>
  <c r="AD939" s="1"/>
  <c r="AC939"/>
  <c r="X939"/>
  <c r="W939" s="1"/>
  <c r="V939"/>
  <c r="Q939"/>
  <c r="P939" s="1"/>
  <c r="O939"/>
  <c r="L939"/>
  <c r="AP938"/>
  <c r="AO938"/>
  <c r="AN938"/>
  <c r="AM938"/>
  <c r="AE938"/>
  <c r="AD938" s="1"/>
  <c r="AC938"/>
  <c r="X938"/>
  <c r="W938" s="1"/>
  <c r="V938"/>
  <c r="Q938"/>
  <c r="P938" s="1"/>
  <c r="O938"/>
  <c r="L938"/>
  <c r="AP937"/>
  <c r="AO937"/>
  <c r="AN937"/>
  <c r="AM937"/>
  <c r="AE937"/>
  <c r="AD937" s="1"/>
  <c r="AC937"/>
  <c r="X937"/>
  <c r="W937" s="1"/>
  <c r="V937"/>
  <c r="Q937"/>
  <c r="P937" s="1"/>
  <c r="O937"/>
  <c r="L937"/>
  <c r="AP936"/>
  <c r="AO936"/>
  <c r="AN936"/>
  <c r="AM936"/>
  <c r="AE936"/>
  <c r="AD936" s="1"/>
  <c r="AC936"/>
  <c r="X936"/>
  <c r="W936" s="1"/>
  <c r="Y936" s="1"/>
  <c r="Z936" s="1"/>
  <c r="V936"/>
  <c r="Q936"/>
  <c r="P936" s="1"/>
  <c r="O936"/>
  <c r="L936"/>
  <c r="AP935"/>
  <c r="AO935"/>
  <c r="AN935"/>
  <c r="AM935"/>
  <c r="AE935"/>
  <c r="AD935" s="1"/>
  <c r="AC935"/>
  <c r="X935"/>
  <c r="W935" s="1"/>
  <c r="Y935" s="1"/>
  <c r="Z935" s="1"/>
  <c r="V935"/>
  <c r="Q935"/>
  <c r="P935" s="1"/>
  <c r="O935"/>
  <c r="L935"/>
  <c r="AP934"/>
  <c r="AO934"/>
  <c r="AN934"/>
  <c r="AM934"/>
  <c r="AE934"/>
  <c r="AD934" s="1"/>
  <c r="AC934"/>
  <c r="X934"/>
  <c r="W934" s="1"/>
  <c r="V934"/>
  <c r="Q934"/>
  <c r="P934" s="1"/>
  <c r="O934"/>
  <c r="L934"/>
  <c r="AP933"/>
  <c r="AO933"/>
  <c r="AN933"/>
  <c r="AM933"/>
  <c r="AE933"/>
  <c r="AD933" s="1"/>
  <c r="AC933"/>
  <c r="X933"/>
  <c r="W933" s="1"/>
  <c r="V933"/>
  <c r="Q933"/>
  <c r="P933" s="1"/>
  <c r="O933"/>
  <c r="L933"/>
  <c r="AP932"/>
  <c r="AO932"/>
  <c r="AN932"/>
  <c r="AM932"/>
  <c r="AE932"/>
  <c r="AD932" s="1"/>
  <c r="AC932"/>
  <c r="X932"/>
  <c r="W932" s="1"/>
  <c r="V932"/>
  <c r="Q932"/>
  <c r="P932" s="1"/>
  <c r="O932"/>
  <c r="L932"/>
  <c r="AP931"/>
  <c r="AO931"/>
  <c r="AN931"/>
  <c r="AM931"/>
  <c r="AE931"/>
  <c r="AD931" s="1"/>
  <c r="AC931"/>
  <c r="X931"/>
  <c r="W931" s="1"/>
  <c r="V931"/>
  <c r="Q931"/>
  <c r="P931" s="1"/>
  <c r="O931"/>
  <c r="L931"/>
  <c r="AP930"/>
  <c r="AO930"/>
  <c r="AN930"/>
  <c r="AM930"/>
  <c r="AE930"/>
  <c r="AD930" s="1"/>
  <c r="AC930"/>
  <c r="X930"/>
  <c r="W930" s="1"/>
  <c r="V930"/>
  <c r="Q930"/>
  <c r="P930" s="1"/>
  <c r="O930"/>
  <c r="L930"/>
  <c r="AP929"/>
  <c r="AO929"/>
  <c r="AN929"/>
  <c r="AM929"/>
  <c r="AE929"/>
  <c r="AD929" s="1"/>
  <c r="AC929"/>
  <c r="X929"/>
  <c r="W929" s="1"/>
  <c r="V929"/>
  <c r="Q929"/>
  <c r="P929" s="1"/>
  <c r="O929"/>
  <c r="L929"/>
  <c r="AP922"/>
  <c r="AO922"/>
  <c r="AN922"/>
  <c r="AM922"/>
  <c r="AE922"/>
  <c r="AD922" s="1"/>
  <c r="AC922"/>
  <c r="X922"/>
  <c r="W922" s="1"/>
  <c r="Y922" s="1"/>
  <c r="Z922" s="1"/>
  <c r="V922"/>
  <c r="Q922"/>
  <c r="P922" s="1"/>
  <c r="O922"/>
  <c r="L922"/>
  <c r="AP921"/>
  <c r="AO921"/>
  <c r="AN921"/>
  <c r="AM921"/>
  <c r="AE921"/>
  <c r="AD921" s="1"/>
  <c r="AC921"/>
  <c r="X921"/>
  <c r="W921" s="1"/>
  <c r="V921"/>
  <c r="Q921"/>
  <c r="P921" s="1"/>
  <c r="O921"/>
  <c r="L921"/>
  <c r="AP920"/>
  <c r="AO920"/>
  <c r="AN920"/>
  <c r="AM920"/>
  <c r="AE920"/>
  <c r="AD920" s="1"/>
  <c r="AC920"/>
  <c r="X920"/>
  <c r="W920" s="1"/>
  <c r="V920"/>
  <c r="Q920"/>
  <c r="P920" s="1"/>
  <c r="O920"/>
  <c r="L920"/>
  <c r="AP919"/>
  <c r="AO919"/>
  <c r="AN919"/>
  <c r="AM919"/>
  <c r="AE919"/>
  <c r="AD919" s="1"/>
  <c r="AC919"/>
  <c r="X919"/>
  <c r="W919" s="1"/>
  <c r="V919"/>
  <c r="Q919"/>
  <c r="P919" s="1"/>
  <c r="R919" s="1"/>
  <c r="O919"/>
  <c r="L919"/>
  <c r="AP918"/>
  <c r="AO918"/>
  <c r="AN918"/>
  <c r="AM918"/>
  <c r="AE918"/>
  <c r="AD918" s="1"/>
  <c r="AC918"/>
  <c r="X918"/>
  <c r="W918" s="1"/>
  <c r="V918"/>
  <c r="Q918"/>
  <c r="P918" s="1"/>
  <c r="O918"/>
  <c r="L918"/>
  <c r="AP917"/>
  <c r="AO917"/>
  <c r="AN917"/>
  <c r="AM917"/>
  <c r="AE917"/>
  <c r="AD917" s="1"/>
  <c r="AC917"/>
  <c r="X917"/>
  <c r="W917" s="1"/>
  <c r="V917"/>
  <c r="Q917"/>
  <c r="P917" s="1"/>
  <c r="O917"/>
  <c r="L917"/>
  <c r="AP916"/>
  <c r="AO916"/>
  <c r="AN916"/>
  <c r="AM916"/>
  <c r="AE916"/>
  <c r="AD916" s="1"/>
  <c r="AC916"/>
  <c r="X916"/>
  <c r="W916" s="1"/>
  <c r="V916"/>
  <c r="Q916"/>
  <c r="P916" s="1"/>
  <c r="O916"/>
  <c r="L916"/>
  <c r="AP915"/>
  <c r="AO915"/>
  <c r="AN915"/>
  <c r="AM915"/>
  <c r="AE915"/>
  <c r="AD915" s="1"/>
  <c r="AC915"/>
  <c r="X915"/>
  <c r="W915" s="1"/>
  <c r="V915"/>
  <c r="Q915"/>
  <c r="P915" s="1"/>
  <c r="O915"/>
  <c r="L915"/>
  <c r="AP914"/>
  <c r="AO914"/>
  <c r="AN914"/>
  <c r="AM914"/>
  <c r="AE914"/>
  <c r="AD914" s="1"/>
  <c r="AC914"/>
  <c r="X914"/>
  <c r="W914" s="1"/>
  <c r="V914"/>
  <c r="Q914"/>
  <c r="P914" s="1"/>
  <c r="R914" s="1"/>
  <c r="S914" s="1"/>
  <c r="O914"/>
  <c r="L914"/>
  <c r="AP913"/>
  <c r="AO913"/>
  <c r="AN913"/>
  <c r="AM913"/>
  <c r="AE913"/>
  <c r="AD913" s="1"/>
  <c r="AC913"/>
  <c r="X913"/>
  <c r="W913" s="1"/>
  <c r="V913"/>
  <c r="Q913"/>
  <c r="P913" s="1"/>
  <c r="O913"/>
  <c r="L913"/>
  <c r="AP912"/>
  <c r="AO912"/>
  <c r="AN912"/>
  <c r="AM912"/>
  <c r="AE912"/>
  <c r="AD912" s="1"/>
  <c r="AC912"/>
  <c r="X912"/>
  <c r="W912" s="1"/>
  <c r="V912"/>
  <c r="Q912"/>
  <c r="P912" s="1"/>
  <c r="O912"/>
  <c r="L912"/>
  <c r="AP911"/>
  <c r="AO911"/>
  <c r="AN911"/>
  <c r="AM911"/>
  <c r="AE911"/>
  <c r="AD911" s="1"/>
  <c r="AC911"/>
  <c r="X911"/>
  <c r="W911" s="1"/>
  <c r="V911"/>
  <c r="Q911"/>
  <c r="P911" s="1"/>
  <c r="O911"/>
  <c r="L911"/>
  <c r="AP910"/>
  <c r="AO910"/>
  <c r="AN910"/>
  <c r="AM910"/>
  <c r="AE910"/>
  <c r="AD910" s="1"/>
  <c r="AF910" s="1"/>
  <c r="AG910" s="1"/>
  <c r="AC910"/>
  <c r="X910"/>
  <c r="W910" s="1"/>
  <c r="V910"/>
  <c r="Q910"/>
  <c r="P910" s="1"/>
  <c r="O910"/>
  <c r="L910"/>
  <c r="AP909"/>
  <c r="AO909"/>
  <c r="AN909"/>
  <c r="AM909"/>
  <c r="AE909"/>
  <c r="AD909" s="1"/>
  <c r="AC909"/>
  <c r="X909"/>
  <c r="W909" s="1"/>
  <c r="V909"/>
  <c r="Q909"/>
  <c r="P909" s="1"/>
  <c r="O909"/>
  <c r="L909"/>
  <c r="AP908"/>
  <c r="AO908"/>
  <c r="AN908"/>
  <c r="AM908"/>
  <c r="AE908"/>
  <c r="AD908" s="1"/>
  <c r="AC908"/>
  <c r="X908"/>
  <c r="W908" s="1"/>
  <c r="V908"/>
  <c r="Q908"/>
  <c r="P908" s="1"/>
  <c r="O908"/>
  <c r="L908"/>
  <c r="AP907"/>
  <c r="AO907"/>
  <c r="AN907"/>
  <c r="AM907"/>
  <c r="AE907"/>
  <c r="AD907" s="1"/>
  <c r="AC907"/>
  <c r="X907"/>
  <c r="W907" s="1"/>
  <c r="V907"/>
  <c r="Q907"/>
  <c r="P907" s="1"/>
  <c r="O907"/>
  <c r="L907"/>
  <c r="AP906"/>
  <c r="AO906"/>
  <c r="AN906"/>
  <c r="AM906"/>
  <c r="AE906"/>
  <c r="AD906" s="1"/>
  <c r="AC906"/>
  <c r="X906"/>
  <c r="W906" s="1"/>
  <c r="V906"/>
  <c r="Q906"/>
  <c r="P906" s="1"/>
  <c r="O906"/>
  <c r="L906"/>
  <c r="AP905"/>
  <c r="AO905"/>
  <c r="AN905"/>
  <c r="AM905"/>
  <c r="AE905"/>
  <c r="AD905" s="1"/>
  <c r="AC905"/>
  <c r="X905"/>
  <c r="W905" s="1"/>
  <c r="V905"/>
  <c r="Q905"/>
  <c r="P905" s="1"/>
  <c r="O905"/>
  <c r="L905"/>
  <c r="AP904"/>
  <c r="AO904"/>
  <c r="AN904"/>
  <c r="AM904"/>
  <c r="AE904"/>
  <c r="AD904" s="1"/>
  <c r="AC904"/>
  <c r="X904"/>
  <c r="W904" s="1"/>
  <c r="V904"/>
  <c r="Q904"/>
  <c r="P904" s="1"/>
  <c r="O904"/>
  <c r="L904"/>
  <c r="AP903"/>
  <c r="AO903"/>
  <c r="AN903"/>
  <c r="AM903"/>
  <c r="AE903"/>
  <c r="AD903" s="1"/>
  <c r="AC903"/>
  <c r="X903"/>
  <c r="W903" s="1"/>
  <c r="V903"/>
  <c r="Q903"/>
  <c r="P903" s="1"/>
  <c r="O903"/>
  <c r="L903"/>
  <c r="AP902"/>
  <c r="AO902"/>
  <c r="AN902"/>
  <c r="AM902"/>
  <c r="AE902"/>
  <c r="AD902" s="1"/>
  <c r="AF902" s="1"/>
  <c r="AG902" s="1"/>
  <c r="AC902"/>
  <c r="X902"/>
  <c r="W902" s="1"/>
  <c r="V902"/>
  <c r="Q902"/>
  <c r="P902" s="1"/>
  <c r="R902" s="1"/>
  <c r="S902" s="1"/>
  <c r="O902"/>
  <c r="L902"/>
  <c r="AP901"/>
  <c r="AO901"/>
  <c r="AN901"/>
  <c r="AM901"/>
  <c r="AE901"/>
  <c r="AD901" s="1"/>
  <c r="AC901"/>
  <c r="X901"/>
  <c r="W901" s="1"/>
  <c r="V901"/>
  <c r="Q901"/>
  <c r="P901" s="1"/>
  <c r="O901"/>
  <c r="L901"/>
  <c r="AP900"/>
  <c r="AO900"/>
  <c r="AN900"/>
  <c r="AM900"/>
  <c r="AE900"/>
  <c r="AD900" s="1"/>
  <c r="AC900"/>
  <c r="X900"/>
  <c r="W900" s="1"/>
  <c r="Y900" s="1"/>
  <c r="Z900" s="1"/>
  <c r="V900"/>
  <c r="Q900"/>
  <c r="P900" s="1"/>
  <c r="O900"/>
  <c r="L900"/>
  <c r="AP899"/>
  <c r="AO899"/>
  <c r="AN899"/>
  <c r="AM899"/>
  <c r="AE899"/>
  <c r="AD899" s="1"/>
  <c r="AC899"/>
  <c r="X899"/>
  <c r="W899" s="1"/>
  <c r="V899"/>
  <c r="Q899"/>
  <c r="P899" s="1"/>
  <c r="O899"/>
  <c r="L899"/>
  <c r="AP898"/>
  <c r="AO898"/>
  <c r="AN898"/>
  <c r="AM898"/>
  <c r="AE898"/>
  <c r="AD898" s="1"/>
  <c r="AC898"/>
  <c r="X898"/>
  <c r="W898" s="1"/>
  <c r="Y898" s="1"/>
  <c r="Z898" s="1"/>
  <c r="V898"/>
  <c r="Q898"/>
  <c r="P898" s="1"/>
  <c r="O898"/>
  <c r="L898"/>
  <c r="AP897"/>
  <c r="AO897"/>
  <c r="AN897"/>
  <c r="AM897"/>
  <c r="AE897"/>
  <c r="AD897" s="1"/>
  <c r="AC897"/>
  <c r="X897"/>
  <c r="W897" s="1"/>
  <c r="V897"/>
  <c r="Q897"/>
  <c r="P897" s="1"/>
  <c r="O897"/>
  <c r="L897"/>
  <c r="AP896"/>
  <c r="AO896"/>
  <c r="AN896"/>
  <c r="AM896"/>
  <c r="AE896"/>
  <c r="AD896" s="1"/>
  <c r="AF896" s="1"/>
  <c r="AG896" s="1"/>
  <c r="AC896"/>
  <c r="X896"/>
  <c r="W896" s="1"/>
  <c r="V896"/>
  <c r="Q896"/>
  <c r="P896" s="1"/>
  <c r="R896" s="1"/>
  <c r="O896"/>
  <c r="L896"/>
  <c r="AP895"/>
  <c r="AO895"/>
  <c r="AN895"/>
  <c r="AM895"/>
  <c r="AE895"/>
  <c r="AD895" s="1"/>
  <c r="AC895"/>
  <c r="X895"/>
  <c r="W895" s="1"/>
  <c r="V895"/>
  <c r="Q895"/>
  <c r="P895" s="1"/>
  <c r="O895"/>
  <c r="L895"/>
  <c r="AP894"/>
  <c r="AO894"/>
  <c r="AN894"/>
  <c r="AM894"/>
  <c r="AE894"/>
  <c r="AD894" s="1"/>
  <c r="AC894"/>
  <c r="X894"/>
  <c r="W894" s="1"/>
  <c r="V894"/>
  <c r="Q894"/>
  <c r="P894" s="1"/>
  <c r="O894"/>
  <c r="L894"/>
  <c r="AP893"/>
  <c r="AO893"/>
  <c r="AN893"/>
  <c r="AM893"/>
  <c r="AE893"/>
  <c r="AD893" s="1"/>
  <c r="AC893"/>
  <c r="X893"/>
  <c r="W893" s="1"/>
  <c r="V893"/>
  <c r="Q893"/>
  <c r="P893" s="1"/>
  <c r="O893"/>
  <c r="L893"/>
  <c r="AP892"/>
  <c r="AO892"/>
  <c r="AN892"/>
  <c r="AM892"/>
  <c r="AE892"/>
  <c r="AD892" s="1"/>
  <c r="AC892"/>
  <c r="X892"/>
  <c r="W892" s="1"/>
  <c r="V892"/>
  <c r="Q892"/>
  <c r="P892" s="1"/>
  <c r="O892"/>
  <c r="L892"/>
  <c r="AP891"/>
  <c r="AO891"/>
  <c r="AN891"/>
  <c r="AM891"/>
  <c r="AE891"/>
  <c r="AD891" s="1"/>
  <c r="AC891"/>
  <c r="X891"/>
  <c r="W891" s="1"/>
  <c r="V891"/>
  <c r="Q891"/>
  <c r="P891" s="1"/>
  <c r="O891"/>
  <c r="L891"/>
  <c r="AP890"/>
  <c r="AO890"/>
  <c r="AN890"/>
  <c r="AM890"/>
  <c r="AE890"/>
  <c r="AD890" s="1"/>
  <c r="AC890"/>
  <c r="X890"/>
  <c r="W890" s="1"/>
  <c r="V890"/>
  <c r="Q890"/>
  <c r="P890" s="1"/>
  <c r="O890"/>
  <c r="L890"/>
  <c r="AP889"/>
  <c r="AO889"/>
  <c r="AN889"/>
  <c r="AM889"/>
  <c r="AE889"/>
  <c r="AD889" s="1"/>
  <c r="AC889"/>
  <c r="X889"/>
  <c r="W889" s="1"/>
  <c r="V889"/>
  <c r="Q889"/>
  <c r="P889" s="1"/>
  <c r="O889"/>
  <c r="L889"/>
  <c r="AP888"/>
  <c r="AO888"/>
  <c r="AN888"/>
  <c r="AM888"/>
  <c r="AE888"/>
  <c r="AD888" s="1"/>
  <c r="AC888"/>
  <c r="X888"/>
  <c r="W888" s="1"/>
  <c r="V888"/>
  <c r="Q888"/>
  <c r="P888" s="1"/>
  <c r="O888"/>
  <c r="L888"/>
  <c r="AP887"/>
  <c r="AO887"/>
  <c r="AN887"/>
  <c r="AM887"/>
  <c r="AE887"/>
  <c r="AD887" s="1"/>
  <c r="AC887"/>
  <c r="X887"/>
  <c r="W887" s="1"/>
  <c r="V887"/>
  <c r="Q887"/>
  <c r="P887" s="1"/>
  <c r="O887"/>
  <c r="L887"/>
  <c r="AP880"/>
  <c r="AO880"/>
  <c r="AN880"/>
  <c r="AM880"/>
  <c r="AE880"/>
  <c r="AD880" s="1"/>
  <c r="AC880"/>
  <c r="X880"/>
  <c r="W880" s="1"/>
  <c r="V880"/>
  <c r="Q880"/>
  <c r="P880" s="1"/>
  <c r="O880"/>
  <c r="L880"/>
  <c r="AP879"/>
  <c r="AO879"/>
  <c r="AN879"/>
  <c r="AM879"/>
  <c r="AE879"/>
  <c r="AD879" s="1"/>
  <c r="AC879"/>
  <c r="X879"/>
  <c r="W879" s="1"/>
  <c r="V879"/>
  <c r="Q879"/>
  <c r="P879" s="1"/>
  <c r="O879"/>
  <c r="L879"/>
  <c r="AP878"/>
  <c r="AO878"/>
  <c r="AN878"/>
  <c r="AM878"/>
  <c r="AE878"/>
  <c r="AD878" s="1"/>
  <c r="AC878"/>
  <c r="X878"/>
  <c r="W878" s="1"/>
  <c r="V878"/>
  <c r="Q878"/>
  <c r="P878" s="1"/>
  <c r="O878"/>
  <c r="L878"/>
  <c r="AP877"/>
  <c r="AO877"/>
  <c r="AN877"/>
  <c r="AM877"/>
  <c r="AE877"/>
  <c r="AD877" s="1"/>
  <c r="AC877"/>
  <c r="X877"/>
  <c r="W877" s="1"/>
  <c r="V877"/>
  <c r="Q877"/>
  <c r="P877" s="1"/>
  <c r="O877"/>
  <c r="L877"/>
  <c r="AP876"/>
  <c r="AO876"/>
  <c r="AN876"/>
  <c r="AM876"/>
  <c r="AE876"/>
  <c r="AD876" s="1"/>
  <c r="AC876"/>
  <c r="X876"/>
  <c r="W876" s="1"/>
  <c r="V876"/>
  <c r="Q876"/>
  <c r="P876" s="1"/>
  <c r="O876"/>
  <c r="L876"/>
  <c r="AP875"/>
  <c r="AO875"/>
  <c r="AN875"/>
  <c r="AM875"/>
  <c r="AE875"/>
  <c r="AD875" s="1"/>
  <c r="AC875"/>
  <c r="X875"/>
  <c r="W875" s="1"/>
  <c r="V875"/>
  <c r="Q875"/>
  <c r="P875" s="1"/>
  <c r="O875"/>
  <c r="L875"/>
  <c r="AP874"/>
  <c r="AO874"/>
  <c r="AN874"/>
  <c r="AM874"/>
  <c r="AE874"/>
  <c r="AD874" s="1"/>
  <c r="AC874"/>
  <c r="X874"/>
  <c r="W874" s="1"/>
  <c r="V874"/>
  <c r="Q874"/>
  <c r="P874" s="1"/>
  <c r="O874"/>
  <c r="L874"/>
  <c r="AP873"/>
  <c r="AO873"/>
  <c r="AN873"/>
  <c r="AM873"/>
  <c r="AE873"/>
  <c r="AD873" s="1"/>
  <c r="AC873"/>
  <c r="X873"/>
  <c r="W873" s="1"/>
  <c r="Y873" s="1"/>
  <c r="Z873" s="1"/>
  <c r="V873"/>
  <c r="Q873"/>
  <c r="P873" s="1"/>
  <c r="O873"/>
  <c r="L873"/>
  <c r="AP872"/>
  <c r="AO872"/>
  <c r="AN872"/>
  <c r="AM872"/>
  <c r="AE872"/>
  <c r="AD872" s="1"/>
  <c r="AC872"/>
  <c r="X872"/>
  <c r="W872" s="1"/>
  <c r="V872"/>
  <c r="Q872"/>
  <c r="P872" s="1"/>
  <c r="O872"/>
  <c r="L872"/>
  <c r="AP871"/>
  <c r="AO871"/>
  <c r="AN871"/>
  <c r="AM871"/>
  <c r="AE871"/>
  <c r="AD871" s="1"/>
  <c r="AC871"/>
  <c r="X871"/>
  <c r="W871" s="1"/>
  <c r="V871"/>
  <c r="Q871"/>
  <c r="P871" s="1"/>
  <c r="O871"/>
  <c r="L871"/>
  <c r="AP870"/>
  <c r="AO870"/>
  <c r="AN870"/>
  <c r="AM870"/>
  <c r="AE870"/>
  <c r="AD870" s="1"/>
  <c r="AC870"/>
  <c r="X870"/>
  <c r="W870" s="1"/>
  <c r="V870"/>
  <c r="Q870"/>
  <c r="P870" s="1"/>
  <c r="O870"/>
  <c r="L870"/>
  <c r="AP869"/>
  <c r="AO869"/>
  <c r="AN869"/>
  <c r="AM869"/>
  <c r="AE869"/>
  <c r="AD869" s="1"/>
  <c r="AC869"/>
  <c r="X869"/>
  <c r="W869" s="1"/>
  <c r="V869"/>
  <c r="Q869"/>
  <c r="P869" s="1"/>
  <c r="O869"/>
  <c r="L869"/>
  <c r="AP868"/>
  <c r="AO868"/>
  <c r="AN868"/>
  <c r="AM868"/>
  <c r="AE868"/>
  <c r="AD868" s="1"/>
  <c r="AC868"/>
  <c r="X868"/>
  <c r="W868" s="1"/>
  <c r="V868"/>
  <c r="Q868"/>
  <c r="P868" s="1"/>
  <c r="O868"/>
  <c r="L868"/>
  <c r="AP867"/>
  <c r="AO867"/>
  <c r="AN867"/>
  <c r="AM867"/>
  <c r="AE867"/>
  <c r="AD867" s="1"/>
  <c r="AC867"/>
  <c r="X867"/>
  <c r="W867" s="1"/>
  <c r="V867"/>
  <c r="Q867"/>
  <c r="P867" s="1"/>
  <c r="O867"/>
  <c r="L867"/>
  <c r="AP866"/>
  <c r="AO866"/>
  <c r="AN866"/>
  <c r="AM866"/>
  <c r="AE866"/>
  <c r="AD866" s="1"/>
  <c r="AC866"/>
  <c r="X866"/>
  <c r="W866" s="1"/>
  <c r="V866"/>
  <c r="Q866"/>
  <c r="P866" s="1"/>
  <c r="O866"/>
  <c r="L866"/>
  <c r="AP865"/>
  <c r="AO865"/>
  <c r="AN865"/>
  <c r="AM865"/>
  <c r="AE865"/>
  <c r="AD865" s="1"/>
  <c r="AC865"/>
  <c r="X865"/>
  <c r="W865" s="1"/>
  <c r="V865"/>
  <c r="Q865"/>
  <c r="P865" s="1"/>
  <c r="O865"/>
  <c r="L865"/>
  <c r="AP864"/>
  <c r="AO864"/>
  <c r="AN864"/>
  <c r="AM864"/>
  <c r="AE864"/>
  <c r="AD864" s="1"/>
  <c r="AC864"/>
  <c r="X864"/>
  <c r="W864" s="1"/>
  <c r="V864"/>
  <c r="Q864"/>
  <c r="P864" s="1"/>
  <c r="O864"/>
  <c r="L864"/>
  <c r="AP863"/>
  <c r="AO863"/>
  <c r="AN863"/>
  <c r="AM863"/>
  <c r="AE863"/>
  <c r="AD863" s="1"/>
  <c r="AC863"/>
  <c r="X863"/>
  <c r="W863" s="1"/>
  <c r="V863"/>
  <c r="Q863"/>
  <c r="P863" s="1"/>
  <c r="O863"/>
  <c r="L863"/>
  <c r="AP862"/>
  <c r="AO862"/>
  <c r="AN862"/>
  <c r="AM862"/>
  <c r="AE862"/>
  <c r="AD862" s="1"/>
  <c r="AC862"/>
  <c r="X862"/>
  <c r="W862" s="1"/>
  <c r="V862"/>
  <c r="Q862"/>
  <c r="P862" s="1"/>
  <c r="O862"/>
  <c r="L862"/>
  <c r="AP861"/>
  <c r="AO861"/>
  <c r="AN861"/>
  <c r="AM861"/>
  <c r="AE861"/>
  <c r="AD861" s="1"/>
  <c r="AC861"/>
  <c r="X861"/>
  <c r="W861" s="1"/>
  <c r="V861"/>
  <c r="Q861"/>
  <c r="P861" s="1"/>
  <c r="O861"/>
  <c r="L861"/>
  <c r="AP860"/>
  <c r="AO860"/>
  <c r="AN860"/>
  <c r="AM860"/>
  <c r="AE860"/>
  <c r="AD860" s="1"/>
  <c r="AC860"/>
  <c r="X860"/>
  <c r="W860" s="1"/>
  <c r="V860"/>
  <c r="Q860"/>
  <c r="P860" s="1"/>
  <c r="O860"/>
  <c r="L860"/>
  <c r="AP859"/>
  <c r="AO859"/>
  <c r="AN859"/>
  <c r="AM859"/>
  <c r="AE859"/>
  <c r="AD859" s="1"/>
  <c r="AC859"/>
  <c r="X859"/>
  <c r="W859" s="1"/>
  <c r="V859"/>
  <c r="Q859"/>
  <c r="P859" s="1"/>
  <c r="O859"/>
  <c r="L859"/>
  <c r="AP858"/>
  <c r="AO858"/>
  <c r="AN858"/>
  <c r="AM858"/>
  <c r="AE858"/>
  <c r="AD858" s="1"/>
  <c r="AC858"/>
  <c r="X858"/>
  <c r="W858" s="1"/>
  <c r="V858"/>
  <c r="Q858"/>
  <c r="P858" s="1"/>
  <c r="O858"/>
  <c r="L858"/>
  <c r="AP857"/>
  <c r="AO857"/>
  <c r="AN857"/>
  <c r="AM857"/>
  <c r="AE857"/>
  <c r="AD857" s="1"/>
  <c r="AC857"/>
  <c r="X857"/>
  <c r="W857" s="1"/>
  <c r="V857"/>
  <c r="Q857"/>
  <c r="P857" s="1"/>
  <c r="O857"/>
  <c r="L857"/>
  <c r="AP856"/>
  <c r="AO856"/>
  <c r="AN856"/>
  <c r="AM856"/>
  <c r="AE856"/>
  <c r="AD856" s="1"/>
  <c r="AC856"/>
  <c r="X856"/>
  <c r="W856" s="1"/>
  <c r="V856"/>
  <c r="Q856"/>
  <c r="P856" s="1"/>
  <c r="O856"/>
  <c r="L856"/>
  <c r="AP855"/>
  <c r="AO855"/>
  <c r="AN855"/>
  <c r="AM855"/>
  <c r="AE855"/>
  <c r="AD855" s="1"/>
  <c r="AC855"/>
  <c r="X855"/>
  <c r="W855" s="1"/>
  <c r="V855"/>
  <c r="Q855"/>
  <c r="P855" s="1"/>
  <c r="O855"/>
  <c r="L855"/>
  <c r="AP854"/>
  <c r="AO854"/>
  <c r="AN854"/>
  <c r="AM854"/>
  <c r="AE854"/>
  <c r="AD854" s="1"/>
  <c r="AC854"/>
  <c r="X854"/>
  <c r="W854" s="1"/>
  <c r="V854"/>
  <c r="Q854"/>
  <c r="P854" s="1"/>
  <c r="O854"/>
  <c r="L854"/>
  <c r="AP853"/>
  <c r="AO853"/>
  <c r="AN853"/>
  <c r="AM853"/>
  <c r="AE853"/>
  <c r="AD853" s="1"/>
  <c r="AC853"/>
  <c r="X853"/>
  <c r="W853" s="1"/>
  <c r="Y853" s="1"/>
  <c r="Z853" s="1"/>
  <c r="V853"/>
  <c r="Q853"/>
  <c r="P853" s="1"/>
  <c r="O853"/>
  <c r="L853"/>
  <c r="AP852"/>
  <c r="AO852"/>
  <c r="AN852"/>
  <c r="AM852"/>
  <c r="AE852"/>
  <c r="AD852" s="1"/>
  <c r="AC852"/>
  <c r="X852"/>
  <c r="W852" s="1"/>
  <c r="V852"/>
  <c r="Q852"/>
  <c r="P852" s="1"/>
  <c r="O852"/>
  <c r="L852"/>
  <c r="AP851"/>
  <c r="AO851"/>
  <c r="AN851"/>
  <c r="AM851"/>
  <c r="AE851"/>
  <c r="AD851" s="1"/>
  <c r="AC851"/>
  <c r="X851"/>
  <c r="W851" s="1"/>
  <c r="Y851" s="1"/>
  <c r="Z851" s="1"/>
  <c r="V851"/>
  <c r="Q851"/>
  <c r="P851" s="1"/>
  <c r="O851"/>
  <c r="L851"/>
  <c r="AP850"/>
  <c r="AO850"/>
  <c r="AN850"/>
  <c r="AM850"/>
  <c r="AE850"/>
  <c r="AD850" s="1"/>
  <c r="AC850"/>
  <c r="X850"/>
  <c r="W850" s="1"/>
  <c r="V850"/>
  <c r="Q850"/>
  <c r="P850" s="1"/>
  <c r="O850"/>
  <c r="L850"/>
  <c r="AP849"/>
  <c r="AO849"/>
  <c r="AN849"/>
  <c r="AM849"/>
  <c r="AE849"/>
  <c r="AD849" s="1"/>
  <c r="AC849"/>
  <c r="X849"/>
  <c r="W849" s="1"/>
  <c r="V849"/>
  <c r="Q849"/>
  <c r="P849" s="1"/>
  <c r="O849"/>
  <c r="L849"/>
  <c r="AP848"/>
  <c r="AO848"/>
  <c r="AN848"/>
  <c r="AM848"/>
  <c r="AE848"/>
  <c r="AD848" s="1"/>
  <c r="AC848"/>
  <c r="X848"/>
  <c r="W848" s="1"/>
  <c r="V848"/>
  <c r="Q848"/>
  <c r="P848" s="1"/>
  <c r="O848"/>
  <c r="L848"/>
  <c r="AP847"/>
  <c r="AO847"/>
  <c r="AN847"/>
  <c r="AM847"/>
  <c r="AE847"/>
  <c r="AD847" s="1"/>
  <c r="AC847"/>
  <c r="X847"/>
  <c r="W847" s="1"/>
  <c r="Y847" s="1"/>
  <c r="Z847" s="1"/>
  <c r="V847"/>
  <c r="Q847"/>
  <c r="P847" s="1"/>
  <c r="O847"/>
  <c r="L847"/>
  <c r="AP846"/>
  <c r="AO846"/>
  <c r="AN846"/>
  <c r="AM846"/>
  <c r="AE846"/>
  <c r="AD846" s="1"/>
  <c r="AC846"/>
  <c r="X846"/>
  <c r="W846" s="1"/>
  <c r="V846"/>
  <c r="Q846"/>
  <c r="P846" s="1"/>
  <c r="O846"/>
  <c r="L846"/>
  <c r="AP845"/>
  <c r="AO845"/>
  <c r="AN845"/>
  <c r="AM845"/>
  <c r="AE845"/>
  <c r="AD845" s="1"/>
  <c r="AC845"/>
  <c r="X845"/>
  <c r="W845" s="1"/>
  <c r="V845"/>
  <c r="Q845"/>
  <c r="P845" s="1"/>
  <c r="O845"/>
  <c r="L845"/>
  <c r="AP838"/>
  <c r="AO838"/>
  <c r="AN838"/>
  <c r="AM838"/>
  <c r="AE838"/>
  <c r="AD838" s="1"/>
  <c r="AC838"/>
  <c r="X838"/>
  <c r="W838" s="1"/>
  <c r="V838"/>
  <c r="Q838"/>
  <c r="P838" s="1"/>
  <c r="O838"/>
  <c r="L838"/>
  <c r="AP837"/>
  <c r="AO837"/>
  <c r="AN837"/>
  <c r="AM837"/>
  <c r="AE837"/>
  <c r="AD837" s="1"/>
  <c r="AC837"/>
  <c r="X837"/>
  <c r="W837" s="1"/>
  <c r="V837"/>
  <c r="Q837"/>
  <c r="P837" s="1"/>
  <c r="O837"/>
  <c r="L837"/>
  <c r="AP836"/>
  <c r="AO836"/>
  <c r="AN836"/>
  <c r="AM836"/>
  <c r="AE836"/>
  <c r="AD836" s="1"/>
  <c r="AC836"/>
  <c r="X836"/>
  <c r="W836" s="1"/>
  <c r="V836"/>
  <c r="Q836"/>
  <c r="P836" s="1"/>
  <c r="O836"/>
  <c r="L836"/>
  <c r="AP835"/>
  <c r="AO835"/>
  <c r="AN835"/>
  <c r="AM835"/>
  <c r="AE835"/>
  <c r="AD835" s="1"/>
  <c r="AC835"/>
  <c r="X835"/>
  <c r="W835" s="1"/>
  <c r="V835"/>
  <c r="Q835"/>
  <c r="P835" s="1"/>
  <c r="O835"/>
  <c r="L835"/>
  <c r="AP834"/>
  <c r="AO834"/>
  <c r="AN834"/>
  <c r="AM834"/>
  <c r="AE834"/>
  <c r="AD834" s="1"/>
  <c r="AC834"/>
  <c r="X834"/>
  <c r="W834" s="1"/>
  <c r="V834"/>
  <c r="Q834"/>
  <c r="P834" s="1"/>
  <c r="O834"/>
  <c r="L834"/>
  <c r="AP833"/>
  <c r="AO833"/>
  <c r="AN833"/>
  <c r="AM833"/>
  <c r="AE833"/>
  <c r="AD833" s="1"/>
  <c r="AC833"/>
  <c r="X833"/>
  <c r="W833" s="1"/>
  <c r="V833"/>
  <c r="Q833"/>
  <c r="P833" s="1"/>
  <c r="O833"/>
  <c r="L833"/>
  <c r="AP832"/>
  <c r="AO832"/>
  <c r="AN832"/>
  <c r="AM832"/>
  <c r="AE832"/>
  <c r="AD832" s="1"/>
  <c r="AC832"/>
  <c r="X832"/>
  <c r="W832" s="1"/>
  <c r="V832"/>
  <c r="Q832"/>
  <c r="P832" s="1"/>
  <c r="O832"/>
  <c r="L832"/>
  <c r="AP831"/>
  <c r="AO831"/>
  <c r="AN831"/>
  <c r="AM831"/>
  <c r="AE831"/>
  <c r="AD831" s="1"/>
  <c r="AC831"/>
  <c r="X831"/>
  <c r="W831" s="1"/>
  <c r="V831"/>
  <c r="Q831"/>
  <c r="P831" s="1"/>
  <c r="O831"/>
  <c r="L831"/>
  <c r="AP830"/>
  <c r="AO830"/>
  <c r="AN830"/>
  <c r="AM830"/>
  <c r="AE830"/>
  <c r="AD830" s="1"/>
  <c r="AC830"/>
  <c r="X830"/>
  <c r="W830" s="1"/>
  <c r="V830"/>
  <c r="Q830"/>
  <c r="P830" s="1"/>
  <c r="O830"/>
  <c r="L830"/>
  <c r="AP829"/>
  <c r="AO829"/>
  <c r="AN829"/>
  <c r="AM829"/>
  <c r="AE829"/>
  <c r="AD829" s="1"/>
  <c r="AC829"/>
  <c r="X829"/>
  <c r="W829" s="1"/>
  <c r="V829"/>
  <c r="Q829"/>
  <c r="P829" s="1"/>
  <c r="O829"/>
  <c r="L829"/>
  <c r="AP828"/>
  <c r="AO828"/>
  <c r="AN828"/>
  <c r="AM828"/>
  <c r="AE828"/>
  <c r="AD828" s="1"/>
  <c r="AC828"/>
  <c r="X828"/>
  <c r="W828" s="1"/>
  <c r="V828"/>
  <c r="Q828"/>
  <c r="P828" s="1"/>
  <c r="O828"/>
  <c r="L828"/>
  <c r="AP827"/>
  <c r="AO827"/>
  <c r="AN827"/>
  <c r="AM827"/>
  <c r="AE827"/>
  <c r="AD827" s="1"/>
  <c r="AC827"/>
  <c r="X827"/>
  <c r="W827" s="1"/>
  <c r="Y827" s="1"/>
  <c r="Z827" s="1"/>
  <c r="V827"/>
  <c r="Q827"/>
  <c r="P827" s="1"/>
  <c r="O827"/>
  <c r="L827"/>
  <c r="AP826"/>
  <c r="AO826"/>
  <c r="AN826"/>
  <c r="AM826"/>
  <c r="AE826"/>
  <c r="AD826" s="1"/>
  <c r="AC826"/>
  <c r="X826"/>
  <c r="W826" s="1"/>
  <c r="V826"/>
  <c r="Q826"/>
  <c r="P826" s="1"/>
  <c r="O826"/>
  <c r="L826"/>
  <c r="AP825"/>
  <c r="AO825"/>
  <c r="AN825"/>
  <c r="AM825"/>
  <c r="AE825"/>
  <c r="AD825" s="1"/>
  <c r="AC825"/>
  <c r="X825"/>
  <c r="W825" s="1"/>
  <c r="V825"/>
  <c r="Q825"/>
  <c r="P825" s="1"/>
  <c r="O825"/>
  <c r="L825"/>
  <c r="AP824"/>
  <c r="AO824"/>
  <c r="AN824"/>
  <c r="AM824"/>
  <c r="AE824"/>
  <c r="AD824" s="1"/>
  <c r="AC824"/>
  <c r="X824"/>
  <c r="W824" s="1"/>
  <c r="V824"/>
  <c r="Q824"/>
  <c r="P824" s="1"/>
  <c r="O824"/>
  <c r="L824"/>
  <c r="AP823"/>
  <c r="AO823"/>
  <c r="AN823"/>
  <c r="AM823"/>
  <c r="AE823"/>
  <c r="AD823" s="1"/>
  <c r="AC823"/>
  <c r="X823"/>
  <c r="W823" s="1"/>
  <c r="V823"/>
  <c r="Q823"/>
  <c r="P823" s="1"/>
  <c r="R823" s="1"/>
  <c r="S823" s="1"/>
  <c r="O823"/>
  <c r="L823"/>
  <c r="AP822"/>
  <c r="AO822"/>
  <c r="AN822"/>
  <c r="AM822"/>
  <c r="AE822"/>
  <c r="AD822" s="1"/>
  <c r="AC822"/>
  <c r="X822"/>
  <c r="W822" s="1"/>
  <c r="V822"/>
  <c r="Q822"/>
  <c r="P822" s="1"/>
  <c r="O822"/>
  <c r="L822"/>
  <c r="AP821"/>
  <c r="AO821"/>
  <c r="AN821"/>
  <c r="AM821"/>
  <c r="AE821"/>
  <c r="AD821" s="1"/>
  <c r="AC821"/>
  <c r="X821"/>
  <c r="W821" s="1"/>
  <c r="V821"/>
  <c r="Q821"/>
  <c r="P821" s="1"/>
  <c r="O821"/>
  <c r="L821"/>
  <c r="AP820"/>
  <c r="AO820"/>
  <c r="AN820"/>
  <c r="AM820"/>
  <c r="AE820"/>
  <c r="AD820" s="1"/>
  <c r="AC820"/>
  <c r="X820"/>
  <c r="W820" s="1"/>
  <c r="V820"/>
  <c r="Q820"/>
  <c r="P820" s="1"/>
  <c r="O820"/>
  <c r="L820"/>
  <c r="AP819"/>
  <c r="AO819"/>
  <c r="AN819"/>
  <c r="AM819"/>
  <c r="AE819"/>
  <c r="AD819" s="1"/>
  <c r="AC819"/>
  <c r="X819"/>
  <c r="W819" s="1"/>
  <c r="V819"/>
  <c r="Q819"/>
  <c r="P819" s="1"/>
  <c r="O819"/>
  <c r="L819"/>
  <c r="AP818"/>
  <c r="AO818"/>
  <c r="AN818"/>
  <c r="AM818"/>
  <c r="AE818"/>
  <c r="AD818" s="1"/>
  <c r="AC818"/>
  <c r="X818"/>
  <c r="W818" s="1"/>
  <c r="V818"/>
  <c r="Q818"/>
  <c r="P818" s="1"/>
  <c r="O818"/>
  <c r="L818"/>
  <c r="AP817"/>
  <c r="AO817"/>
  <c r="AN817"/>
  <c r="AM817"/>
  <c r="AE817"/>
  <c r="AD817" s="1"/>
  <c r="AC817"/>
  <c r="X817"/>
  <c r="W817" s="1"/>
  <c r="V817"/>
  <c r="Q817"/>
  <c r="P817" s="1"/>
  <c r="O817"/>
  <c r="L817"/>
  <c r="AP816"/>
  <c r="AO816"/>
  <c r="AN816"/>
  <c r="AM816"/>
  <c r="AE816"/>
  <c r="AD816" s="1"/>
  <c r="AC816"/>
  <c r="X816"/>
  <c r="W816" s="1"/>
  <c r="V816"/>
  <c r="Q816"/>
  <c r="P816" s="1"/>
  <c r="O816"/>
  <c r="L816"/>
  <c r="AP815"/>
  <c r="AO815"/>
  <c r="AN815"/>
  <c r="AM815"/>
  <c r="AE815"/>
  <c r="AD815" s="1"/>
  <c r="AC815"/>
  <c r="X815"/>
  <c r="W815" s="1"/>
  <c r="V815"/>
  <c r="Q815"/>
  <c r="P815" s="1"/>
  <c r="O815"/>
  <c r="L815"/>
  <c r="AP814"/>
  <c r="AO814"/>
  <c r="AN814"/>
  <c r="AM814"/>
  <c r="AE814"/>
  <c r="AD814" s="1"/>
  <c r="AC814"/>
  <c r="X814"/>
  <c r="W814" s="1"/>
  <c r="V814"/>
  <c r="Q814"/>
  <c r="P814" s="1"/>
  <c r="O814"/>
  <c r="L814"/>
  <c r="AP813"/>
  <c r="AO813"/>
  <c r="AN813"/>
  <c r="AM813"/>
  <c r="AE813"/>
  <c r="AD813" s="1"/>
  <c r="AC813"/>
  <c r="X813"/>
  <c r="W813" s="1"/>
  <c r="V813"/>
  <c r="Q813"/>
  <c r="P813" s="1"/>
  <c r="O813"/>
  <c r="L813"/>
  <c r="AP812"/>
  <c r="AO812"/>
  <c r="AN812"/>
  <c r="AM812"/>
  <c r="AE812"/>
  <c r="AD812" s="1"/>
  <c r="AC812"/>
  <c r="X812"/>
  <c r="W812" s="1"/>
  <c r="V812"/>
  <c r="Q812"/>
  <c r="P812" s="1"/>
  <c r="O812"/>
  <c r="L812"/>
  <c r="AP811"/>
  <c r="AO811"/>
  <c r="AN811"/>
  <c r="AM811"/>
  <c r="AE811"/>
  <c r="AD811" s="1"/>
  <c r="AC811"/>
  <c r="X811"/>
  <c r="W811" s="1"/>
  <c r="V811"/>
  <c r="Q811"/>
  <c r="P811" s="1"/>
  <c r="O811"/>
  <c r="L811"/>
  <c r="AP810"/>
  <c r="AO810"/>
  <c r="AN810"/>
  <c r="AM810"/>
  <c r="AE810"/>
  <c r="AD810" s="1"/>
  <c r="AC810"/>
  <c r="X810"/>
  <c r="W810" s="1"/>
  <c r="V810"/>
  <c r="Q810"/>
  <c r="P810" s="1"/>
  <c r="O810"/>
  <c r="L810"/>
  <c r="AP809"/>
  <c r="AO809"/>
  <c r="AN809"/>
  <c r="AM809"/>
  <c r="AE809"/>
  <c r="AD809" s="1"/>
  <c r="AC809"/>
  <c r="X809"/>
  <c r="W809" s="1"/>
  <c r="V809"/>
  <c r="Q809"/>
  <c r="P809" s="1"/>
  <c r="O809"/>
  <c r="L809"/>
  <c r="AP808"/>
  <c r="AO808"/>
  <c r="AN808"/>
  <c r="AM808"/>
  <c r="AE808"/>
  <c r="AD808" s="1"/>
  <c r="AC808"/>
  <c r="X808"/>
  <c r="W808" s="1"/>
  <c r="V808"/>
  <c r="Q808"/>
  <c r="P808" s="1"/>
  <c r="O808"/>
  <c r="L808"/>
  <c r="AP807"/>
  <c r="AO807"/>
  <c r="AN807"/>
  <c r="AM807"/>
  <c r="AE807"/>
  <c r="AD807" s="1"/>
  <c r="AC807"/>
  <c r="X807"/>
  <c r="W807" s="1"/>
  <c r="V807"/>
  <c r="Q807"/>
  <c r="P807" s="1"/>
  <c r="O807"/>
  <c r="L807"/>
  <c r="AP806"/>
  <c r="AO806"/>
  <c r="AN806"/>
  <c r="AM806"/>
  <c r="AE806"/>
  <c r="AD806" s="1"/>
  <c r="AC806"/>
  <c r="X806"/>
  <c r="W806" s="1"/>
  <c r="V806"/>
  <c r="Q806"/>
  <c r="P806" s="1"/>
  <c r="O806"/>
  <c r="L806"/>
  <c r="AP805"/>
  <c r="AO805"/>
  <c r="AN805"/>
  <c r="AM805"/>
  <c r="AE805"/>
  <c r="AD805" s="1"/>
  <c r="AC805"/>
  <c r="X805"/>
  <c r="W805" s="1"/>
  <c r="V805"/>
  <c r="Q805"/>
  <c r="P805" s="1"/>
  <c r="O805"/>
  <c r="L805"/>
  <c r="AP804"/>
  <c r="AO804"/>
  <c r="AN804"/>
  <c r="AM804"/>
  <c r="AE804"/>
  <c r="AD804" s="1"/>
  <c r="AC804"/>
  <c r="X804"/>
  <c r="W804" s="1"/>
  <c r="V804"/>
  <c r="Q804"/>
  <c r="P804" s="1"/>
  <c r="O804"/>
  <c r="L804"/>
  <c r="AP803"/>
  <c r="AO803"/>
  <c r="AN803"/>
  <c r="AM803"/>
  <c r="AE803"/>
  <c r="AD803" s="1"/>
  <c r="AC803"/>
  <c r="X803"/>
  <c r="W803" s="1"/>
  <c r="V803"/>
  <c r="Q803"/>
  <c r="P803" s="1"/>
  <c r="O803"/>
  <c r="L803"/>
  <c r="AP796"/>
  <c r="AO796"/>
  <c r="AN796"/>
  <c r="AM796"/>
  <c r="AE796"/>
  <c r="AD796" s="1"/>
  <c r="AC796"/>
  <c r="X796"/>
  <c r="W796" s="1"/>
  <c r="V796"/>
  <c r="Q796"/>
  <c r="P796" s="1"/>
  <c r="O796"/>
  <c r="L796"/>
  <c r="AP795"/>
  <c r="AO795"/>
  <c r="AN795"/>
  <c r="AM795"/>
  <c r="AE795"/>
  <c r="AD795" s="1"/>
  <c r="AC795"/>
  <c r="X795"/>
  <c r="W795" s="1"/>
  <c r="V795"/>
  <c r="Q795"/>
  <c r="P795" s="1"/>
  <c r="O795"/>
  <c r="L795"/>
  <c r="AP794"/>
  <c r="AO794"/>
  <c r="AN794"/>
  <c r="AM794"/>
  <c r="AE794"/>
  <c r="AD794" s="1"/>
  <c r="AC794"/>
  <c r="X794"/>
  <c r="W794" s="1"/>
  <c r="V794"/>
  <c r="Q794"/>
  <c r="P794" s="1"/>
  <c r="O794"/>
  <c r="L794"/>
  <c r="AP793"/>
  <c r="AO793"/>
  <c r="AN793"/>
  <c r="AM793"/>
  <c r="AE793"/>
  <c r="AD793" s="1"/>
  <c r="AC793"/>
  <c r="X793"/>
  <c r="W793" s="1"/>
  <c r="V793"/>
  <c r="Q793"/>
  <c r="P793" s="1"/>
  <c r="O793"/>
  <c r="L793"/>
  <c r="AP792"/>
  <c r="AO792"/>
  <c r="AN792"/>
  <c r="AM792"/>
  <c r="AE792"/>
  <c r="AD792" s="1"/>
  <c r="AC792"/>
  <c r="X792"/>
  <c r="W792" s="1"/>
  <c r="V792"/>
  <c r="Q792"/>
  <c r="P792" s="1"/>
  <c r="O792"/>
  <c r="L792"/>
  <c r="AP791"/>
  <c r="AO791"/>
  <c r="AN791"/>
  <c r="AM791"/>
  <c r="AE791"/>
  <c r="AD791" s="1"/>
  <c r="AC791"/>
  <c r="X791"/>
  <c r="W791" s="1"/>
  <c r="V791"/>
  <c r="Q791"/>
  <c r="P791" s="1"/>
  <c r="O791"/>
  <c r="L791"/>
  <c r="AP790"/>
  <c r="AO790"/>
  <c r="AN790"/>
  <c r="AM790"/>
  <c r="AE790"/>
  <c r="AD790" s="1"/>
  <c r="AC790"/>
  <c r="X790"/>
  <c r="W790" s="1"/>
  <c r="V790"/>
  <c r="Q790"/>
  <c r="P790" s="1"/>
  <c r="O790"/>
  <c r="L790"/>
  <c r="AP789"/>
  <c r="AO789"/>
  <c r="AN789"/>
  <c r="AM789"/>
  <c r="AE789"/>
  <c r="AD789" s="1"/>
  <c r="AC789"/>
  <c r="X789"/>
  <c r="W789" s="1"/>
  <c r="V789"/>
  <c r="Q789"/>
  <c r="P789" s="1"/>
  <c r="O789"/>
  <c r="L789"/>
  <c r="AP788"/>
  <c r="AO788"/>
  <c r="AN788"/>
  <c r="AM788"/>
  <c r="AE788"/>
  <c r="AD788" s="1"/>
  <c r="AC788"/>
  <c r="X788"/>
  <c r="W788" s="1"/>
  <c r="V788"/>
  <c r="Q788"/>
  <c r="P788" s="1"/>
  <c r="O788"/>
  <c r="L788"/>
  <c r="AP787"/>
  <c r="AO787"/>
  <c r="AN787"/>
  <c r="AM787"/>
  <c r="AE787"/>
  <c r="AD787" s="1"/>
  <c r="AC787"/>
  <c r="X787"/>
  <c r="W787" s="1"/>
  <c r="V787"/>
  <c r="Q787"/>
  <c r="P787" s="1"/>
  <c r="O787"/>
  <c r="L787"/>
  <c r="AP786"/>
  <c r="AO786"/>
  <c r="AN786"/>
  <c r="AM786"/>
  <c r="AE786"/>
  <c r="AD786" s="1"/>
  <c r="AC786"/>
  <c r="X786"/>
  <c r="W786" s="1"/>
  <c r="V786"/>
  <c r="Q786"/>
  <c r="P786" s="1"/>
  <c r="O786"/>
  <c r="L786"/>
  <c r="AP785"/>
  <c r="AO785"/>
  <c r="AN785"/>
  <c r="AM785"/>
  <c r="AE785"/>
  <c r="AD785" s="1"/>
  <c r="AC785"/>
  <c r="X785"/>
  <c r="W785" s="1"/>
  <c r="V785"/>
  <c r="Q785"/>
  <c r="P785" s="1"/>
  <c r="O785"/>
  <c r="L785"/>
  <c r="AP784"/>
  <c r="AO784"/>
  <c r="AN784"/>
  <c r="AM784"/>
  <c r="AE784"/>
  <c r="AD784" s="1"/>
  <c r="AC784"/>
  <c r="X784"/>
  <c r="W784" s="1"/>
  <c r="V784"/>
  <c r="Q784"/>
  <c r="P784" s="1"/>
  <c r="O784"/>
  <c r="L784"/>
  <c r="AP783"/>
  <c r="AO783"/>
  <c r="AN783"/>
  <c r="AM783"/>
  <c r="AE783"/>
  <c r="AD783" s="1"/>
  <c r="AC783"/>
  <c r="X783"/>
  <c r="W783" s="1"/>
  <c r="V783"/>
  <c r="Q783"/>
  <c r="P783" s="1"/>
  <c r="O783"/>
  <c r="L783"/>
  <c r="AP782"/>
  <c r="AO782"/>
  <c r="AN782"/>
  <c r="AM782"/>
  <c r="AE782"/>
  <c r="AD782" s="1"/>
  <c r="AC782"/>
  <c r="X782"/>
  <c r="W782" s="1"/>
  <c r="V782"/>
  <c r="Q782"/>
  <c r="P782" s="1"/>
  <c r="O782"/>
  <c r="L782"/>
  <c r="AP781"/>
  <c r="AO781"/>
  <c r="AN781"/>
  <c r="AM781"/>
  <c r="AE781"/>
  <c r="AD781" s="1"/>
  <c r="AC781"/>
  <c r="X781"/>
  <c r="W781" s="1"/>
  <c r="V781"/>
  <c r="Q781"/>
  <c r="P781" s="1"/>
  <c r="O781"/>
  <c r="L781"/>
  <c r="AP780"/>
  <c r="AO780"/>
  <c r="AN780"/>
  <c r="AM780"/>
  <c r="AE780"/>
  <c r="AD780" s="1"/>
  <c r="AC780"/>
  <c r="X780"/>
  <c r="W780" s="1"/>
  <c r="V780"/>
  <c r="Q780"/>
  <c r="P780" s="1"/>
  <c r="O780"/>
  <c r="L780"/>
  <c r="AP779"/>
  <c r="AO779"/>
  <c r="AN779"/>
  <c r="AM779"/>
  <c r="AE779"/>
  <c r="AD779" s="1"/>
  <c r="AC779"/>
  <c r="X779"/>
  <c r="W779" s="1"/>
  <c r="V779"/>
  <c r="Q779"/>
  <c r="P779" s="1"/>
  <c r="O779"/>
  <c r="L779"/>
  <c r="AP778"/>
  <c r="AO778"/>
  <c r="AN778"/>
  <c r="AM778"/>
  <c r="AE778"/>
  <c r="AD778" s="1"/>
  <c r="AC778"/>
  <c r="X778"/>
  <c r="W778" s="1"/>
  <c r="V778"/>
  <c r="Q778"/>
  <c r="P778" s="1"/>
  <c r="O778"/>
  <c r="L778"/>
  <c r="AP777"/>
  <c r="AO777"/>
  <c r="AN777"/>
  <c r="AM777"/>
  <c r="AE777"/>
  <c r="AD777" s="1"/>
  <c r="AC777"/>
  <c r="X777"/>
  <c r="W777" s="1"/>
  <c r="V777"/>
  <c r="Q777"/>
  <c r="P777" s="1"/>
  <c r="O777"/>
  <c r="L777"/>
  <c r="AP776"/>
  <c r="AO776"/>
  <c r="AN776"/>
  <c r="AM776"/>
  <c r="AE776"/>
  <c r="AD776" s="1"/>
  <c r="AC776"/>
  <c r="X776"/>
  <c r="W776" s="1"/>
  <c r="V776"/>
  <c r="Q776"/>
  <c r="P776" s="1"/>
  <c r="O776"/>
  <c r="L776"/>
  <c r="AP775"/>
  <c r="AO775"/>
  <c r="AN775"/>
  <c r="AM775"/>
  <c r="AE775"/>
  <c r="AD775" s="1"/>
  <c r="AC775"/>
  <c r="X775"/>
  <c r="W775" s="1"/>
  <c r="V775"/>
  <c r="Q775"/>
  <c r="P775" s="1"/>
  <c r="O775"/>
  <c r="L775"/>
  <c r="AP774"/>
  <c r="AO774"/>
  <c r="AN774"/>
  <c r="AM774"/>
  <c r="AE774"/>
  <c r="AD774" s="1"/>
  <c r="AC774"/>
  <c r="X774"/>
  <c r="W774" s="1"/>
  <c r="V774"/>
  <c r="Q774"/>
  <c r="P774" s="1"/>
  <c r="O774"/>
  <c r="L774"/>
  <c r="AP773"/>
  <c r="AO773"/>
  <c r="AN773"/>
  <c r="AM773"/>
  <c r="AE773"/>
  <c r="AD773" s="1"/>
  <c r="AC773"/>
  <c r="X773"/>
  <c r="W773" s="1"/>
  <c r="V773"/>
  <c r="Q773"/>
  <c r="P773" s="1"/>
  <c r="O773"/>
  <c r="L773"/>
  <c r="AP772"/>
  <c r="AO772"/>
  <c r="AN772"/>
  <c r="AM772"/>
  <c r="AE772"/>
  <c r="AD772" s="1"/>
  <c r="AC772"/>
  <c r="X772"/>
  <c r="W772" s="1"/>
  <c r="V772"/>
  <c r="Q772"/>
  <c r="P772" s="1"/>
  <c r="O772"/>
  <c r="L772"/>
  <c r="AP771"/>
  <c r="AO771"/>
  <c r="AN771"/>
  <c r="AM771"/>
  <c r="AE771"/>
  <c r="AD771" s="1"/>
  <c r="AC771"/>
  <c r="X771"/>
  <c r="W771" s="1"/>
  <c r="V771"/>
  <c r="Q771"/>
  <c r="P771" s="1"/>
  <c r="O771"/>
  <c r="L771"/>
  <c r="AP770"/>
  <c r="AO770"/>
  <c r="AN770"/>
  <c r="AM770"/>
  <c r="AE770"/>
  <c r="AD770" s="1"/>
  <c r="AC770"/>
  <c r="X770"/>
  <c r="W770" s="1"/>
  <c r="V770"/>
  <c r="Q770"/>
  <c r="P770" s="1"/>
  <c r="O770"/>
  <c r="L770"/>
  <c r="AP769"/>
  <c r="AO769"/>
  <c r="AN769"/>
  <c r="AM769"/>
  <c r="AE769"/>
  <c r="AD769" s="1"/>
  <c r="AC769"/>
  <c r="X769"/>
  <c r="W769" s="1"/>
  <c r="V769"/>
  <c r="Q769"/>
  <c r="P769" s="1"/>
  <c r="O769"/>
  <c r="L769"/>
  <c r="AP768"/>
  <c r="AO768"/>
  <c r="AN768"/>
  <c r="AM768"/>
  <c r="AE768"/>
  <c r="AD768" s="1"/>
  <c r="AC768"/>
  <c r="X768"/>
  <c r="W768" s="1"/>
  <c r="V768"/>
  <c r="Q768"/>
  <c r="P768" s="1"/>
  <c r="O768"/>
  <c r="L768"/>
  <c r="AP767"/>
  <c r="AO767"/>
  <c r="AN767"/>
  <c r="AM767"/>
  <c r="AE767"/>
  <c r="AD767" s="1"/>
  <c r="AC767"/>
  <c r="X767"/>
  <c r="W767" s="1"/>
  <c r="V767"/>
  <c r="Q767"/>
  <c r="P767" s="1"/>
  <c r="O767"/>
  <c r="L767"/>
  <c r="AP766"/>
  <c r="AO766"/>
  <c r="AN766"/>
  <c r="AM766"/>
  <c r="AE766"/>
  <c r="AD766" s="1"/>
  <c r="AC766"/>
  <c r="X766"/>
  <c r="W766" s="1"/>
  <c r="V766"/>
  <c r="Q766"/>
  <c r="P766" s="1"/>
  <c r="O766"/>
  <c r="L766"/>
  <c r="AP765"/>
  <c r="AO765"/>
  <c r="AN765"/>
  <c r="AM765"/>
  <c r="AE765"/>
  <c r="AD765" s="1"/>
  <c r="AC765"/>
  <c r="X765"/>
  <c r="W765" s="1"/>
  <c r="V765"/>
  <c r="Q765"/>
  <c r="P765" s="1"/>
  <c r="O765"/>
  <c r="L765"/>
  <c r="AP764"/>
  <c r="AO764"/>
  <c r="AN764"/>
  <c r="AM764"/>
  <c r="AE764"/>
  <c r="AD764" s="1"/>
  <c r="AC764"/>
  <c r="X764"/>
  <c r="W764" s="1"/>
  <c r="V764"/>
  <c r="Q764"/>
  <c r="P764" s="1"/>
  <c r="O764"/>
  <c r="L764"/>
  <c r="AP763"/>
  <c r="AO763"/>
  <c r="AN763"/>
  <c r="AM763"/>
  <c r="AE763"/>
  <c r="AD763" s="1"/>
  <c r="AF763" s="1"/>
  <c r="AG763" s="1"/>
  <c r="AC763"/>
  <c r="X763"/>
  <c r="W763" s="1"/>
  <c r="V763"/>
  <c r="Q763"/>
  <c r="P763" s="1"/>
  <c r="O763"/>
  <c r="L763"/>
  <c r="AP762"/>
  <c r="AO762"/>
  <c r="AN762"/>
  <c r="AM762"/>
  <c r="AE762"/>
  <c r="AD762" s="1"/>
  <c r="AC762"/>
  <c r="X762"/>
  <c r="W762" s="1"/>
  <c r="V762"/>
  <c r="Q762"/>
  <c r="P762" s="1"/>
  <c r="O762"/>
  <c r="L762"/>
  <c r="AP761"/>
  <c r="AO761"/>
  <c r="AN761"/>
  <c r="AM761"/>
  <c r="AE761"/>
  <c r="AD761" s="1"/>
  <c r="AC761"/>
  <c r="X761"/>
  <c r="W761" s="1"/>
  <c r="V761"/>
  <c r="Q761"/>
  <c r="P761" s="1"/>
  <c r="O761"/>
  <c r="L761"/>
  <c r="AP754"/>
  <c r="AO754"/>
  <c r="AN754"/>
  <c r="AM754"/>
  <c r="AE754"/>
  <c r="AD754" s="1"/>
  <c r="AC754"/>
  <c r="X754"/>
  <c r="W754" s="1"/>
  <c r="V754"/>
  <c r="Q754"/>
  <c r="P754" s="1"/>
  <c r="O754"/>
  <c r="L754"/>
  <c r="AP753"/>
  <c r="AO753"/>
  <c r="AN753"/>
  <c r="AM753"/>
  <c r="AE753"/>
  <c r="AD753" s="1"/>
  <c r="AC753"/>
  <c r="X753"/>
  <c r="W753" s="1"/>
  <c r="V753"/>
  <c r="Q753"/>
  <c r="P753" s="1"/>
  <c r="O753"/>
  <c r="L753"/>
  <c r="AP752"/>
  <c r="AO752"/>
  <c r="AN752"/>
  <c r="AM752"/>
  <c r="AE752"/>
  <c r="AD752" s="1"/>
  <c r="AC752"/>
  <c r="X752"/>
  <c r="W752" s="1"/>
  <c r="V752"/>
  <c r="Q752"/>
  <c r="P752" s="1"/>
  <c r="O752"/>
  <c r="L752"/>
  <c r="AP751"/>
  <c r="AO751"/>
  <c r="AN751"/>
  <c r="AM751"/>
  <c r="AE751"/>
  <c r="AD751" s="1"/>
  <c r="AC751"/>
  <c r="X751"/>
  <c r="W751" s="1"/>
  <c r="V751"/>
  <c r="Q751"/>
  <c r="P751" s="1"/>
  <c r="O751"/>
  <c r="L751"/>
  <c r="AP750"/>
  <c r="AO750"/>
  <c r="AN750"/>
  <c r="AM750"/>
  <c r="AE750"/>
  <c r="AD750" s="1"/>
  <c r="AC750"/>
  <c r="X750"/>
  <c r="W750"/>
  <c r="V750"/>
  <c r="Q750"/>
  <c r="P750" s="1"/>
  <c r="O750"/>
  <c r="L750"/>
  <c r="AP749"/>
  <c r="AO749"/>
  <c r="AN749"/>
  <c r="AM749"/>
  <c r="AE749"/>
  <c r="AD749" s="1"/>
  <c r="AF749" s="1"/>
  <c r="AG749" s="1"/>
  <c r="AC749"/>
  <c r="X749"/>
  <c r="W749" s="1"/>
  <c r="V749"/>
  <c r="Q749"/>
  <c r="P749" s="1"/>
  <c r="O749"/>
  <c r="L749"/>
  <c r="AP748"/>
  <c r="AO748"/>
  <c r="AN748"/>
  <c r="AM748"/>
  <c r="AE748"/>
  <c r="AD748" s="1"/>
  <c r="AC748"/>
  <c r="X748"/>
  <c r="W748" s="1"/>
  <c r="V748"/>
  <c r="Q748"/>
  <c r="P748" s="1"/>
  <c r="O748"/>
  <c r="L748"/>
  <c r="AP747"/>
  <c r="AO747"/>
  <c r="AN747"/>
  <c r="AM747"/>
  <c r="AE747"/>
  <c r="AD747" s="1"/>
  <c r="AC747"/>
  <c r="X747"/>
  <c r="W747" s="1"/>
  <c r="V747"/>
  <c r="Q747"/>
  <c r="P747" s="1"/>
  <c r="O747"/>
  <c r="L747"/>
  <c r="AP746"/>
  <c r="AO746"/>
  <c r="AN746"/>
  <c r="AM746"/>
  <c r="AE746"/>
  <c r="AD746" s="1"/>
  <c r="AC746"/>
  <c r="X746"/>
  <c r="W746" s="1"/>
  <c r="V746"/>
  <c r="Q746"/>
  <c r="P746" s="1"/>
  <c r="O746"/>
  <c r="L746"/>
  <c r="AP745"/>
  <c r="AO745"/>
  <c r="AN745"/>
  <c r="AM745"/>
  <c r="AE745"/>
  <c r="AD745" s="1"/>
  <c r="AC745"/>
  <c r="X745"/>
  <c r="W745" s="1"/>
  <c r="V745"/>
  <c r="Q745"/>
  <c r="P745" s="1"/>
  <c r="O745"/>
  <c r="L745"/>
  <c r="AP744"/>
  <c r="AO744"/>
  <c r="AN744"/>
  <c r="AM744"/>
  <c r="AE744"/>
  <c r="AD744" s="1"/>
  <c r="AC744"/>
  <c r="X744"/>
  <c r="W744" s="1"/>
  <c r="V744"/>
  <c r="Q744"/>
  <c r="P744" s="1"/>
  <c r="O744"/>
  <c r="L744"/>
  <c r="AP743"/>
  <c r="AO743"/>
  <c r="AN743"/>
  <c r="AM743"/>
  <c r="AE743"/>
  <c r="AD743" s="1"/>
  <c r="AC743"/>
  <c r="X743"/>
  <c r="W743" s="1"/>
  <c r="Y743" s="1"/>
  <c r="Z743" s="1"/>
  <c r="V743"/>
  <c r="Q743"/>
  <c r="P743" s="1"/>
  <c r="O743"/>
  <c r="L743"/>
  <c r="AP742"/>
  <c r="AO742"/>
  <c r="AN742"/>
  <c r="AM742"/>
  <c r="AE742"/>
  <c r="AD742" s="1"/>
  <c r="AC742"/>
  <c r="X742"/>
  <c r="W742" s="1"/>
  <c r="V742"/>
  <c r="Q742"/>
  <c r="P742" s="1"/>
  <c r="O742"/>
  <c r="L742"/>
  <c r="AP741"/>
  <c r="AO741"/>
  <c r="AN741"/>
  <c r="AM741"/>
  <c r="AE741"/>
  <c r="AD741" s="1"/>
  <c r="AC741"/>
  <c r="X741"/>
  <c r="W741" s="1"/>
  <c r="V741"/>
  <c r="Q741"/>
  <c r="P741" s="1"/>
  <c r="O741"/>
  <c r="L741"/>
  <c r="AP740"/>
  <c r="AO740"/>
  <c r="AN740"/>
  <c r="AM740"/>
  <c r="AE740"/>
  <c r="AD740" s="1"/>
  <c r="AC740"/>
  <c r="X740"/>
  <c r="W740" s="1"/>
  <c r="V740"/>
  <c r="Q740"/>
  <c r="P740" s="1"/>
  <c r="O740"/>
  <c r="L740"/>
  <c r="AP739"/>
  <c r="AO739"/>
  <c r="AN739"/>
  <c r="AM739"/>
  <c r="AE739"/>
  <c r="AD739" s="1"/>
  <c r="AC739"/>
  <c r="X739"/>
  <c r="W739" s="1"/>
  <c r="V739"/>
  <c r="Q739"/>
  <c r="P739" s="1"/>
  <c r="O739"/>
  <c r="L739"/>
  <c r="AP738"/>
  <c r="AO738"/>
  <c r="AN738"/>
  <c r="AM738"/>
  <c r="AE738"/>
  <c r="AD738" s="1"/>
  <c r="AC738"/>
  <c r="X738"/>
  <c r="W738" s="1"/>
  <c r="V738"/>
  <c r="Q738"/>
  <c r="P738" s="1"/>
  <c r="O738"/>
  <c r="L738"/>
  <c r="AP737"/>
  <c r="AO737"/>
  <c r="AN737"/>
  <c r="AM737"/>
  <c r="AE737"/>
  <c r="AD737" s="1"/>
  <c r="AC737"/>
  <c r="X737"/>
  <c r="W737" s="1"/>
  <c r="V737"/>
  <c r="Q737"/>
  <c r="P737" s="1"/>
  <c r="O737"/>
  <c r="L737"/>
  <c r="AP736"/>
  <c r="AO736"/>
  <c r="AN736"/>
  <c r="AM736"/>
  <c r="AE736"/>
  <c r="AD736" s="1"/>
  <c r="AC736"/>
  <c r="X736"/>
  <c r="W736" s="1"/>
  <c r="V736"/>
  <c r="Q736"/>
  <c r="P736" s="1"/>
  <c r="O736"/>
  <c r="L736"/>
  <c r="AP735"/>
  <c r="AO735"/>
  <c r="AN735"/>
  <c r="AM735"/>
  <c r="AE735"/>
  <c r="AD735" s="1"/>
  <c r="AC735"/>
  <c r="X735"/>
  <c r="W735" s="1"/>
  <c r="Y735" s="1"/>
  <c r="Z735" s="1"/>
  <c r="V735"/>
  <c r="Q735"/>
  <c r="P735" s="1"/>
  <c r="O735"/>
  <c r="L735"/>
  <c r="AP734"/>
  <c r="AO734"/>
  <c r="AN734"/>
  <c r="AM734"/>
  <c r="AE734"/>
  <c r="AD734" s="1"/>
  <c r="AC734"/>
  <c r="X734"/>
  <c r="W734" s="1"/>
  <c r="V734"/>
  <c r="Q734"/>
  <c r="P734" s="1"/>
  <c r="O734"/>
  <c r="L734"/>
  <c r="AP733"/>
  <c r="AO733"/>
  <c r="AN733"/>
  <c r="AM733"/>
  <c r="AE733"/>
  <c r="AD733" s="1"/>
  <c r="AC733"/>
  <c r="X733"/>
  <c r="W733" s="1"/>
  <c r="V733"/>
  <c r="Q733"/>
  <c r="P733" s="1"/>
  <c r="O733"/>
  <c r="L733"/>
  <c r="AP732"/>
  <c r="AO732"/>
  <c r="AN732"/>
  <c r="AM732"/>
  <c r="AE732"/>
  <c r="AD732" s="1"/>
  <c r="AC732"/>
  <c r="X732"/>
  <c r="W732" s="1"/>
  <c r="V732"/>
  <c r="Q732"/>
  <c r="P732" s="1"/>
  <c r="O732"/>
  <c r="L732"/>
  <c r="AP731"/>
  <c r="AO731"/>
  <c r="AN731"/>
  <c r="AM731"/>
  <c r="AE731"/>
  <c r="AD731" s="1"/>
  <c r="AC731"/>
  <c r="X731"/>
  <c r="W731" s="1"/>
  <c r="Y731" s="1"/>
  <c r="Z731" s="1"/>
  <c r="V731"/>
  <c r="Q731"/>
  <c r="P731" s="1"/>
  <c r="O731"/>
  <c r="L731"/>
  <c r="AP730"/>
  <c r="AO730"/>
  <c r="AN730"/>
  <c r="AM730"/>
  <c r="AE730"/>
  <c r="AD730" s="1"/>
  <c r="AC730"/>
  <c r="X730"/>
  <c r="W730" s="1"/>
  <c r="V730"/>
  <c r="Q730"/>
  <c r="P730" s="1"/>
  <c r="O730"/>
  <c r="L730"/>
  <c r="AP729"/>
  <c r="AO729"/>
  <c r="AN729"/>
  <c r="AM729"/>
  <c r="AE729"/>
  <c r="AD729" s="1"/>
  <c r="AC729"/>
  <c r="X729"/>
  <c r="W729" s="1"/>
  <c r="V729"/>
  <c r="Q729"/>
  <c r="P729" s="1"/>
  <c r="O729"/>
  <c r="L729"/>
  <c r="AP728"/>
  <c r="AO728"/>
  <c r="AN728"/>
  <c r="AM728"/>
  <c r="AE728"/>
  <c r="AD728" s="1"/>
  <c r="AC728"/>
  <c r="X728"/>
  <c r="W728" s="1"/>
  <c r="V728"/>
  <c r="Q728"/>
  <c r="P728" s="1"/>
  <c r="O728"/>
  <c r="L728"/>
  <c r="AP727"/>
  <c r="AO727"/>
  <c r="AN727"/>
  <c r="AM727"/>
  <c r="AE727"/>
  <c r="AD727" s="1"/>
  <c r="AC727"/>
  <c r="X727"/>
  <c r="W727" s="1"/>
  <c r="Y727" s="1"/>
  <c r="Z727" s="1"/>
  <c r="V727"/>
  <c r="Q727"/>
  <c r="P727" s="1"/>
  <c r="O727"/>
  <c r="L727"/>
  <c r="AP726"/>
  <c r="AO726"/>
  <c r="AN726"/>
  <c r="AM726"/>
  <c r="AE726"/>
  <c r="AD726" s="1"/>
  <c r="AC726"/>
  <c r="X726"/>
  <c r="W726" s="1"/>
  <c r="V726"/>
  <c r="Q726"/>
  <c r="P726" s="1"/>
  <c r="O726"/>
  <c r="L726"/>
  <c r="AP725"/>
  <c r="AO725"/>
  <c r="AN725"/>
  <c r="AM725"/>
  <c r="AE725"/>
  <c r="AD725" s="1"/>
  <c r="AC725"/>
  <c r="X725"/>
  <c r="W725" s="1"/>
  <c r="V725"/>
  <c r="Q725"/>
  <c r="P725" s="1"/>
  <c r="O725"/>
  <c r="L725"/>
  <c r="AP724"/>
  <c r="AO724"/>
  <c r="AN724"/>
  <c r="AM724"/>
  <c r="AE724"/>
  <c r="AD724" s="1"/>
  <c r="AC724"/>
  <c r="X724"/>
  <c r="W724" s="1"/>
  <c r="V724"/>
  <c r="Q724"/>
  <c r="P724" s="1"/>
  <c r="O724"/>
  <c r="L724"/>
  <c r="AP723"/>
  <c r="AO723"/>
  <c r="AN723"/>
  <c r="AM723"/>
  <c r="AE723"/>
  <c r="AD723" s="1"/>
  <c r="AC723"/>
  <c r="X723"/>
  <c r="W723" s="1"/>
  <c r="V723"/>
  <c r="Q723"/>
  <c r="P723" s="1"/>
  <c r="O723"/>
  <c r="L723"/>
  <c r="AP722"/>
  <c r="AO722"/>
  <c r="AN722"/>
  <c r="AM722"/>
  <c r="AE722"/>
  <c r="AD722" s="1"/>
  <c r="AC722"/>
  <c r="X722"/>
  <c r="W722" s="1"/>
  <c r="V722"/>
  <c r="Q722"/>
  <c r="P722" s="1"/>
  <c r="O722"/>
  <c r="L722"/>
  <c r="AP721"/>
  <c r="AO721"/>
  <c r="AN721"/>
  <c r="AM721"/>
  <c r="AE721"/>
  <c r="AD721" s="1"/>
  <c r="AC721"/>
  <c r="X721"/>
  <c r="W721" s="1"/>
  <c r="V721"/>
  <c r="Q721"/>
  <c r="P721" s="1"/>
  <c r="O721"/>
  <c r="L721"/>
  <c r="AP720"/>
  <c r="AO720"/>
  <c r="AN720"/>
  <c r="AM720"/>
  <c r="AE720"/>
  <c r="AD720" s="1"/>
  <c r="AC720"/>
  <c r="X720"/>
  <c r="W720" s="1"/>
  <c r="V720"/>
  <c r="Q720"/>
  <c r="P720" s="1"/>
  <c r="O720"/>
  <c r="L720"/>
  <c r="AP719"/>
  <c r="AO719"/>
  <c r="AN719"/>
  <c r="AM719"/>
  <c r="AE719"/>
  <c r="AD719" s="1"/>
  <c r="AC719"/>
  <c r="X719"/>
  <c r="W719" s="1"/>
  <c r="Y719" s="1"/>
  <c r="Z719" s="1"/>
  <c r="V719"/>
  <c r="Q719"/>
  <c r="P719" s="1"/>
  <c r="O719"/>
  <c r="L719"/>
  <c r="AP712"/>
  <c r="AO712"/>
  <c r="AN712"/>
  <c r="AM712"/>
  <c r="AE712"/>
  <c r="AD712" s="1"/>
  <c r="AC712"/>
  <c r="X712"/>
  <c r="W712" s="1"/>
  <c r="V712"/>
  <c r="Q712"/>
  <c r="P712" s="1"/>
  <c r="R712" s="1"/>
  <c r="O712"/>
  <c r="L712"/>
  <c r="AP711"/>
  <c r="AO711"/>
  <c r="AN711"/>
  <c r="AM711"/>
  <c r="AE711"/>
  <c r="AD711" s="1"/>
  <c r="AC711"/>
  <c r="X711"/>
  <c r="W711" s="1"/>
  <c r="V711"/>
  <c r="Q711"/>
  <c r="P711" s="1"/>
  <c r="O711"/>
  <c r="L711"/>
  <c r="AP710"/>
  <c r="AO710"/>
  <c r="AN710"/>
  <c r="AM710"/>
  <c r="AE710"/>
  <c r="AD710" s="1"/>
  <c r="AC710"/>
  <c r="X710"/>
  <c r="W710" s="1"/>
  <c r="Y710" s="1"/>
  <c r="Z710" s="1"/>
  <c r="V710"/>
  <c r="Q710"/>
  <c r="P710" s="1"/>
  <c r="O710"/>
  <c r="L710"/>
  <c r="AP709"/>
  <c r="AO709"/>
  <c r="AN709"/>
  <c r="AM709"/>
  <c r="AE709"/>
  <c r="AD709" s="1"/>
  <c r="AC709"/>
  <c r="X709"/>
  <c r="W709" s="1"/>
  <c r="V709"/>
  <c r="Q709"/>
  <c r="P709" s="1"/>
  <c r="O709"/>
  <c r="L709"/>
  <c r="AP708"/>
  <c r="AO708"/>
  <c r="AN708"/>
  <c r="AM708"/>
  <c r="AE708"/>
  <c r="AD708" s="1"/>
  <c r="AF708" s="1"/>
  <c r="AG708" s="1"/>
  <c r="AC708"/>
  <c r="X708"/>
  <c r="W708" s="1"/>
  <c r="Y708" s="1"/>
  <c r="Z708" s="1"/>
  <c r="V708"/>
  <c r="Q708"/>
  <c r="P708" s="1"/>
  <c r="O708"/>
  <c r="L708"/>
  <c r="AP707"/>
  <c r="AO707"/>
  <c r="AN707"/>
  <c r="AM707"/>
  <c r="AE707"/>
  <c r="AD707" s="1"/>
  <c r="AC707"/>
  <c r="X707"/>
  <c r="W707" s="1"/>
  <c r="V707"/>
  <c r="Q707"/>
  <c r="P707" s="1"/>
  <c r="O707"/>
  <c r="L707"/>
  <c r="AP706"/>
  <c r="AO706"/>
  <c r="AN706"/>
  <c r="AM706"/>
  <c r="AE706"/>
  <c r="AD706" s="1"/>
  <c r="AC706"/>
  <c r="X706"/>
  <c r="W706" s="1"/>
  <c r="V706"/>
  <c r="Q706"/>
  <c r="P706" s="1"/>
  <c r="O706"/>
  <c r="L706"/>
  <c r="AP705"/>
  <c r="AO705"/>
  <c r="AN705"/>
  <c r="AM705"/>
  <c r="AE705"/>
  <c r="AD705" s="1"/>
  <c r="AC705"/>
  <c r="X705"/>
  <c r="W705" s="1"/>
  <c r="V705"/>
  <c r="Q705"/>
  <c r="P705" s="1"/>
  <c r="O705"/>
  <c r="L705"/>
  <c r="AP704"/>
  <c r="AO704"/>
  <c r="AN704"/>
  <c r="AM704"/>
  <c r="AE704"/>
  <c r="AD704" s="1"/>
  <c r="AC704"/>
  <c r="X704"/>
  <c r="W704" s="1"/>
  <c r="V704"/>
  <c r="Q704"/>
  <c r="P704" s="1"/>
  <c r="O704"/>
  <c r="L704"/>
  <c r="AP703"/>
  <c r="AO703"/>
  <c r="AN703"/>
  <c r="AM703"/>
  <c r="AE703"/>
  <c r="AD703" s="1"/>
  <c r="AC703"/>
  <c r="X703"/>
  <c r="W703" s="1"/>
  <c r="V703"/>
  <c r="Q703"/>
  <c r="P703" s="1"/>
  <c r="O703"/>
  <c r="L703"/>
  <c r="AP702"/>
  <c r="AO702"/>
  <c r="AN702"/>
  <c r="AM702"/>
  <c r="AE702"/>
  <c r="AD702" s="1"/>
  <c r="AC702"/>
  <c r="X702"/>
  <c r="W702" s="1"/>
  <c r="V702"/>
  <c r="Q702"/>
  <c r="P702" s="1"/>
  <c r="R702" s="1"/>
  <c r="O702"/>
  <c r="L702"/>
  <c r="AP701"/>
  <c r="AO701"/>
  <c r="AN701"/>
  <c r="AM701"/>
  <c r="AE701"/>
  <c r="AD701" s="1"/>
  <c r="AC701"/>
  <c r="X701"/>
  <c r="W701" s="1"/>
  <c r="V701"/>
  <c r="Q701"/>
  <c r="P701" s="1"/>
  <c r="O701"/>
  <c r="L701"/>
  <c r="AP700"/>
  <c r="AO700"/>
  <c r="AN700"/>
  <c r="AM700"/>
  <c r="AE700"/>
  <c r="AD700" s="1"/>
  <c r="AC700"/>
  <c r="X700"/>
  <c r="W700" s="1"/>
  <c r="V700"/>
  <c r="Q700"/>
  <c r="P700" s="1"/>
  <c r="O700"/>
  <c r="L700"/>
  <c r="AP699"/>
  <c r="AO699"/>
  <c r="AN699"/>
  <c r="AM699"/>
  <c r="AE699"/>
  <c r="AD699" s="1"/>
  <c r="AC699"/>
  <c r="X699"/>
  <c r="W699" s="1"/>
  <c r="V699"/>
  <c r="Q699"/>
  <c r="P699" s="1"/>
  <c r="O699"/>
  <c r="L699"/>
  <c r="AP698"/>
  <c r="AO698"/>
  <c r="AN698"/>
  <c r="AM698"/>
  <c r="AE698"/>
  <c r="AD698" s="1"/>
  <c r="AC698"/>
  <c r="X698"/>
  <c r="W698" s="1"/>
  <c r="V698"/>
  <c r="Q698"/>
  <c r="P698" s="1"/>
  <c r="O698"/>
  <c r="L698"/>
  <c r="AP697"/>
  <c r="AO697"/>
  <c r="AN697"/>
  <c r="AM697"/>
  <c r="AE697"/>
  <c r="AD697" s="1"/>
  <c r="AC697"/>
  <c r="X697"/>
  <c r="W697" s="1"/>
  <c r="V697"/>
  <c r="Q697"/>
  <c r="P697" s="1"/>
  <c r="O697"/>
  <c r="L697"/>
  <c r="AP696"/>
  <c r="AO696"/>
  <c r="AN696"/>
  <c r="AM696"/>
  <c r="AE696"/>
  <c r="AD696" s="1"/>
  <c r="AC696"/>
  <c r="X696"/>
  <c r="W696" s="1"/>
  <c r="V696"/>
  <c r="Q696"/>
  <c r="P696" s="1"/>
  <c r="O696"/>
  <c r="L696"/>
  <c r="AP695"/>
  <c r="AO695"/>
  <c r="AN695"/>
  <c r="AM695"/>
  <c r="AE695"/>
  <c r="AD695" s="1"/>
  <c r="AC695"/>
  <c r="X695"/>
  <c r="W695" s="1"/>
  <c r="V695"/>
  <c r="Q695"/>
  <c r="P695" s="1"/>
  <c r="O695"/>
  <c r="L695"/>
  <c r="AP694"/>
  <c r="AO694"/>
  <c r="AN694"/>
  <c r="AM694"/>
  <c r="AE694"/>
  <c r="AD694" s="1"/>
  <c r="AC694"/>
  <c r="X694"/>
  <c r="W694" s="1"/>
  <c r="Y694" s="1"/>
  <c r="Z694" s="1"/>
  <c r="V694"/>
  <c r="Q694"/>
  <c r="P694" s="1"/>
  <c r="O694"/>
  <c r="L694"/>
  <c r="AP693"/>
  <c r="AO693"/>
  <c r="AN693"/>
  <c r="AM693"/>
  <c r="AE693"/>
  <c r="AD693" s="1"/>
  <c r="AC693"/>
  <c r="X693"/>
  <c r="W693" s="1"/>
  <c r="V693"/>
  <c r="Q693"/>
  <c r="P693" s="1"/>
  <c r="O693"/>
  <c r="L693"/>
  <c r="AP692"/>
  <c r="AO692"/>
  <c r="AN692"/>
  <c r="AM692"/>
  <c r="AE692"/>
  <c r="AD692" s="1"/>
  <c r="AC692"/>
  <c r="X692"/>
  <c r="W692" s="1"/>
  <c r="V692"/>
  <c r="Q692"/>
  <c r="P692" s="1"/>
  <c r="O692"/>
  <c r="L692"/>
  <c r="AP691"/>
  <c r="AO691"/>
  <c r="AN691"/>
  <c r="AM691"/>
  <c r="AE691"/>
  <c r="AD691" s="1"/>
  <c r="AC691"/>
  <c r="X691"/>
  <c r="W691" s="1"/>
  <c r="V691"/>
  <c r="Q691"/>
  <c r="P691" s="1"/>
  <c r="O691"/>
  <c r="L691"/>
  <c r="AP690"/>
  <c r="AO690"/>
  <c r="AN690"/>
  <c r="AM690"/>
  <c r="AE690"/>
  <c r="AD690" s="1"/>
  <c r="AC690"/>
  <c r="X690"/>
  <c r="W690" s="1"/>
  <c r="Y690" s="1"/>
  <c r="Z690" s="1"/>
  <c r="V690"/>
  <c r="Q690"/>
  <c r="P690" s="1"/>
  <c r="O690"/>
  <c r="L690"/>
  <c r="AP689"/>
  <c r="AO689"/>
  <c r="AN689"/>
  <c r="AM689"/>
  <c r="AE689"/>
  <c r="AD689" s="1"/>
  <c r="AC689"/>
  <c r="X689"/>
  <c r="W689" s="1"/>
  <c r="V689"/>
  <c r="Q689"/>
  <c r="P689" s="1"/>
  <c r="O689"/>
  <c r="L689"/>
  <c r="AP688"/>
  <c r="AO688"/>
  <c r="AN688"/>
  <c r="AM688"/>
  <c r="AE688"/>
  <c r="AD688" s="1"/>
  <c r="AC688"/>
  <c r="X688"/>
  <c r="W688" s="1"/>
  <c r="V688"/>
  <c r="Q688"/>
  <c r="P688" s="1"/>
  <c r="O688"/>
  <c r="L688"/>
  <c r="AP687"/>
  <c r="AO687"/>
  <c r="AN687"/>
  <c r="AM687"/>
  <c r="AE687"/>
  <c r="AD687" s="1"/>
  <c r="AC687"/>
  <c r="X687"/>
  <c r="W687" s="1"/>
  <c r="V687"/>
  <c r="Q687"/>
  <c r="P687" s="1"/>
  <c r="O687"/>
  <c r="L687"/>
  <c r="AP686"/>
  <c r="AO686"/>
  <c r="AN686"/>
  <c r="AM686"/>
  <c r="AE686"/>
  <c r="AD686" s="1"/>
  <c r="AC686"/>
  <c r="X686"/>
  <c r="W686" s="1"/>
  <c r="V686"/>
  <c r="Q686"/>
  <c r="P686" s="1"/>
  <c r="O686"/>
  <c r="L686"/>
  <c r="AP685"/>
  <c r="AO685"/>
  <c r="AN685"/>
  <c r="AM685"/>
  <c r="AE685"/>
  <c r="AD685" s="1"/>
  <c r="AC685"/>
  <c r="X685"/>
  <c r="W685" s="1"/>
  <c r="V685"/>
  <c r="Q685"/>
  <c r="P685" s="1"/>
  <c r="O685"/>
  <c r="L685"/>
  <c r="AP684"/>
  <c r="AO684"/>
  <c r="AN684"/>
  <c r="AM684"/>
  <c r="AE684"/>
  <c r="AD684" s="1"/>
  <c r="AC684"/>
  <c r="X684"/>
  <c r="W684" s="1"/>
  <c r="V684"/>
  <c r="Q684"/>
  <c r="P684" s="1"/>
  <c r="O684"/>
  <c r="L684"/>
  <c r="AP683"/>
  <c r="AO683"/>
  <c r="AN683"/>
  <c r="AM683"/>
  <c r="AE683"/>
  <c r="AD683" s="1"/>
  <c r="AC683"/>
  <c r="X683"/>
  <c r="W683" s="1"/>
  <c r="V683"/>
  <c r="Q683"/>
  <c r="P683" s="1"/>
  <c r="O683"/>
  <c r="L683"/>
  <c r="AP682"/>
  <c r="AO682"/>
  <c r="AN682"/>
  <c r="AM682"/>
  <c r="AE682"/>
  <c r="AD682" s="1"/>
  <c r="AC682"/>
  <c r="X682"/>
  <c r="W682" s="1"/>
  <c r="V682"/>
  <c r="Q682"/>
  <c r="P682" s="1"/>
  <c r="O682"/>
  <c r="L682"/>
  <c r="AP681"/>
  <c r="AO681"/>
  <c r="AN681"/>
  <c r="AM681"/>
  <c r="AE681"/>
  <c r="AD681" s="1"/>
  <c r="AC681"/>
  <c r="X681"/>
  <c r="W681" s="1"/>
  <c r="V681"/>
  <c r="Q681"/>
  <c r="P681" s="1"/>
  <c r="O681"/>
  <c r="L681"/>
  <c r="AP680"/>
  <c r="AO680"/>
  <c r="AN680"/>
  <c r="AM680"/>
  <c r="AE680"/>
  <c r="AD680" s="1"/>
  <c r="AC680"/>
  <c r="X680"/>
  <c r="W680" s="1"/>
  <c r="V680"/>
  <c r="Q680"/>
  <c r="P680" s="1"/>
  <c r="O680"/>
  <c r="L680"/>
  <c r="AP679"/>
  <c r="AO679"/>
  <c r="AN679"/>
  <c r="AM679"/>
  <c r="AE679"/>
  <c r="AD679" s="1"/>
  <c r="AC679"/>
  <c r="X679"/>
  <c r="W679" s="1"/>
  <c r="V679"/>
  <c r="Q679"/>
  <c r="P679" s="1"/>
  <c r="O679"/>
  <c r="L679"/>
  <c r="AP678"/>
  <c r="AO678"/>
  <c r="AN678"/>
  <c r="AM678"/>
  <c r="AE678"/>
  <c r="AD678" s="1"/>
  <c r="AF678" s="1"/>
  <c r="AG678" s="1"/>
  <c r="AC678"/>
  <c r="X678"/>
  <c r="W678" s="1"/>
  <c r="V678"/>
  <c r="Q678"/>
  <c r="P678" s="1"/>
  <c r="O678"/>
  <c r="L678"/>
  <c r="AP677"/>
  <c r="AO677"/>
  <c r="AN677"/>
  <c r="AM677"/>
  <c r="AE677"/>
  <c r="AD677" s="1"/>
  <c r="AC677"/>
  <c r="X677"/>
  <c r="W677" s="1"/>
  <c r="V677"/>
  <c r="Q677"/>
  <c r="P677" s="1"/>
  <c r="O677"/>
  <c r="L677"/>
  <c r="AP670"/>
  <c r="AO670"/>
  <c r="AN670"/>
  <c r="AM670"/>
  <c r="AE670"/>
  <c r="AD670" s="1"/>
  <c r="AF670" s="1"/>
  <c r="AG670" s="1"/>
  <c r="AC670"/>
  <c r="X670"/>
  <c r="W670" s="1"/>
  <c r="V670"/>
  <c r="Q670"/>
  <c r="P670" s="1"/>
  <c r="O670"/>
  <c r="L670"/>
  <c r="AP669"/>
  <c r="AO669"/>
  <c r="AN669"/>
  <c r="AM669"/>
  <c r="AE669"/>
  <c r="AD669" s="1"/>
  <c r="AC669"/>
  <c r="X669"/>
  <c r="W669" s="1"/>
  <c r="V669"/>
  <c r="Q669"/>
  <c r="P669" s="1"/>
  <c r="O669"/>
  <c r="L669"/>
  <c r="AP668"/>
  <c r="AO668"/>
  <c r="AN668"/>
  <c r="AM668"/>
  <c r="AE668"/>
  <c r="AD668" s="1"/>
  <c r="AC668"/>
  <c r="X668"/>
  <c r="W668" s="1"/>
  <c r="V668"/>
  <c r="Q668"/>
  <c r="P668" s="1"/>
  <c r="O668"/>
  <c r="L668"/>
  <c r="AP667"/>
  <c r="AO667"/>
  <c r="AN667"/>
  <c r="AM667"/>
  <c r="AE667"/>
  <c r="AD667" s="1"/>
  <c r="AC667"/>
  <c r="X667"/>
  <c r="W667" s="1"/>
  <c r="V667"/>
  <c r="Q667"/>
  <c r="P667" s="1"/>
  <c r="O667"/>
  <c r="L667"/>
  <c r="AP666"/>
  <c r="AO666"/>
  <c r="AN666"/>
  <c r="AM666"/>
  <c r="AE666"/>
  <c r="AD666" s="1"/>
  <c r="AC666"/>
  <c r="X666"/>
  <c r="W666" s="1"/>
  <c r="V666"/>
  <c r="Q666"/>
  <c r="P666" s="1"/>
  <c r="O666"/>
  <c r="L666"/>
  <c r="AP665"/>
  <c r="AO665"/>
  <c r="AN665"/>
  <c r="AM665"/>
  <c r="AE665"/>
  <c r="AD665" s="1"/>
  <c r="AC665"/>
  <c r="X665"/>
  <c r="W665" s="1"/>
  <c r="V665"/>
  <c r="Q665"/>
  <c r="P665" s="1"/>
  <c r="O665"/>
  <c r="L665"/>
  <c r="AP664"/>
  <c r="AO664"/>
  <c r="AN664"/>
  <c r="AM664"/>
  <c r="AE664"/>
  <c r="AD664" s="1"/>
  <c r="AC664"/>
  <c r="X664"/>
  <c r="W664" s="1"/>
  <c r="Y664" s="1"/>
  <c r="Z664" s="1"/>
  <c r="V664"/>
  <c r="Q664"/>
  <c r="P664" s="1"/>
  <c r="O664"/>
  <c r="L664"/>
  <c r="AP663"/>
  <c r="AO663"/>
  <c r="AN663"/>
  <c r="AM663"/>
  <c r="AE663"/>
  <c r="AD663" s="1"/>
  <c r="AC663"/>
  <c r="X663"/>
  <c r="W663" s="1"/>
  <c r="V663"/>
  <c r="Q663"/>
  <c r="P663" s="1"/>
  <c r="O663"/>
  <c r="L663"/>
  <c r="AP662"/>
  <c r="AO662"/>
  <c r="AN662"/>
  <c r="AM662"/>
  <c r="AE662"/>
  <c r="AD662" s="1"/>
  <c r="AF662" s="1"/>
  <c r="AG662" s="1"/>
  <c r="AC662"/>
  <c r="X662"/>
  <c r="W662" s="1"/>
  <c r="V662"/>
  <c r="Q662"/>
  <c r="P662" s="1"/>
  <c r="O662"/>
  <c r="L662"/>
  <c r="AP661"/>
  <c r="AO661"/>
  <c r="AN661"/>
  <c r="AM661"/>
  <c r="AE661"/>
  <c r="AD661" s="1"/>
  <c r="AC661"/>
  <c r="X661"/>
  <c r="W661" s="1"/>
  <c r="V661"/>
  <c r="Q661"/>
  <c r="P661" s="1"/>
  <c r="O661"/>
  <c r="L661"/>
  <c r="AP660"/>
  <c r="AO660"/>
  <c r="AN660"/>
  <c r="AM660"/>
  <c r="AE660"/>
  <c r="AD660" s="1"/>
  <c r="AC660"/>
  <c r="X660"/>
  <c r="W660" s="1"/>
  <c r="V660"/>
  <c r="Q660"/>
  <c r="P660" s="1"/>
  <c r="O660"/>
  <c r="L660"/>
  <c r="AP659"/>
  <c r="AO659"/>
  <c r="AN659"/>
  <c r="AM659"/>
  <c r="AE659"/>
  <c r="AD659" s="1"/>
  <c r="AC659"/>
  <c r="X659"/>
  <c r="W659" s="1"/>
  <c r="V659"/>
  <c r="Q659"/>
  <c r="P659" s="1"/>
  <c r="O659"/>
  <c r="L659"/>
  <c r="AP658"/>
  <c r="AO658"/>
  <c r="AN658"/>
  <c r="AM658"/>
  <c r="AE658"/>
  <c r="AD658" s="1"/>
  <c r="AC658"/>
  <c r="X658"/>
  <c r="W658" s="1"/>
  <c r="V658"/>
  <c r="Q658"/>
  <c r="P658" s="1"/>
  <c r="O658"/>
  <c r="L658"/>
  <c r="AP657"/>
  <c r="AO657"/>
  <c r="AN657"/>
  <c r="AM657"/>
  <c r="AE657"/>
  <c r="AD657" s="1"/>
  <c r="AC657"/>
  <c r="X657"/>
  <c r="W657" s="1"/>
  <c r="V657"/>
  <c r="Q657"/>
  <c r="P657" s="1"/>
  <c r="O657"/>
  <c r="L657"/>
  <c r="AP656"/>
  <c r="AO656"/>
  <c r="AN656"/>
  <c r="AM656"/>
  <c r="AE656"/>
  <c r="AD656" s="1"/>
  <c r="AC656"/>
  <c r="X656"/>
  <c r="W656" s="1"/>
  <c r="Y656" s="1"/>
  <c r="Z656" s="1"/>
  <c r="V656"/>
  <c r="Q656"/>
  <c r="P656" s="1"/>
  <c r="O656"/>
  <c r="L656"/>
  <c r="AP655"/>
  <c r="AO655"/>
  <c r="AN655"/>
  <c r="AM655"/>
  <c r="AE655"/>
  <c r="AD655" s="1"/>
  <c r="AC655"/>
  <c r="X655"/>
  <c r="W655" s="1"/>
  <c r="V655"/>
  <c r="Q655"/>
  <c r="P655" s="1"/>
  <c r="O655"/>
  <c r="L655"/>
  <c r="AP654"/>
  <c r="AO654"/>
  <c r="AN654"/>
  <c r="AM654"/>
  <c r="AE654"/>
  <c r="AD654" s="1"/>
  <c r="AC654"/>
  <c r="X654"/>
  <c r="W654" s="1"/>
  <c r="V654"/>
  <c r="Q654"/>
  <c r="P654" s="1"/>
  <c r="O654"/>
  <c r="L654"/>
  <c r="AP653"/>
  <c r="AO653"/>
  <c r="AN653"/>
  <c r="AM653"/>
  <c r="AE653"/>
  <c r="AD653" s="1"/>
  <c r="AC653"/>
  <c r="X653"/>
  <c r="W653" s="1"/>
  <c r="V653"/>
  <c r="Q653"/>
  <c r="P653" s="1"/>
  <c r="O653"/>
  <c r="L653"/>
  <c r="AP652"/>
  <c r="AO652"/>
  <c r="AN652"/>
  <c r="AM652"/>
  <c r="AE652"/>
  <c r="AD652" s="1"/>
  <c r="AC652"/>
  <c r="X652"/>
  <c r="W652" s="1"/>
  <c r="V652"/>
  <c r="Q652"/>
  <c r="P652" s="1"/>
  <c r="R652" s="1"/>
  <c r="S652" s="1"/>
  <c r="O652"/>
  <c r="L652"/>
  <c r="AP651"/>
  <c r="AO651"/>
  <c r="AN651"/>
  <c r="AM651"/>
  <c r="AE651"/>
  <c r="AD651" s="1"/>
  <c r="AC651"/>
  <c r="X651"/>
  <c r="W651" s="1"/>
  <c r="V651"/>
  <c r="Q651"/>
  <c r="P651" s="1"/>
  <c r="O651"/>
  <c r="L651"/>
  <c r="AP650"/>
  <c r="AO650"/>
  <c r="AN650"/>
  <c r="AM650"/>
  <c r="AE650"/>
  <c r="AD650" s="1"/>
  <c r="AC650"/>
  <c r="X650"/>
  <c r="W650" s="1"/>
  <c r="V650"/>
  <c r="Q650"/>
  <c r="P650" s="1"/>
  <c r="O650"/>
  <c r="L650"/>
  <c r="AP649"/>
  <c r="AO649"/>
  <c r="AN649"/>
  <c r="AM649"/>
  <c r="AE649"/>
  <c r="AD649" s="1"/>
  <c r="AC649"/>
  <c r="X649"/>
  <c r="W649" s="1"/>
  <c r="V649"/>
  <c r="Q649"/>
  <c r="P649" s="1"/>
  <c r="O649"/>
  <c r="L649"/>
  <c r="AP648"/>
  <c r="AO648"/>
  <c r="AN648"/>
  <c r="AM648"/>
  <c r="AE648"/>
  <c r="AD648" s="1"/>
  <c r="AF648" s="1"/>
  <c r="AG648" s="1"/>
  <c r="AC648"/>
  <c r="X648"/>
  <c r="W648" s="1"/>
  <c r="V648"/>
  <c r="Q648"/>
  <c r="P648" s="1"/>
  <c r="O648"/>
  <c r="L648"/>
  <c r="AP647"/>
  <c r="AO647"/>
  <c r="AN647"/>
  <c r="AM647"/>
  <c r="AE647"/>
  <c r="AD647" s="1"/>
  <c r="AC647"/>
  <c r="X647"/>
  <c r="W647" s="1"/>
  <c r="V647"/>
  <c r="Q647"/>
  <c r="P647" s="1"/>
  <c r="O647"/>
  <c r="L647"/>
  <c r="AP646"/>
  <c r="AO646"/>
  <c r="AN646"/>
  <c r="AM646"/>
  <c r="AE646"/>
  <c r="AD646" s="1"/>
  <c r="AC646"/>
  <c r="X646"/>
  <c r="W646" s="1"/>
  <c r="Y646" s="1"/>
  <c r="Z646" s="1"/>
  <c r="V646"/>
  <c r="Q646"/>
  <c r="P646" s="1"/>
  <c r="O646"/>
  <c r="L646"/>
  <c r="AP645"/>
  <c r="AO645"/>
  <c r="AN645"/>
  <c r="AM645"/>
  <c r="AE645"/>
  <c r="AD645" s="1"/>
  <c r="AC645"/>
  <c r="X645"/>
  <c r="W645" s="1"/>
  <c r="V645"/>
  <c r="Q645"/>
  <c r="P645" s="1"/>
  <c r="O645"/>
  <c r="L645"/>
  <c r="AP644"/>
  <c r="AO644"/>
  <c r="AN644"/>
  <c r="AM644"/>
  <c r="AE644"/>
  <c r="AD644" s="1"/>
  <c r="AF644" s="1"/>
  <c r="AG644" s="1"/>
  <c r="AC644"/>
  <c r="X644"/>
  <c r="W644" s="1"/>
  <c r="V644"/>
  <c r="Q644"/>
  <c r="P644" s="1"/>
  <c r="O644"/>
  <c r="L644"/>
  <c r="AP643"/>
  <c r="AO643"/>
  <c r="AN643"/>
  <c r="AM643"/>
  <c r="AE643"/>
  <c r="AD643" s="1"/>
  <c r="AC643"/>
  <c r="X643"/>
  <c r="W643" s="1"/>
  <c r="V643"/>
  <c r="Q643"/>
  <c r="P643" s="1"/>
  <c r="O643"/>
  <c r="L643"/>
  <c r="AP642"/>
  <c r="AO642"/>
  <c r="AN642"/>
  <c r="AM642"/>
  <c r="AE642"/>
  <c r="AD642" s="1"/>
  <c r="AC642"/>
  <c r="X642"/>
  <c r="W642" s="1"/>
  <c r="V642"/>
  <c r="Q642"/>
  <c r="P642" s="1"/>
  <c r="O642"/>
  <c r="L642"/>
  <c r="AP641"/>
  <c r="AO641"/>
  <c r="AN641"/>
  <c r="AM641"/>
  <c r="AE641"/>
  <c r="AD641" s="1"/>
  <c r="AC641"/>
  <c r="X641"/>
  <c r="W641" s="1"/>
  <c r="V641"/>
  <c r="Q641"/>
  <c r="P641" s="1"/>
  <c r="O641"/>
  <c r="L641"/>
  <c r="AP640"/>
  <c r="AO640"/>
  <c r="AN640"/>
  <c r="AM640"/>
  <c r="AE640"/>
  <c r="AD640" s="1"/>
  <c r="AC640"/>
  <c r="X640"/>
  <c r="W640" s="1"/>
  <c r="V640"/>
  <c r="Q640"/>
  <c r="P640" s="1"/>
  <c r="O640"/>
  <c r="L640"/>
  <c r="AP639"/>
  <c r="AO639"/>
  <c r="AN639"/>
  <c r="AM639"/>
  <c r="AE639"/>
  <c r="AD639" s="1"/>
  <c r="AC639"/>
  <c r="X639"/>
  <c r="W639" s="1"/>
  <c r="V639"/>
  <c r="Q639"/>
  <c r="P639" s="1"/>
  <c r="O639"/>
  <c r="L639"/>
  <c r="AP638"/>
  <c r="AO638"/>
  <c r="AN638"/>
  <c r="AM638"/>
  <c r="AE638"/>
  <c r="AD638" s="1"/>
  <c r="AC638"/>
  <c r="X638"/>
  <c r="W638" s="1"/>
  <c r="Y638" s="1"/>
  <c r="Z638" s="1"/>
  <c r="V638"/>
  <c r="Q638"/>
  <c r="P638" s="1"/>
  <c r="O638"/>
  <c r="L638"/>
  <c r="AP637"/>
  <c r="AO637"/>
  <c r="AN637"/>
  <c r="AM637"/>
  <c r="AE637"/>
  <c r="AD637" s="1"/>
  <c r="AC637"/>
  <c r="X637"/>
  <c r="W637" s="1"/>
  <c r="V637"/>
  <c r="Q637"/>
  <c r="P637" s="1"/>
  <c r="R637" s="1"/>
  <c r="O637"/>
  <c r="L637"/>
  <c r="AP636"/>
  <c r="AO636"/>
  <c r="AN636"/>
  <c r="AM636"/>
  <c r="AE636"/>
  <c r="AD636" s="1"/>
  <c r="AF636" s="1"/>
  <c r="AG636" s="1"/>
  <c r="AC636"/>
  <c r="X636"/>
  <c r="W636" s="1"/>
  <c r="V636"/>
  <c r="Q636"/>
  <c r="P636" s="1"/>
  <c r="R636" s="1"/>
  <c r="S636" s="1"/>
  <c r="O636"/>
  <c r="L636"/>
  <c r="AP635"/>
  <c r="AO635"/>
  <c r="AN635"/>
  <c r="AM635"/>
  <c r="AE635"/>
  <c r="AD635" s="1"/>
  <c r="AC635"/>
  <c r="X635"/>
  <c r="W635" s="1"/>
  <c r="V635"/>
  <c r="Q635"/>
  <c r="P635" s="1"/>
  <c r="O635"/>
  <c r="L635"/>
  <c r="AP628"/>
  <c r="AO628"/>
  <c r="AN628"/>
  <c r="AM628"/>
  <c r="AE628"/>
  <c r="AD628" s="1"/>
  <c r="AC628"/>
  <c r="X628"/>
  <c r="W628" s="1"/>
  <c r="V628"/>
  <c r="Q628"/>
  <c r="P628" s="1"/>
  <c r="O628"/>
  <c r="L628"/>
  <c r="AP627"/>
  <c r="AO627"/>
  <c r="AN627"/>
  <c r="AM627"/>
  <c r="AE627"/>
  <c r="AD627" s="1"/>
  <c r="AC627"/>
  <c r="X627"/>
  <c r="W627" s="1"/>
  <c r="V627"/>
  <c r="Q627"/>
  <c r="P627" s="1"/>
  <c r="O627"/>
  <c r="L627"/>
  <c r="AP626"/>
  <c r="AO626"/>
  <c r="AN626"/>
  <c r="AM626"/>
  <c r="AE626"/>
  <c r="AD626" s="1"/>
  <c r="AC626"/>
  <c r="X626"/>
  <c r="W626" s="1"/>
  <c r="V626"/>
  <c r="Q626"/>
  <c r="P626" s="1"/>
  <c r="O626"/>
  <c r="L626"/>
  <c r="AP625"/>
  <c r="AO625"/>
  <c r="AN625"/>
  <c r="AM625"/>
  <c r="AE625"/>
  <c r="AD625" s="1"/>
  <c r="AC625"/>
  <c r="X625"/>
  <c r="W625" s="1"/>
  <c r="V625"/>
  <c r="Q625"/>
  <c r="P625" s="1"/>
  <c r="O625"/>
  <c r="L625"/>
  <c r="AP624"/>
  <c r="AO624"/>
  <c r="AN624"/>
  <c r="AM624"/>
  <c r="AE624"/>
  <c r="AD624" s="1"/>
  <c r="AC624"/>
  <c r="X624"/>
  <c r="W624" s="1"/>
  <c r="Y624" s="1"/>
  <c r="Z624" s="1"/>
  <c r="V624"/>
  <c r="Q624"/>
  <c r="P624" s="1"/>
  <c r="O624"/>
  <c r="L624"/>
  <c r="AP623"/>
  <c r="AO623"/>
  <c r="AN623"/>
  <c r="AM623"/>
  <c r="AE623"/>
  <c r="AD623" s="1"/>
  <c r="AC623"/>
  <c r="X623"/>
  <c r="W623" s="1"/>
  <c r="V623"/>
  <c r="Q623"/>
  <c r="P623" s="1"/>
  <c r="O623"/>
  <c r="L623"/>
  <c r="AP622"/>
  <c r="AO622"/>
  <c r="AN622"/>
  <c r="AM622"/>
  <c r="AE622"/>
  <c r="AD622" s="1"/>
  <c r="AC622"/>
  <c r="X622"/>
  <c r="W622" s="1"/>
  <c r="V622"/>
  <c r="Q622"/>
  <c r="P622" s="1"/>
  <c r="O622"/>
  <c r="L622"/>
  <c r="AP621"/>
  <c r="AO621"/>
  <c r="AN621"/>
  <c r="AM621"/>
  <c r="AE621"/>
  <c r="AD621" s="1"/>
  <c r="AC621"/>
  <c r="X621"/>
  <c r="W621" s="1"/>
  <c r="Y621" s="1"/>
  <c r="Z621" s="1"/>
  <c r="V621"/>
  <c r="Q621"/>
  <c r="P621" s="1"/>
  <c r="O621"/>
  <c r="L621"/>
  <c r="AP620"/>
  <c r="AO620"/>
  <c r="AN620"/>
  <c r="AM620"/>
  <c r="AE620"/>
  <c r="AD620" s="1"/>
  <c r="AC620"/>
  <c r="X620"/>
  <c r="W620" s="1"/>
  <c r="V620"/>
  <c r="Q620"/>
  <c r="P620" s="1"/>
  <c r="O620"/>
  <c r="L620"/>
  <c r="AP619"/>
  <c r="AO619"/>
  <c r="AN619"/>
  <c r="AM619"/>
  <c r="AE619"/>
  <c r="AD619" s="1"/>
  <c r="AC619"/>
  <c r="X619"/>
  <c r="W619" s="1"/>
  <c r="Y619" s="1"/>
  <c r="Z619" s="1"/>
  <c r="V619"/>
  <c r="Q619"/>
  <c r="P619" s="1"/>
  <c r="O619"/>
  <c r="L619"/>
  <c r="AP618"/>
  <c r="AO618"/>
  <c r="AN618"/>
  <c r="AM618"/>
  <c r="AE618"/>
  <c r="AD618" s="1"/>
  <c r="AC618"/>
  <c r="X618"/>
  <c r="W618" s="1"/>
  <c r="V618"/>
  <c r="Q618"/>
  <c r="P618" s="1"/>
  <c r="O618"/>
  <c r="L618"/>
  <c r="AP617"/>
  <c r="AO617"/>
  <c r="AN617"/>
  <c r="AM617"/>
  <c r="AE617"/>
  <c r="AD617" s="1"/>
  <c r="AC617"/>
  <c r="X617"/>
  <c r="W617" s="1"/>
  <c r="V617"/>
  <c r="Q617"/>
  <c r="P617" s="1"/>
  <c r="O617"/>
  <c r="L617"/>
  <c r="AP616"/>
  <c r="AO616"/>
  <c r="AN616"/>
  <c r="AM616"/>
  <c r="AE616"/>
  <c r="AD616" s="1"/>
  <c r="AC616"/>
  <c r="X616"/>
  <c r="W616" s="1"/>
  <c r="V616"/>
  <c r="Q616"/>
  <c r="P616" s="1"/>
  <c r="O616"/>
  <c r="L616"/>
  <c r="AP615"/>
  <c r="AO615"/>
  <c r="AN615"/>
  <c r="AM615"/>
  <c r="AE615"/>
  <c r="AD615" s="1"/>
  <c r="AC615"/>
  <c r="X615"/>
  <c r="W615" s="1"/>
  <c r="Y615" s="1"/>
  <c r="Z615" s="1"/>
  <c r="V615"/>
  <c r="Q615"/>
  <c r="P615" s="1"/>
  <c r="O615"/>
  <c r="L615"/>
  <c r="AP614"/>
  <c r="AO614"/>
  <c r="AN614"/>
  <c r="AM614"/>
  <c r="AE614"/>
  <c r="AD614" s="1"/>
  <c r="AC614"/>
  <c r="X614"/>
  <c r="W614" s="1"/>
  <c r="V614"/>
  <c r="Q614"/>
  <c r="P614" s="1"/>
  <c r="O614"/>
  <c r="L614"/>
  <c r="AP613"/>
  <c r="AO613"/>
  <c r="AN613"/>
  <c r="AM613"/>
  <c r="AE613"/>
  <c r="AD613" s="1"/>
  <c r="AC613"/>
  <c r="X613"/>
  <c r="W613" s="1"/>
  <c r="Y613" s="1"/>
  <c r="Z613" s="1"/>
  <c r="V613"/>
  <c r="Q613"/>
  <c r="P613" s="1"/>
  <c r="O613"/>
  <c r="L613"/>
  <c r="AP612"/>
  <c r="AO612"/>
  <c r="AN612"/>
  <c r="AM612"/>
  <c r="AE612"/>
  <c r="AD612" s="1"/>
  <c r="AC612"/>
  <c r="X612"/>
  <c r="W612" s="1"/>
  <c r="Y612" s="1"/>
  <c r="Z612" s="1"/>
  <c r="V612"/>
  <c r="Q612"/>
  <c r="P612" s="1"/>
  <c r="O612"/>
  <c r="L612"/>
  <c r="AP611"/>
  <c r="AO611"/>
  <c r="AN611"/>
  <c r="AM611"/>
  <c r="AE611"/>
  <c r="AD611" s="1"/>
  <c r="AC611"/>
  <c r="X611"/>
  <c r="W611" s="1"/>
  <c r="V611"/>
  <c r="Q611"/>
  <c r="P611" s="1"/>
  <c r="O611"/>
  <c r="L611"/>
  <c r="AP610"/>
  <c r="AO610"/>
  <c r="AN610"/>
  <c r="AM610"/>
  <c r="AE610"/>
  <c r="AD610" s="1"/>
  <c r="AC610"/>
  <c r="X610"/>
  <c r="W610" s="1"/>
  <c r="V610"/>
  <c r="Q610"/>
  <c r="P610" s="1"/>
  <c r="O610"/>
  <c r="L610"/>
  <c r="AP609"/>
  <c r="AO609"/>
  <c r="AN609"/>
  <c r="AM609"/>
  <c r="AE609"/>
  <c r="AD609" s="1"/>
  <c r="AC609"/>
  <c r="X609"/>
  <c r="W609" s="1"/>
  <c r="V609"/>
  <c r="Q609"/>
  <c r="P609" s="1"/>
  <c r="O609"/>
  <c r="L609"/>
  <c r="AP608"/>
  <c r="AO608"/>
  <c r="AN608"/>
  <c r="AM608"/>
  <c r="AE608"/>
  <c r="AD608" s="1"/>
  <c r="AC608"/>
  <c r="X608"/>
  <c r="W608" s="1"/>
  <c r="Y608" s="1"/>
  <c r="Z608" s="1"/>
  <c r="V608"/>
  <c r="Q608"/>
  <c r="P608" s="1"/>
  <c r="O608"/>
  <c r="L608"/>
  <c r="AP607"/>
  <c r="AO607"/>
  <c r="AN607"/>
  <c r="AM607"/>
  <c r="AE607"/>
  <c r="AD607" s="1"/>
  <c r="AC607"/>
  <c r="X607"/>
  <c r="W607" s="1"/>
  <c r="V607"/>
  <c r="Q607"/>
  <c r="P607" s="1"/>
  <c r="O607"/>
  <c r="L607"/>
  <c r="AP606"/>
  <c r="AO606"/>
  <c r="AN606"/>
  <c r="AM606"/>
  <c r="AE606"/>
  <c r="AD606" s="1"/>
  <c r="AC606"/>
  <c r="X606"/>
  <c r="W606" s="1"/>
  <c r="V606"/>
  <c r="Q606"/>
  <c r="P606" s="1"/>
  <c r="R606" s="1"/>
  <c r="S606" s="1"/>
  <c r="O606"/>
  <c r="L606"/>
  <c r="AP605"/>
  <c r="AO605"/>
  <c r="AN605"/>
  <c r="AM605"/>
  <c r="AE605"/>
  <c r="AD605" s="1"/>
  <c r="AC605"/>
  <c r="X605"/>
  <c r="W605" s="1"/>
  <c r="Y605" s="1"/>
  <c r="Z605" s="1"/>
  <c r="V605"/>
  <c r="Q605"/>
  <c r="P605" s="1"/>
  <c r="O605"/>
  <c r="L605"/>
  <c r="AP604"/>
  <c r="AO604"/>
  <c r="AN604"/>
  <c r="AM604"/>
  <c r="AE604"/>
  <c r="AD604" s="1"/>
  <c r="AC604"/>
  <c r="X604"/>
  <c r="W604" s="1"/>
  <c r="V604"/>
  <c r="Q604"/>
  <c r="P604" s="1"/>
  <c r="O604"/>
  <c r="L604"/>
  <c r="AP603"/>
  <c r="AO603"/>
  <c r="AN603"/>
  <c r="AM603"/>
  <c r="AE603"/>
  <c r="AD603" s="1"/>
  <c r="AC603"/>
  <c r="X603"/>
  <c r="W603" s="1"/>
  <c r="V603"/>
  <c r="Q603"/>
  <c r="P603" s="1"/>
  <c r="O603"/>
  <c r="L603"/>
  <c r="AP602"/>
  <c r="AO602"/>
  <c r="AN602"/>
  <c r="AM602"/>
  <c r="AE602"/>
  <c r="AD602" s="1"/>
  <c r="AC602"/>
  <c r="X602"/>
  <c r="W602" s="1"/>
  <c r="V602"/>
  <c r="Q602"/>
  <c r="P602" s="1"/>
  <c r="O602"/>
  <c r="L602"/>
  <c r="AP601"/>
  <c r="AO601"/>
  <c r="AN601"/>
  <c r="AM601"/>
  <c r="AE601"/>
  <c r="AD601" s="1"/>
  <c r="AC601"/>
  <c r="X601"/>
  <c r="W601" s="1"/>
  <c r="V601"/>
  <c r="Q601"/>
  <c r="P601" s="1"/>
  <c r="O601"/>
  <c r="L601"/>
  <c r="AP600"/>
  <c r="AO600"/>
  <c r="AN600"/>
  <c r="AM600"/>
  <c r="AE600"/>
  <c r="AD600" s="1"/>
  <c r="AC600"/>
  <c r="X600"/>
  <c r="W600" s="1"/>
  <c r="V600"/>
  <c r="Q600"/>
  <c r="P600" s="1"/>
  <c r="O600"/>
  <c r="L600"/>
  <c r="AP599"/>
  <c r="AO599"/>
  <c r="AN599"/>
  <c r="AM599"/>
  <c r="AE599"/>
  <c r="AD599" s="1"/>
  <c r="AC599"/>
  <c r="X599"/>
  <c r="W599" s="1"/>
  <c r="V599"/>
  <c r="Q599"/>
  <c r="P599" s="1"/>
  <c r="O599"/>
  <c r="L599"/>
  <c r="AP598"/>
  <c r="AO598"/>
  <c r="AN598"/>
  <c r="AM598"/>
  <c r="AE598"/>
  <c r="AD598" s="1"/>
  <c r="AC598"/>
  <c r="X598"/>
  <c r="W598" s="1"/>
  <c r="V598"/>
  <c r="Q598"/>
  <c r="P598" s="1"/>
  <c r="O598"/>
  <c r="L598"/>
  <c r="AP597"/>
  <c r="AO597"/>
  <c r="AN597"/>
  <c r="AM597"/>
  <c r="AE597"/>
  <c r="AD597" s="1"/>
  <c r="AC597"/>
  <c r="X597"/>
  <c r="W597" s="1"/>
  <c r="V597"/>
  <c r="Q597"/>
  <c r="P597" s="1"/>
  <c r="O597"/>
  <c r="L597"/>
  <c r="AP596"/>
  <c r="AO596"/>
  <c r="AN596"/>
  <c r="AM596"/>
  <c r="AE596"/>
  <c r="AD596" s="1"/>
  <c r="AC596"/>
  <c r="X596"/>
  <c r="W596" s="1"/>
  <c r="V596"/>
  <c r="Q596"/>
  <c r="P596" s="1"/>
  <c r="O596"/>
  <c r="L596"/>
  <c r="AP595"/>
  <c r="AO595"/>
  <c r="AN595"/>
  <c r="AM595"/>
  <c r="AE595"/>
  <c r="AD595" s="1"/>
  <c r="AC595"/>
  <c r="X595"/>
  <c r="W595" s="1"/>
  <c r="V595"/>
  <c r="Q595"/>
  <c r="P595" s="1"/>
  <c r="O595"/>
  <c r="L595"/>
  <c r="AP594"/>
  <c r="AO594"/>
  <c r="AN594"/>
  <c r="AM594"/>
  <c r="AE594"/>
  <c r="AD594" s="1"/>
  <c r="AC594"/>
  <c r="X594"/>
  <c r="W594" s="1"/>
  <c r="V594"/>
  <c r="Q594"/>
  <c r="P594" s="1"/>
  <c r="O594"/>
  <c r="L594"/>
  <c r="AP593"/>
  <c r="AO593"/>
  <c r="AN593"/>
  <c r="AM593"/>
  <c r="AE593"/>
  <c r="AD593" s="1"/>
  <c r="AC593"/>
  <c r="X593"/>
  <c r="W593" s="1"/>
  <c r="V593"/>
  <c r="Q593"/>
  <c r="P593" s="1"/>
  <c r="O593"/>
  <c r="L593"/>
  <c r="AP586"/>
  <c r="AO586"/>
  <c r="AN586"/>
  <c r="AM586"/>
  <c r="AE586"/>
  <c r="AD586" s="1"/>
  <c r="AC586"/>
  <c r="X586"/>
  <c r="W586" s="1"/>
  <c r="V586"/>
  <c r="Q586"/>
  <c r="P586" s="1"/>
  <c r="O586"/>
  <c r="L586"/>
  <c r="AP585"/>
  <c r="AO585"/>
  <c r="AN585"/>
  <c r="AM585"/>
  <c r="AE585"/>
  <c r="AD585" s="1"/>
  <c r="AC585"/>
  <c r="X585"/>
  <c r="W585" s="1"/>
  <c r="V585"/>
  <c r="Q585"/>
  <c r="P585" s="1"/>
  <c r="O585"/>
  <c r="L585"/>
  <c r="AP584"/>
  <c r="AO584"/>
  <c r="AN584"/>
  <c r="AM584"/>
  <c r="AE584"/>
  <c r="AD584" s="1"/>
  <c r="AC584"/>
  <c r="X584"/>
  <c r="W584" s="1"/>
  <c r="V584"/>
  <c r="Q584"/>
  <c r="P584" s="1"/>
  <c r="O584"/>
  <c r="L584"/>
  <c r="AP583"/>
  <c r="AO583"/>
  <c r="AN583"/>
  <c r="AM583"/>
  <c r="AE583"/>
  <c r="AD583" s="1"/>
  <c r="AC583"/>
  <c r="X583"/>
  <c r="W583" s="1"/>
  <c r="V583"/>
  <c r="Q583"/>
  <c r="P583" s="1"/>
  <c r="O583"/>
  <c r="L583"/>
  <c r="AP582"/>
  <c r="AO582"/>
  <c r="AN582"/>
  <c r="AM582"/>
  <c r="AE582"/>
  <c r="AD582" s="1"/>
  <c r="AC582"/>
  <c r="X582"/>
  <c r="W582" s="1"/>
  <c r="V582"/>
  <c r="Q582"/>
  <c r="P582" s="1"/>
  <c r="O582"/>
  <c r="L582"/>
  <c r="AP581"/>
  <c r="AO581"/>
  <c r="AN581"/>
  <c r="AM581"/>
  <c r="AE581"/>
  <c r="AD581" s="1"/>
  <c r="AC581"/>
  <c r="X581"/>
  <c r="W581" s="1"/>
  <c r="V581"/>
  <c r="Q581"/>
  <c r="P581" s="1"/>
  <c r="O581"/>
  <c r="L581"/>
  <c r="AP580"/>
  <c r="AO580"/>
  <c r="AN580"/>
  <c r="AM580"/>
  <c r="AE580"/>
  <c r="AD580" s="1"/>
  <c r="AC580"/>
  <c r="X580"/>
  <c r="W580" s="1"/>
  <c r="V580"/>
  <c r="Q580"/>
  <c r="P580" s="1"/>
  <c r="O580"/>
  <c r="L580"/>
  <c r="AP579"/>
  <c r="AO579"/>
  <c r="AN579"/>
  <c r="AM579"/>
  <c r="AE579"/>
  <c r="AD579" s="1"/>
  <c r="AC579"/>
  <c r="X579"/>
  <c r="W579" s="1"/>
  <c r="V579"/>
  <c r="Q579"/>
  <c r="P579" s="1"/>
  <c r="O579"/>
  <c r="L579"/>
  <c r="AP578"/>
  <c r="AO578"/>
  <c r="AN578"/>
  <c r="AM578"/>
  <c r="AE578"/>
  <c r="AD578" s="1"/>
  <c r="AC578"/>
  <c r="X578"/>
  <c r="W578" s="1"/>
  <c r="V578"/>
  <c r="Q578"/>
  <c r="P578" s="1"/>
  <c r="O578"/>
  <c r="L578"/>
  <c r="AP577"/>
  <c r="AO577"/>
  <c r="AN577"/>
  <c r="AM577"/>
  <c r="AE577"/>
  <c r="AD577" s="1"/>
  <c r="AC577"/>
  <c r="X577"/>
  <c r="W577" s="1"/>
  <c r="V577"/>
  <c r="Q577"/>
  <c r="P577" s="1"/>
  <c r="O577"/>
  <c r="L577"/>
  <c r="AP576"/>
  <c r="AO576"/>
  <c r="AN576"/>
  <c r="AM576"/>
  <c r="AE576"/>
  <c r="AD576" s="1"/>
  <c r="AC576"/>
  <c r="X576"/>
  <c r="W576" s="1"/>
  <c r="V576"/>
  <c r="Q576"/>
  <c r="P576" s="1"/>
  <c r="O576"/>
  <c r="L576"/>
  <c r="AP575"/>
  <c r="AO575"/>
  <c r="AN575"/>
  <c r="AM575"/>
  <c r="AE575"/>
  <c r="AD575" s="1"/>
  <c r="AC575"/>
  <c r="X575"/>
  <c r="W575" s="1"/>
  <c r="V575"/>
  <c r="Q575"/>
  <c r="P575" s="1"/>
  <c r="O575"/>
  <c r="L575"/>
  <c r="AP574"/>
  <c r="AO574"/>
  <c r="AN574"/>
  <c r="AM574"/>
  <c r="AE574"/>
  <c r="AD574" s="1"/>
  <c r="AC574"/>
  <c r="X574"/>
  <c r="W574" s="1"/>
  <c r="V574"/>
  <c r="Q574"/>
  <c r="P574" s="1"/>
  <c r="O574"/>
  <c r="L574"/>
  <c r="AP573"/>
  <c r="AO573"/>
  <c r="AN573"/>
  <c r="AM573"/>
  <c r="AE573"/>
  <c r="AD573" s="1"/>
  <c r="AC573"/>
  <c r="X573"/>
  <c r="W573" s="1"/>
  <c r="V573"/>
  <c r="Q573"/>
  <c r="P573" s="1"/>
  <c r="O573"/>
  <c r="L573"/>
  <c r="AP572"/>
  <c r="AO572"/>
  <c r="AN572"/>
  <c r="AM572"/>
  <c r="AE572"/>
  <c r="AD572" s="1"/>
  <c r="AC572"/>
  <c r="X572"/>
  <c r="W572" s="1"/>
  <c r="V572"/>
  <c r="Q572"/>
  <c r="P572" s="1"/>
  <c r="O572"/>
  <c r="L572"/>
  <c r="AP571"/>
  <c r="AO571"/>
  <c r="AN571"/>
  <c r="AM571"/>
  <c r="AE571"/>
  <c r="AD571" s="1"/>
  <c r="AC571"/>
  <c r="X571"/>
  <c r="W571" s="1"/>
  <c r="V571"/>
  <c r="Q571"/>
  <c r="P571" s="1"/>
  <c r="O571"/>
  <c r="L571"/>
  <c r="AP570"/>
  <c r="AO570"/>
  <c r="AN570"/>
  <c r="AM570"/>
  <c r="AE570"/>
  <c r="AD570" s="1"/>
  <c r="AC570"/>
  <c r="X570"/>
  <c r="W570" s="1"/>
  <c r="V570"/>
  <c r="Q570"/>
  <c r="P570" s="1"/>
  <c r="O570"/>
  <c r="L570"/>
  <c r="AP569"/>
  <c r="AO569"/>
  <c r="AN569"/>
  <c r="AM569"/>
  <c r="AE569"/>
  <c r="AD569" s="1"/>
  <c r="AC569"/>
  <c r="X569"/>
  <c r="W569" s="1"/>
  <c r="V569"/>
  <c r="Q569"/>
  <c r="P569" s="1"/>
  <c r="O569"/>
  <c r="L569"/>
  <c r="AP568"/>
  <c r="AO568"/>
  <c r="AN568"/>
  <c r="AM568"/>
  <c r="AE568"/>
  <c r="AD568" s="1"/>
  <c r="AF568" s="1"/>
  <c r="AG568" s="1"/>
  <c r="AC568"/>
  <c r="X568"/>
  <c r="W568" s="1"/>
  <c r="V568"/>
  <c r="Q568"/>
  <c r="P568" s="1"/>
  <c r="O568"/>
  <c r="L568"/>
  <c r="AP567"/>
  <c r="AO567"/>
  <c r="AN567"/>
  <c r="AM567"/>
  <c r="AE567"/>
  <c r="AD567" s="1"/>
  <c r="AC567"/>
  <c r="X567"/>
  <c r="W567" s="1"/>
  <c r="V567"/>
  <c r="Q567"/>
  <c r="P567" s="1"/>
  <c r="O567"/>
  <c r="L567"/>
  <c r="AP566"/>
  <c r="AO566"/>
  <c r="AN566"/>
  <c r="AM566"/>
  <c r="AE566"/>
  <c r="AD566" s="1"/>
  <c r="AC566"/>
  <c r="X566"/>
  <c r="W566" s="1"/>
  <c r="V566"/>
  <c r="Q566"/>
  <c r="P566" s="1"/>
  <c r="O566"/>
  <c r="L566"/>
  <c r="AP565"/>
  <c r="AO565"/>
  <c r="AN565"/>
  <c r="AM565"/>
  <c r="AE565"/>
  <c r="AD565" s="1"/>
  <c r="AC565"/>
  <c r="X565"/>
  <c r="W565" s="1"/>
  <c r="V565"/>
  <c r="Q565"/>
  <c r="P565" s="1"/>
  <c r="O565"/>
  <c r="L565"/>
  <c r="AP564"/>
  <c r="AO564"/>
  <c r="AN564"/>
  <c r="AM564"/>
  <c r="AE564"/>
  <c r="AD564" s="1"/>
  <c r="AC564"/>
  <c r="X564"/>
  <c r="W564" s="1"/>
  <c r="V564"/>
  <c r="Q564"/>
  <c r="P564" s="1"/>
  <c r="O564"/>
  <c r="L564"/>
  <c r="AP563"/>
  <c r="AO563"/>
  <c r="AN563"/>
  <c r="AM563"/>
  <c r="AE563"/>
  <c r="AD563" s="1"/>
  <c r="AC563"/>
  <c r="X563"/>
  <c r="W563" s="1"/>
  <c r="V563"/>
  <c r="Q563"/>
  <c r="P563" s="1"/>
  <c r="O563"/>
  <c r="L563"/>
  <c r="AP562"/>
  <c r="AO562"/>
  <c r="AN562"/>
  <c r="AM562"/>
  <c r="AE562"/>
  <c r="AD562" s="1"/>
  <c r="AC562"/>
  <c r="X562"/>
  <c r="W562" s="1"/>
  <c r="V562"/>
  <c r="Q562"/>
  <c r="P562" s="1"/>
  <c r="O562"/>
  <c r="L562"/>
  <c r="AP561"/>
  <c r="AO561"/>
  <c r="AN561"/>
  <c r="AM561"/>
  <c r="AE561"/>
  <c r="AD561" s="1"/>
  <c r="AC561"/>
  <c r="X561"/>
  <c r="W561" s="1"/>
  <c r="V561"/>
  <c r="Q561"/>
  <c r="P561" s="1"/>
  <c r="O561"/>
  <c r="L561"/>
  <c r="AP560"/>
  <c r="AO560"/>
  <c r="AN560"/>
  <c r="AM560"/>
  <c r="AE560"/>
  <c r="AD560" s="1"/>
  <c r="AC560"/>
  <c r="X560"/>
  <c r="W560" s="1"/>
  <c r="V560"/>
  <c r="Q560"/>
  <c r="P560" s="1"/>
  <c r="O560"/>
  <c r="L560"/>
  <c r="AP559"/>
  <c r="AO559"/>
  <c r="AN559"/>
  <c r="AM559"/>
  <c r="AE559"/>
  <c r="AD559" s="1"/>
  <c r="AC559"/>
  <c r="X559"/>
  <c r="W559" s="1"/>
  <c r="V559"/>
  <c r="Q559"/>
  <c r="P559" s="1"/>
  <c r="O559"/>
  <c r="L559"/>
  <c r="AP558"/>
  <c r="AO558"/>
  <c r="AN558"/>
  <c r="AM558"/>
  <c r="AE558"/>
  <c r="AD558" s="1"/>
  <c r="AC558"/>
  <c r="X558"/>
  <c r="W558" s="1"/>
  <c r="Y558" s="1"/>
  <c r="Z558" s="1"/>
  <c r="V558"/>
  <c r="Q558"/>
  <c r="P558" s="1"/>
  <c r="O558"/>
  <c r="L558"/>
  <c r="AP557"/>
  <c r="AO557"/>
  <c r="AN557"/>
  <c r="AM557"/>
  <c r="AE557"/>
  <c r="AD557" s="1"/>
  <c r="AC557"/>
  <c r="X557"/>
  <c r="W557" s="1"/>
  <c r="V557"/>
  <c r="Q557"/>
  <c r="P557" s="1"/>
  <c r="O557"/>
  <c r="L557"/>
  <c r="AP556"/>
  <c r="AO556"/>
  <c r="AN556"/>
  <c r="AM556"/>
  <c r="AE556"/>
  <c r="AD556" s="1"/>
  <c r="AF556" s="1"/>
  <c r="AG556" s="1"/>
  <c r="AC556"/>
  <c r="X556"/>
  <c r="W556" s="1"/>
  <c r="V556"/>
  <c r="Q556"/>
  <c r="P556" s="1"/>
  <c r="O556"/>
  <c r="L556"/>
  <c r="AP555"/>
  <c r="AO555"/>
  <c r="AN555"/>
  <c r="AM555"/>
  <c r="AE555"/>
  <c r="AD555" s="1"/>
  <c r="AC555"/>
  <c r="X555"/>
  <c r="W555" s="1"/>
  <c r="V555"/>
  <c r="Q555"/>
  <c r="P555" s="1"/>
  <c r="O555"/>
  <c r="L555"/>
  <c r="AP554"/>
  <c r="AO554"/>
  <c r="AN554"/>
  <c r="AM554"/>
  <c r="AE554"/>
  <c r="AD554" s="1"/>
  <c r="AC554"/>
  <c r="X554"/>
  <c r="W554" s="1"/>
  <c r="V554"/>
  <c r="Q554"/>
  <c r="P554" s="1"/>
  <c r="O554"/>
  <c r="L554"/>
  <c r="AP553"/>
  <c r="AO553"/>
  <c r="AN553"/>
  <c r="AM553"/>
  <c r="AE553"/>
  <c r="AD553" s="1"/>
  <c r="AC553"/>
  <c r="X553"/>
  <c r="W553" s="1"/>
  <c r="V553"/>
  <c r="Q553"/>
  <c r="P553" s="1"/>
  <c r="O553"/>
  <c r="L553"/>
  <c r="AP552"/>
  <c r="AO552"/>
  <c r="AN552"/>
  <c r="AM552"/>
  <c r="AE552"/>
  <c r="AD552" s="1"/>
  <c r="AF552" s="1"/>
  <c r="AG552" s="1"/>
  <c r="AC552"/>
  <c r="X552"/>
  <c r="W552" s="1"/>
  <c r="V552"/>
  <c r="Q552"/>
  <c r="P552" s="1"/>
  <c r="O552"/>
  <c r="L552"/>
  <c r="AP551"/>
  <c r="AO551"/>
  <c r="AN551"/>
  <c r="AM551"/>
  <c r="AE551"/>
  <c r="AD551" s="1"/>
  <c r="AC551"/>
  <c r="X551"/>
  <c r="W551" s="1"/>
  <c r="V551"/>
  <c r="Q551"/>
  <c r="P551" s="1"/>
  <c r="O551"/>
  <c r="L551"/>
  <c r="AP544"/>
  <c r="AO544"/>
  <c r="AN544"/>
  <c r="AM544"/>
  <c r="AE544"/>
  <c r="AD544" s="1"/>
  <c r="AC544"/>
  <c r="X544"/>
  <c r="W544" s="1"/>
  <c r="V544"/>
  <c r="Q544"/>
  <c r="P544" s="1"/>
  <c r="O544"/>
  <c r="L544"/>
  <c r="AP543"/>
  <c r="AO543"/>
  <c r="AN543"/>
  <c r="AM543"/>
  <c r="AE543"/>
  <c r="AD543" s="1"/>
  <c r="AC543"/>
  <c r="X543"/>
  <c r="W543" s="1"/>
  <c r="V543"/>
  <c r="Q543"/>
  <c r="P543" s="1"/>
  <c r="O543"/>
  <c r="L543"/>
  <c r="AP542"/>
  <c r="AO542"/>
  <c r="AN542"/>
  <c r="AM542"/>
  <c r="AE542"/>
  <c r="AD542" s="1"/>
  <c r="AC542"/>
  <c r="X542"/>
  <c r="W542" s="1"/>
  <c r="V542"/>
  <c r="Q542"/>
  <c r="P542" s="1"/>
  <c r="O542"/>
  <c r="L542"/>
  <c r="AP541"/>
  <c r="AO541"/>
  <c r="AN541"/>
  <c r="AM541"/>
  <c r="AE541"/>
  <c r="AD541" s="1"/>
  <c r="AC541"/>
  <c r="X541"/>
  <c r="W541" s="1"/>
  <c r="V541"/>
  <c r="Q541"/>
  <c r="P541" s="1"/>
  <c r="O541"/>
  <c r="L541"/>
  <c r="AP540"/>
  <c r="AO540"/>
  <c r="AN540"/>
  <c r="AM540"/>
  <c r="AE540"/>
  <c r="AD540" s="1"/>
  <c r="AC540"/>
  <c r="X540"/>
  <c r="W540" s="1"/>
  <c r="V540"/>
  <c r="Q540"/>
  <c r="P540" s="1"/>
  <c r="O540"/>
  <c r="L540"/>
  <c r="AP539"/>
  <c r="AO539"/>
  <c r="AN539"/>
  <c r="AM539"/>
  <c r="AE539"/>
  <c r="AD539" s="1"/>
  <c r="AC539"/>
  <c r="X539"/>
  <c r="W539" s="1"/>
  <c r="V539"/>
  <c r="Q539"/>
  <c r="P539" s="1"/>
  <c r="O539"/>
  <c r="L539"/>
  <c r="AP538"/>
  <c r="AO538"/>
  <c r="AN538"/>
  <c r="AM538"/>
  <c r="AE538"/>
  <c r="AD538" s="1"/>
  <c r="AC538"/>
  <c r="X538"/>
  <c r="W538" s="1"/>
  <c r="V538"/>
  <c r="Q538"/>
  <c r="P538" s="1"/>
  <c r="O538"/>
  <c r="L538"/>
  <c r="AP537"/>
  <c r="AO537"/>
  <c r="AN537"/>
  <c r="AM537"/>
  <c r="AE537"/>
  <c r="AD537" s="1"/>
  <c r="AC537"/>
  <c r="X537"/>
  <c r="W537" s="1"/>
  <c r="V537"/>
  <c r="Q537"/>
  <c r="P537" s="1"/>
  <c r="O537"/>
  <c r="L537"/>
  <c r="AP536"/>
  <c r="AO536"/>
  <c r="AN536"/>
  <c r="AM536"/>
  <c r="AE536"/>
  <c r="AD536" s="1"/>
  <c r="AC536"/>
  <c r="X536"/>
  <c r="W536" s="1"/>
  <c r="V536"/>
  <c r="Q536"/>
  <c r="P536" s="1"/>
  <c r="O536"/>
  <c r="L536"/>
  <c r="AP535"/>
  <c r="AO535"/>
  <c r="AN535"/>
  <c r="AM535"/>
  <c r="AE535"/>
  <c r="AD535" s="1"/>
  <c r="AC535"/>
  <c r="X535"/>
  <c r="W535" s="1"/>
  <c r="V535"/>
  <c r="Q535"/>
  <c r="P535" s="1"/>
  <c r="O535"/>
  <c r="L535"/>
  <c r="AP534"/>
  <c r="AO534"/>
  <c r="AN534"/>
  <c r="AM534"/>
  <c r="AE534"/>
  <c r="AD534" s="1"/>
  <c r="AC534"/>
  <c r="X534"/>
  <c r="W534" s="1"/>
  <c r="V534"/>
  <c r="Q534"/>
  <c r="P534" s="1"/>
  <c r="O534"/>
  <c r="L534"/>
  <c r="AP533"/>
  <c r="AO533"/>
  <c r="AN533"/>
  <c r="AM533"/>
  <c r="AE533"/>
  <c r="AD533" s="1"/>
  <c r="AC533"/>
  <c r="X533"/>
  <c r="W533" s="1"/>
  <c r="V533"/>
  <c r="Q533"/>
  <c r="P533" s="1"/>
  <c r="O533"/>
  <c r="L533"/>
  <c r="AP532"/>
  <c r="AO532"/>
  <c r="AN532"/>
  <c r="AM532"/>
  <c r="AE532"/>
  <c r="AD532" s="1"/>
  <c r="AC532"/>
  <c r="X532"/>
  <c r="W532" s="1"/>
  <c r="V532"/>
  <c r="Q532"/>
  <c r="P532" s="1"/>
  <c r="O532"/>
  <c r="L532"/>
  <c r="AP531"/>
  <c r="AO531"/>
  <c r="AN531"/>
  <c r="AM531"/>
  <c r="AE531"/>
  <c r="AD531" s="1"/>
  <c r="AC531"/>
  <c r="X531"/>
  <c r="W531" s="1"/>
  <c r="V531"/>
  <c r="Q531"/>
  <c r="P531" s="1"/>
  <c r="O531"/>
  <c r="L531"/>
  <c r="AP530"/>
  <c r="AO530"/>
  <c r="AN530"/>
  <c r="AM530"/>
  <c r="AE530"/>
  <c r="AD530" s="1"/>
  <c r="AC530"/>
  <c r="X530"/>
  <c r="W530" s="1"/>
  <c r="V530"/>
  <c r="Q530"/>
  <c r="P530" s="1"/>
  <c r="O530"/>
  <c r="L530"/>
  <c r="AP529"/>
  <c r="AO529"/>
  <c r="AN529"/>
  <c r="AM529"/>
  <c r="AE529"/>
  <c r="AD529" s="1"/>
  <c r="AC529"/>
  <c r="X529"/>
  <c r="W529" s="1"/>
  <c r="V529"/>
  <c r="Q529"/>
  <c r="P529" s="1"/>
  <c r="O529"/>
  <c r="L529"/>
  <c r="AP528"/>
  <c r="AO528"/>
  <c r="AN528"/>
  <c r="AM528"/>
  <c r="AE528"/>
  <c r="AD528" s="1"/>
  <c r="AC528"/>
  <c r="X528"/>
  <c r="W528" s="1"/>
  <c r="V528"/>
  <c r="Q528"/>
  <c r="P528" s="1"/>
  <c r="O528"/>
  <c r="L528"/>
  <c r="AP527"/>
  <c r="AO527"/>
  <c r="AN527"/>
  <c r="AM527"/>
  <c r="AE527"/>
  <c r="AD527" s="1"/>
  <c r="AC527"/>
  <c r="X527"/>
  <c r="W527" s="1"/>
  <c r="V527"/>
  <c r="Q527"/>
  <c r="P527" s="1"/>
  <c r="O527"/>
  <c r="L527"/>
  <c r="AP526"/>
  <c r="AO526"/>
  <c r="AN526"/>
  <c r="AM526"/>
  <c r="AE526"/>
  <c r="AD526" s="1"/>
  <c r="AC526"/>
  <c r="X526"/>
  <c r="W526" s="1"/>
  <c r="V526"/>
  <c r="Q526"/>
  <c r="P526" s="1"/>
  <c r="O526"/>
  <c r="L526"/>
  <c r="AP525"/>
  <c r="AO525"/>
  <c r="AN525"/>
  <c r="AM525"/>
  <c r="AE525"/>
  <c r="AD525" s="1"/>
  <c r="AC525"/>
  <c r="X525"/>
  <c r="W525" s="1"/>
  <c r="V525"/>
  <c r="Q525"/>
  <c r="P525" s="1"/>
  <c r="O525"/>
  <c r="L525"/>
  <c r="AP524"/>
  <c r="AO524"/>
  <c r="AN524"/>
  <c r="AM524"/>
  <c r="AE524"/>
  <c r="AD524" s="1"/>
  <c r="AC524"/>
  <c r="X524"/>
  <c r="W524" s="1"/>
  <c r="V524"/>
  <c r="Q524"/>
  <c r="P524" s="1"/>
  <c r="O524"/>
  <c r="L524"/>
  <c r="AP523"/>
  <c r="AO523"/>
  <c r="AN523"/>
  <c r="AM523"/>
  <c r="AE523"/>
  <c r="AD523" s="1"/>
  <c r="AC523"/>
  <c r="X523"/>
  <c r="W523" s="1"/>
  <c r="V523"/>
  <c r="Q523"/>
  <c r="P523" s="1"/>
  <c r="O523"/>
  <c r="L523"/>
  <c r="AP522"/>
  <c r="AO522"/>
  <c r="AN522"/>
  <c r="AM522"/>
  <c r="AE522"/>
  <c r="AD522" s="1"/>
  <c r="AC522"/>
  <c r="X522"/>
  <c r="W522" s="1"/>
  <c r="V522"/>
  <c r="Q522"/>
  <c r="P522" s="1"/>
  <c r="O522"/>
  <c r="L522"/>
  <c r="AP521"/>
  <c r="AO521"/>
  <c r="AN521"/>
  <c r="AM521"/>
  <c r="AE521"/>
  <c r="AD521" s="1"/>
  <c r="AC521"/>
  <c r="X521"/>
  <c r="W521" s="1"/>
  <c r="V521"/>
  <c r="Q521"/>
  <c r="P521" s="1"/>
  <c r="O521"/>
  <c r="L521"/>
  <c r="AP520"/>
  <c r="AO520"/>
  <c r="AN520"/>
  <c r="AM520"/>
  <c r="AE520"/>
  <c r="AD520" s="1"/>
  <c r="AC520"/>
  <c r="X520"/>
  <c r="W520" s="1"/>
  <c r="V520"/>
  <c r="Q520"/>
  <c r="P520" s="1"/>
  <c r="O520"/>
  <c r="L520"/>
  <c r="AP519"/>
  <c r="AO519"/>
  <c r="AN519"/>
  <c r="AM519"/>
  <c r="AE519"/>
  <c r="AD519" s="1"/>
  <c r="AC519"/>
  <c r="X519"/>
  <c r="W519" s="1"/>
  <c r="Y519" s="1"/>
  <c r="Z519" s="1"/>
  <c r="V519"/>
  <c r="Q519"/>
  <c r="P519" s="1"/>
  <c r="O519"/>
  <c r="L519"/>
  <c r="AP518"/>
  <c r="AO518"/>
  <c r="AN518"/>
  <c r="AM518"/>
  <c r="AE518"/>
  <c r="AD518" s="1"/>
  <c r="AC518"/>
  <c r="X518"/>
  <c r="W518" s="1"/>
  <c r="V518"/>
  <c r="Q518"/>
  <c r="P518" s="1"/>
  <c r="O518"/>
  <c r="L518"/>
  <c r="AP517"/>
  <c r="AO517"/>
  <c r="AN517"/>
  <c r="AM517"/>
  <c r="AE517"/>
  <c r="AD517" s="1"/>
  <c r="AC517"/>
  <c r="X517"/>
  <c r="W517" s="1"/>
  <c r="V517"/>
  <c r="Q517"/>
  <c r="P517" s="1"/>
  <c r="O517"/>
  <c r="L517"/>
  <c r="AP516"/>
  <c r="AO516"/>
  <c r="AN516"/>
  <c r="AM516"/>
  <c r="AE516"/>
  <c r="AD516" s="1"/>
  <c r="AC516"/>
  <c r="X516"/>
  <c r="W516" s="1"/>
  <c r="V516"/>
  <c r="Q516"/>
  <c r="P516" s="1"/>
  <c r="O516"/>
  <c r="L516"/>
  <c r="AP515"/>
  <c r="AO515"/>
  <c r="AN515"/>
  <c r="AM515"/>
  <c r="AE515"/>
  <c r="AD515" s="1"/>
  <c r="AC515"/>
  <c r="X515"/>
  <c r="W515" s="1"/>
  <c r="V515"/>
  <c r="Q515"/>
  <c r="P515" s="1"/>
  <c r="O515"/>
  <c r="L515"/>
  <c r="AP514"/>
  <c r="AO514"/>
  <c r="AN514"/>
  <c r="AM514"/>
  <c r="AE514"/>
  <c r="AD514" s="1"/>
  <c r="AC514"/>
  <c r="X514"/>
  <c r="W514" s="1"/>
  <c r="V514"/>
  <c r="Q514"/>
  <c r="P514" s="1"/>
  <c r="O514"/>
  <c r="L514"/>
  <c r="AP513"/>
  <c r="AO513"/>
  <c r="AN513"/>
  <c r="AM513"/>
  <c r="AE513"/>
  <c r="AD513" s="1"/>
  <c r="AC513"/>
  <c r="X513"/>
  <c r="W513" s="1"/>
  <c r="V513"/>
  <c r="Q513"/>
  <c r="P513" s="1"/>
  <c r="O513"/>
  <c r="L513"/>
  <c r="AP512"/>
  <c r="AO512"/>
  <c r="AN512"/>
  <c r="AM512"/>
  <c r="AE512"/>
  <c r="AD512" s="1"/>
  <c r="AC512"/>
  <c r="X512"/>
  <c r="W512" s="1"/>
  <c r="V512"/>
  <c r="Q512"/>
  <c r="P512" s="1"/>
  <c r="O512"/>
  <c r="L512"/>
  <c r="AP511"/>
  <c r="AO511"/>
  <c r="AN511"/>
  <c r="AM511"/>
  <c r="AE511"/>
  <c r="AD511" s="1"/>
  <c r="AC511"/>
  <c r="X511"/>
  <c r="W511" s="1"/>
  <c r="Y511" s="1"/>
  <c r="Z511" s="1"/>
  <c r="V511"/>
  <c r="Q511"/>
  <c r="P511" s="1"/>
  <c r="O511"/>
  <c r="L511"/>
  <c r="AP510"/>
  <c r="AO510"/>
  <c r="AN510"/>
  <c r="AM510"/>
  <c r="AE510"/>
  <c r="AD510" s="1"/>
  <c r="AC510"/>
  <c r="X510"/>
  <c r="W510" s="1"/>
  <c r="V510"/>
  <c r="Q510"/>
  <c r="P510" s="1"/>
  <c r="O510"/>
  <c r="L510"/>
  <c r="AP509"/>
  <c r="AO509"/>
  <c r="AN509"/>
  <c r="AM509"/>
  <c r="AE509"/>
  <c r="AD509" s="1"/>
  <c r="AF509" s="1"/>
  <c r="AG509" s="1"/>
  <c r="AC509"/>
  <c r="X509"/>
  <c r="W509" s="1"/>
  <c r="V509"/>
  <c r="Q509"/>
  <c r="P509" s="1"/>
  <c r="O509"/>
  <c r="L509"/>
  <c r="AP502"/>
  <c r="AO502"/>
  <c r="AN502"/>
  <c r="AM502"/>
  <c r="AE502"/>
  <c r="AD502" s="1"/>
  <c r="AC502"/>
  <c r="X502"/>
  <c r="W502" s="1"/>
  <c r="V502"/>
  <c r="Q502"/>
  <c r="P502" s="1"/>
  <c r="O502"/>
  <c r="L502"/>
  <c r="AP501"/>
  <c r="AO501"/>
  <c r="AN501"/>
  <c r="AM501"/>
  <c r="AE501"/>
  <c r="AD501" s="1"/>
  <c r="AC501"/>
  <c r="X501"/>
  <c r="W501" s="1"/>
  <c r="V501"/>
  <c r="Q501"/>
  <c r="P501" s="1"/>
  <c r="O501"/>
  <c r="L501"/>
  <c r="AP500"/>
  <c r="AO500"/>
  <c r="AN500"/>
  <c r="AM500"/>
  <c r="AE500"/>
  <c r="AD500" s="1"/>
  <c r="AC500"/>
  <c r="X500"/>
  <c r="W500" s="1"/>
  <c r="V500"/>
  <c r="Q500"/>
  <c r="P500" s="1"/>
  <c r="O500"/>
  <c r="L500"/>
  <c r="AP499"/>
  <c r="AO499"/>
  <c r="AN499"/>
  <c r="AM499"/>
  <c r="AE499"/>
  <c r="AD499" s="1"/>
  <c r="AC499"/>
  <c r="X499"/>
  <c r="W499" s="1"/>
  <c r="V499"/>
  <c r="Q499"/>
  <c r="P499" s="1"/>
  <c r="O499"/>
  <c r="L499"/>
  <c r="AP498"/>
  <c r="AO498"/>
  <c r="AN498"/>
  <c r="AM498"/>
  <c r="AE498"/>
  <c r="AD498" s="1"/>
  <c r="AC498"/>
  <c r="X498"/>
  <c r="W498" s="1"/>
  <c r="V498"/>
  <c r="Q498"/>
  <c r="P498" s="1"/>
  <c r="O498"/>
  <c r="L498"/>
  <c r="AP497"/>
  <c r="AO497"/>
  <c r="AN497"/>
  <c r="AM497"/>
  <c r="AE497"/>
  <c r="AD497" s="1"/>
  <c r="AC497"/>
  <c r="X497"/>
  <c r="W497" s="1"/>
  <c r="Y497" s="1"/>
  <c r="Z497" s="1"/>
  <c r="V497"/>
  <c r="Q497"/>
  <c r="P497" s="1"/>
  <c r="O497"/>
  <c r="L497"/>
  <c r="AP496"/>
  <c r="AO496"/>
  <c r="AN496"/>
  <c r="AM496"/>
  <c r="AE496"/>
  <c r="AD496" s="1"/>
  <c r="AC496"/>
  <c r="X496"/>
  <c r="W496" s="1"/>
  <c r="V496"/>
  <c r="Q496"/>
  <c r="P496" s="1"/>
  <c r="O496"/>
  <c r="L496"/>
  <c r="AP495"/>
  <c r="AO495"/>
  <c r="AN495"/>
  <c r="AM495"/>
  <c r="AE495"/>
  <c r="AD495" s="1"/>
  <c r="AF495" s="1"/>
  <c r="AG495" s="1"/>
  <c r="AC495"/>
  <c r="X495"/>
  <c r="W495" s="1"/>
  <c r="V495"/>
  <c r="Q495"/>
  <c r="P495" s="1"/>
  <c r="O495"/>
  <c r="L495"/>
  <c r="AP494"/>
  <c r="AO494"/>
  <c r="AN494"/>
  <c r="AM494"/>
  <c r="AE494"/>
  <c r="AD494" s="1"/>
  <c r="AC494"/>
  <c r="X494"/>
  <c r="W494" s="1"/>
  <c r="V494"/>
  <c r="Q494"/>
  <c r="P494" s="1"/>
  <c r="O494"/>
  <c r="L494"/>
  <c r="AP493"/>
  <c r="AO493"/>
  <c r="AN493"/>
  <c r="AM493"/>
  <c r="AE493"/>
  <c r="AD493" s="1"/>
  <c r="AC493"/>
  <c r="X493"/>
  <c r="W493" s="1"/>
  <c r="Y493" s="1"/>
  <c r="Z493" s="1"/>
  <c r="V493"/>
  <c r="Q493"/>
  <c r="P493" s="1"/>
  <c r="O493"/>
  <c r="L493"/>
  <c r="AP492"/>
  <c r="AO492"/>
  <c r="AN492"/>
  <c r="AM492"/>
  <c r="AE492"/>
  <c r="AD492" s="1"/>
  <c r="AC492"/>
  <c r="X492"/>
  <c r="W492" s="1"/>
  <c r="V492"/>
  <c r="Q492"/>
  <c r="P492" s="1"/>
  <c r="O492"/>
  <c r="L492"/>
  <c r="AP491"/>
  <c r="AO491"/>
  <c r="AN491"/>
  <c r="AM491"/>
  <c r="AE491"/>
  <c r="AD491" s="1"/>
  <c r="AF491" s="1"/>
  <c r="AG491" s="1"/>
  <c r="AC491"/>
  <c r="X491"/>
  <c r="W491" s="1"/>
  <c r="V491"/>
  <c r="Q491"/>
  <c r="P491" s="1"/>
  <c r="O491"/>
  <c r="L491"/>
  <c r="AP490"/>
  <c r="AO490"/>
  <c r="AN490"/>
  <c r="AM490"/>
  <c r="AE490"/>
  <c r="AD490" s="1"/>
  <c r="AC490"/>
  <c r="X490"/>
  <c r="W490" s="1"/>
  <c r="V490"/>
  <c r="Q490"/>
  <c r="P490" s="1"/>
  <c r="O490"/>
  <c r="L490"/>
  <c r="AP489"/>
  <c r="AO489"/>
  <c r="AN489"/>
  <c r="AM489"/>
  <c r="AE489"/>
  <c r="AD489" s="1"/>
  <c r="AC489"/>
  <c r="X489"/>
  <c r="W489" s="1"/>
  <c r="Y489" s="1"/>
  <c r="Z489" s="1"/>
  <c r="V489"/>
  <c r="Q489"/>
  <c r="P489" s="1"/>
  <c r="O489"/>
  <c r="L489"/>
  <c r="AP488"/>
  <c r="AO488"/>
  <c r="AN488"/>
  <c r="AM488"/>
  <c r="AE488"/>
  <c r="AD488" s="1"/>
  <c r="AC488"/>
  <c r="X488"/>
  <c r="W488" s="1"/>
  <c r="V488"/>
  <c r="Q488"/>
  <c r="P488" s="1"/>
  <c r="O488"/>
  <c r="L488"/>
  <c r="AP487"/>
  <c r="AO487"/>
  <c r="AN487"/>
  <c r="AM487"/>
  <c r="AE487"/>
  <c r="AD487" s="1"/>
  <c r="AC487"/>
  <c r="X487"/>
  <c r="W487" s="1"/>
  <c r="V487"/>
  <c r="Q487"/>
  <c r="P487" s="1"/>
  <c r="O487"/>
  <c r="L487"/>
  <c r="AP486"/>
  <c r="AO486"/>
  <c r="AN486"/>
  <c r="AM486"/>
  <c r="AE486"/>
  <c r="AD486" s="1"/>
  <c r="AC486"/>
  <c r="X486"/>
  <c r="W486" s="1"/>
  <c r="V486"/>
  <c r="Q486"/>
  <c r="P486" s="1"/>
  <c r="O486"/>
  <c r="L486"/>
  <c r="AP485"/>
  <c r="AO485"/>
  <c r="AN485"/>
  <c r="AM485"/>
  <c r="AE485"/>
  <c r="AD485" s="1"/>
  <c r="AC485"/>
  <c r="X485"/>
  <c r="W485" s="1"/>
  <c r="Y485" s="1"/>
  <c r="Z485" s="1"/>
  <c r="V485"/>
  <c r="Q485"/>
  <c r="P485" s="1"/>
  <c r="O485"/>
  <c r="L485"/>
  <c r="AP484"/>
  <c r="AO484"/>
  <c r="AN484"/>
  <c r="AM484"/>
  <c r="AE484"/>
  <c r="AD484" s="1"/>
  <c r="AC484"/>
  <c r="X484"/>
  <c r="W484" s="1"/>
  <c r="V484"/>
  <c r="Q484"/>
  <c r="P484" s="1"/>
  <c r="O484"/>
  <c r="L484"/>
  <c r="AP483"/>
  <c r="AO483"/>
  <c r="AN483"/>
  <c r="AM483"/>
  <c r="AE483"/>
  <c r="AD483" s="1"/>
  <c r="AF483" s="1"/>
  <c r="AG483" s="1"/>
  <c r="AC483"/>
  <c r="X483"/>
  <c r="W483" s="1"/>
  <c r="V483"/>
  <c r="Q483"/>
  <c r="P483" s="1"/>
  <c r="O483"/>
  <c r="L483"/>
  <c r="AP482"/>
  <c r="AO482"/>
  <c r="AN482"/>
  <c r="AM482"/>
  <c r="AE482"/>
  <c r="AD482" s="1"/>
  <c r="AC482"/>
  <c r="X482"/>
  <c r="W482" s="1"/>
  <c r="V482"/>
  <c r="Q482"/>
  <c r="P482" s="1"/>
  <c r="O482"/>
  <c r="L482"/>
  <c r="AP481"/>
  <c r="AO481"/>
  <c r="AN481"/>
  <c r="AM481"/>
  <c r="AE481"/>
  <c r="AD481" s="1"/>
  <c r="AC481"/>
  <c r="X481"/>
  <c r="W481" s="1"/>
  <c r="Y481" s="1"/>
  <c r="Z481" s="1"/>
  <c r="V481"/>
  <c r="Q481"/>
  <c r="P481" s="1"/>
  <c r="O481"/>
  <c r="L481"/>
  <c r="AP480"/>
  <c r="AO480"/>
  <c r="AN480"/>
  <c r="AM480"/>
  <c r="AE480"/>
  <c r="AD480" s="1"/>
  <c r="AC480"/>
  <c r="X480"/>
  <c r="W480" s="1"/>
  <c r="V480"/>
  <c r="Q480"/>
  <c r="P480" s="1"/>
  <c r="O480"/>
  <c r="L480"/>
  <c r="AP479"/>
  <c r="AO479"/>
  <c r="AN479"/>
  <c r="AM479"/>
  <c r="AE479"/>
  <c r="AD479" s="1"/>
  <c r="AF479" s="1"/>
  <c r="AG479" s="1"/>
  <c r="AC479"/>
  <c r="X479"/>
  <c r="W479" s="1"/>
  <c r="V479"/>
  <c r="Q479"/>
  <c r="P479" s="1"/>
  <c r="O479"/>
  <c r="L479"/>
  <c r="AP478"/>
  <c r="AO478"/>
  <c r="AN478"/>
  <c r="AM478"/>
  <c r="AE478"/>
  <c r="AD478" s="1"/>
  <c r="AC478"/>
  <c r="X478"/>
  <c r="W478" s="1"/>
  <c r="V478"/>
  <c r="Q478"/>
  <c r="P478" s="1"/>
  <c r="O478"/>
  <c r="L478"/>
  <c r="AP477"/>
  <c r="AO477"/>
  <c r="AN477"/>
  <c r="AM477"/>
  <c r="AE477"/>
  <c r="AD477" s="1"/>
  <c r="AC477"/>
  <c r="X477"/>
  <c r="W477" s="1"/>
  <c r="V477"/>
  <c r="Q477"/>
  <c r="P477" s="1"/>
  <c r="O477"/>
  <c r="L477"/>
  <c r="AP476"/>
  <c r="AO476"/>
  <c r="AN476"/>
  <c r="AM476"/>
  <c r="AE476"/>
  <c r="AD476" s="1"/>
  <c r="AC476"/>
  <c r="X476"/>
  <c r="W476" s="1"/>
  <c r="V476"/>
  <c r="Q476"/>
  <c r="P476" s="1"/>
  <c r="O476"/>
  <c r="L476"/>
  <c r="AP475"/>
  <c r="AO475"/>
  <c r="AN475"/>
  <c r="AM475"/>
  <c r="AE475"/>
  <c r="AD475" s="1"/>
  <c r="AC475"/>
  <c r="X475"/>
  <c r="W475" s="1"/>
  <c r="V475"/>
  <c r="Q475"/>
  <c r="P475" s="1"/>
  <c r="O475"/>
  <c r="L475"/>
  <c r="AP474"/>
  <c r="AO474"/>
  <c r="AN474"/>
  <c r="AM474"/>
  <c r="AE474"/>
  <c r="AD474" s="1"/>
  <c r="AC474"/>
  <c r="X474"/>
  <c r="W474" s="1"/>
  <c r="V474"/>
  <c r="Q474"/>
  <c r="P474" s="1"/>
  <c r="O474"/>
  <c r="L474"/>
  <c r="AP473"/>
  <c r="AO473"/>
  <c r="AN473"/>
  <c r="AM473"/>
  <c r="AE473"/>
  <c r="AD473" s="1"/>
  <c r="AC473"/>
  <c r="X473"/>
  <c r="W473" s="1"/>
  <c r="Y473" s="1"/>
  <c r="Z473" s="1"/>
  <c r="V473"/>
  <c r="Q473"/>
  <c r="P473" s="1"/>
  <c r="O473"/>
  <c r="L473"/>
  <c r="AP472"/>
  <c r="AO472"/>
  <c r="AN472"/>
  <c r="AM472"/>
  <c r="AE472"/>
  <c r="AD472" s="1"/>
  <c r="AC472"/>
  <c r="X472"/>
  <c r="W472" s="1"/>
  <c r="V472"/>
  <c r="Q472"/>
  <c r="P472" s="1"/>
  <c r="O472"/>
  <c r="L472"/>
  <c r="AP471"/>
  <c r="AO471"/>
  <c r="AN471"/>
  <c r="AM471"/>
  <c r="AE471"/>
  <c r="AD471" s="1"/>
  <c r="AC471"/>
  <c r="X471"/>
  <c r="W471" s="1"/>
  <c r="V471"/>
  <c r="Q471"/>
  <c r="P471" s="1"/>
  <c r="O471"/>
  <c r="L471"/>
  <c r="AP470"/>
  <c r="AO470"/>
  <c r="AN470"/>
  <c r="AM470"/>
  <c r="AE470"/>
  <c r="AD470" s="1"/>
  <c r="AC470"/>
  <c r="X470"/>
  <c r="W470" s="1"/>
  <c r="V470"/>
  <c r="Q470"/>
  <c r="P470" s="1"/>
  <c r="O470"/>
  <c r="L470"/>
  <c r="AP469"/>
  <c r="AO469"/>
  <c r="AN469"/>
  <c r="AM469"/>
  <c r="AE469"/>
  <c r="AD469" s="1"/>
  <c r="AC469"/>
  <c r="X469"/>
  <c r="W469" s="1"/>
  <c r="V469"/>
  <c r="Q469"/>
  <c r="P469" s="1"/>
  <c r="O469"/>
  <c r="L469"/>
  <c r="AP468"/>
  <c r="AO468"/>
  <c r="AN468"/>
  <c r="AM468"/>
  <c r="AE468"/>
  <c r="AD468" s="1"/>
  <c r="AC468"/>
  <c r="X468"/>
  <c r="W468" s="1"/>
  <c r="V468"/>
  <c r="Q468"/>
  <c r="P468" s="1"/>
  <c r="O468"/>
  <c r="L468"/>
  <c r="AP467"/>
  <c r="AO467"/>
  <c r="AN467"/>
  <c r="AM467"/>
  <c r="AE467"/>
  <c r="AD467" s="1"/>
  <c r="AC467"/>
  <c r="X467"/>
  <c r="W467" s="1"/>
  <c r="V467"/>
  <c r="Q467"/>
  <c r="P467" s="1"/>
  <c r="O467"/>
  <c r="L467"/>
  <c r="AP460"/>
  <c r="AO460"/>
  <c r="AN460"/>
  <c r="AM460"/>
  <c r="AE460"/>
  <c r="AD460" s="1"/>
  <c r="AC460"/>
  <c r="X460"/>
  <c r="W460" s="1"/>
  <c r="V460"/>
  <c r="Q460"/>
  <c r="P460" s="1"/>
  <c r="O460"/>
  <c r="L460"/>
  <c r="AP459"/>
  <c r="AO459"/>
  <c r="AN459"/>
  <c r="AM459"/>
  <c r="AE459"/>
  <c r="AD459" s="1"/>
  <c r="AC459"/>
  <c r="X459"/>
  <c r="W459" s="1"/>
  <c r="Y459" s="1"/>
  <c r="Z459" s="1"/>
  <c r="V459"/>
  <c r="Q459"/>
  <c r="P459" s="1"/>
  <c r="O459"/>
  <c r="L459"/>
  <c r="AP458"/>
  <c r="AO458"/>
  <c r="AN458"/>
  <c r="AM458"/>
  <c r="AE458"/>
  <c r="AD458" s="1"/>
  <c r="AC458"/>
  <c r="X458"/>
  <c r="W458" s="1"/>
  <c r="V458"/>
  <c r="Q458"/>
  <c r="P458" s="1"/>
  <c r="O458"/>
  <c r="L458"/>
  <c r="AP457"/>
  <c r="AO457"/>
  <c r="AN457"/>
  <c r="AM457"/>
  <c r="AE457"/>
  <c r="AD457" s="1"/>
  <c r="AC457"/>
  <c r="X457"/>
  <c r="W457" s="1"/>
  <c r="V457"/>
  <c r="Q457"/>
  <c r="P457" s="1"/>
  <c r="R457" s="1"/>
  <c r="S457" s="1"/>
  <c r="O457"/>
  <c r="L457"/>
  <c r="AP456"/>
  <c r="AO456"/>
  <c r="AN456"/>
  <c r="AM456"/>
  <c r="AE456"/>
  <c r="AD456" s="1"/>
  <c r="AC456"/>
  <c r="X456"/>
  <c r="W456" s="1"/>
  <c r="V456"/>
  <c r="Q456"/>
  <c r="P456" s="1"/>
  <c r="O456"/>
  <c r="L456"/>
  <c r="AP455"/>
  <c r="AO455"/>
  <c r="AN455"/>
  <c r="AM455"/>
  <c r="AE455"/>
  <c r="AD455" s="1"/>
  <c r="AC455"/>
  <c r="X455"/>
  <c r="W455" s="1"/>
  <c r="Y455" s="1"/>
  <c r="Z455" s="1"/>
  <c r="V455"/>
  <c r="Q455"/>
  <c r="P455" s="1"/>
  <c r="O455"/>
  <c r="L455"/>
  <c r="AP454"/>
  <c r="AO454"/>
  <c r="AN454"/>
  <c r="AM454"/>
  <c r="AE454"/>
  <c r="AD454" s="1"/>
  <c r="AC454"/>
  <c r="X454"/>
  <c r="W454" s="1"/>
  <c r="V454"/>
  <c r="Q454"/>
  <c r="P454" s="1"/>
  <c r="O454"/>
  <c r="L454"/>
  <c r="AP453"/>
  <c r="AO453"/>
  <c r="AN453"/>
  <c r="AM453"/>
  <c r="AE453"/>
  <c r="AD453" s="1"/>
  <c r="AC453"/>
  <c r="X453"/>
  <c r="W453" s="1"/>
  <c r="V453"/>
  <c r="Q453"/>
  <c r="P453" s="1"/>
  <c r="O453"/>
  <c r="L453"/>
  <c r="AP452"/>
  <c r="AO452"/>
  <c r="AN452"/>
  <c r="AM452"/>
  <c r="AE452"/>
  <c r="AD452" s="1"/>
  <c r="AC452"/>
  <c r="X452"/>
  <c r="W452" s="1"/>
  <c r="V452"/>
  <c r="Q452"/>
  <c r="P452" s="1"/>
  <c r="O452"/>
  <c r="L452"/>
  <c r="AP451"/>
  <c r="AO451"/>
  <c r="AN451"/>
  <c r="AM451"/>
  <c r="AE451"/>
  <c r="AD451" s="1"/>
  <c r="AC451"/>
  <c r="X451"/>
  <c r="W451" s="1"/>
  <c r="V451"/>
  <c r="Q451"/>
  <c r="P451" s="1"/>
  <c r="O451"/>
  <c r="L451"/>
  <c r="AP450"/>
  <c r="AO450"/>
  <c r="AN450"/>
  <c r="AM450"/>
  <c r="AE450"/>
  <c r="AD450" s="1"/>
  <c r="AC450"/>
  <c r="X450"/>
  <c r="W450" s="1"/>
  <c r="V450"/>
  <c r="Q450"/>
  <c r="P450" s="1"/>
  <c r="O450"/>
  <c r="L450"/>
  <c r="AP449"/>
  <c r="AO449"/>
  <c r="AN449"/>
  <c r="AM449"/>
  <c r="AE449"/>
  <c r="AD449" s="1"/>
  <c r="AC449"/>
  <c r="X449"/>
  <c r="W449" s="1"/>
  <c r="V449"/>
  <c r="Q449"/>
  <c r="P449" s="1"/>
  <c r="O449"/>
  <c r="L449"/>
  <c r="AP448"/>
  <c r="AO448"/>
  <c r="AN448"/>
  <c r="AM448"/>
  <c r="AE448"/>
  <c r="AD448" s="1"/>
  <c r="AC448"/>
  <c r="X448"/>
  <c r="W448" s="1"/>
  <c r="V448"/>
  <c r="Q448"/>
  <c r="P448" s="1"/>
  <c r="O448"/>
  <c r="L448"/>
  <c r="AP447"/>
  <c r="AO447"/>
  <c r="AN447"/>
  <c r="AM447"/>
  <c r="AE447"/>
  <c r="AD447" s="1"/>
  <c r="AC447"/>
  <c r="X447"/>
  <c r="W447" s="1"/>
  <c r="V447"/>
  <c r="Q447"/>
  <c r="P447" s="1"/>
  <c r="O447"/>
  <c r="L447"/>
  <c r="AP446"/>
  <c r="AO446"/>
  <c r="AN446"/>
  <c r="AM446"/>
  <c r="AE446"/>
  <c r="AD446" s="1"/>
  <c r="AC446"/>
  <c r="X446"/>
  <c r="W446" s="1"/>
  <c r="V446"/>
  <c r="Q446"/>
  <c r="P446" s="1"/>
  <c r="O446"/>
  <c r="L446"/>
  <c r="AP445"/>
  <c r="AO445"/>
  <c r="AN445"/>
  <c r="AM445"/>
  <c r="AE445"/>
  <c r="AD445" s="1"/>
  <c r="AC445"/>
  <c r="X445"/>
  <c r="W445" s="1"/>
  <c r="V445"/>
  <c r="Q445"/>
  <c r="P445" s="1"/>
  <c r="O445"/>
  <c r="L445"/>
  <c r="AP444"/>
  <c r="AO444"/>
  <c r="AN444"/>
  <c r="AM444"/>
  <c r="AE444"/>
  <c r="AD444" s="1"/>
  <c r="AC444"/>
  <c r="X444"/>
  <c r="W444" s="1"/>
  <c r="V444"/>
  <c r="Q444"/>
  <c r="P444" s="1"/>
  <c r="O444"/>
  <c r="L444"/>
  <c r="AP443"/>
  <c r="AO443"/>
  <c r="AN443"/>
  <c r="AM443"/>
  <c r="AE443"/>
  <c r="AD443" s="1"/>
  <c r="AC443"/>
  <c r="X443"/>
  <c r="W443" s="1"/>
  <c r="V443"/>
  <c r="Q443"/>
  <c r="P443" s="1"/>
  <c r="O443"/>
  <c r="L443"/>
  <c r="AP442"/>
  <c r="AO442"/>
  <c r="AN442"/>
  <c r="AM442"/>
  <c r="AE442"/>
  <c r="AD442" s="1"/>
  <c r="AC442"/>
  <c r="X442"/>
  <c r="W442" s="1"/>
  <c r="V442"/>
  <c r="Q442"/>
  <c r="P442" s="1"/>
  <c r="O442"/>
  <c r="L442"/>
  <c r="AP441"/>
  <c r="AO441"/>
  <c r="AN441"/>
  <c r="AM441"/>
  <c r="AE441"/>
  <c r="AD441" s="1"/>
  <c r="AC441"/>
  <c r="X441"/>
  <c r="W441" s="1"/>
  <c r="V441"/>
  <c r="Q441"/>
  <c r="P441" s="1"/>
  <c r="O441"/>
  <c r="L441"/>
  <c r="AP440"/>
  <c r="AO440"/>
  <c r="AN440"/>
  <c r="AM440"/>
  <c r="AE440"/>
  <c r="AD440" s="1"/>
  <c r="AC440"/>
  <c r="X440"/>
  <c r="W440" s="1"/>
  <c r="V440"/>
  <c r="Q440"/>
  <c r="P440" s="1"/>
  <c r="O440"/>
  <c r="L440"/>
  <c r="AP439"/>
  <c r="AO439"/>
  <c r="AN439"/>
  <c r="AM439"/>
  <c r="AE439"/>
  <c r="AD439" s="1"/>
  <c r="AC439"/>
  <c r="X439"/>
  <c r="W439" s="1"/>
  <c r="V439"/>
  <c r="Q439"/>
  <c r="P439" s="1"/>
  <c r="O439"/>
  <c r="L439"/>
  <c r="AP438"/>
  <c r="AO438"/>
  <c r="AN438"/>
  <c r="AM438"/>
  <c r="AE438"/>
  <c r="AD438" s="1"/>
  <c r="AC438"/>
  <c r="X438"/>
  <c r="W438" s="1"/>
  <c r="V438"/>
  <c r="Q438"/>
  <c r="P438" s="1"/>
  <c r="O438"/>
  <c r="L438"/>
  <c r="AP437"/>
  <c r="AO437"/>
  <c r="AN437"/>
  <c r="AM437"/>
  <c r="AE437"/>
  <c r="AD437" s="1"/>
  <c r="AC437"/>
  <c r="X437"/>
  <c r="W437" s="1"/>
  <c r="V437"/>
  <c r="Q437"/>
  <c r="P437" s="1"/>
  <c r="O437"/>
  <c r="L437"/>
  <c r="AP436"/>
  <c r="AO436"/>
  <c r="AN436"/>
  <c r="AM436"/>
  <c r="AE436"/>
  <c r="AD436" s="1"/>
  <c r="AC436"/>
  <c r="X436"/>
  <c r="W436" s="1"/>
  <c r="V436"/>
  <c r="Q436"/>
  <c r="P436" s="1"/>
  <c r="O436"/>
  <c r="L436"/>
  <c r="AP435"/>
  <c r="AO435"/>
  <c r="AN435"/>
  <c r="AM435"/>
  <c r="AE435"/>
  <c r="AD435" s="1"/>
  <c r="AC435"/>
  <c r="X435"/>
  <c r="W435" s="1"/>
  <c r="V435"/>
  <c r="Q435"/>
  <c r="P435" s="1"/>
  <c r="O435"/>
  <c r="L435"/>
  <c r="AP434"/>
  <c r="AO434"/>
  <c r="AN434"/>
  <c r="AM434"/>
  <c r="AE434"/>
  <c r="AD434" s="1"/>
  <c r="AC434"/>
  <c r="X434"/>
  <c r="W434" s="1"/>
  <c r="V434"/>
  <c r="Q434"/>
  <c r="P434" s="1"/>
  <c r="O434"/>
  <c r="L434"/>
  <c r="AP433"/>
  <c r="AO433"/>
  <c r="AN433"/>
  <c r="AM433"/>
  <c r="AE433"/>
  <c r="AD433" s="1"/>
  <c r="AC433"/>
  <c r="X433"/>
  <c r="W433" s="1"/>
  <c r="V433"/>
  <c r="Q433"/>
  <c r="P433" s="1"/>
  <c r="O433"/>
  <c r="L433"/>
  <c r="AP432"/>
  <c r="AO432"/>
  <c r="AN432"/>
  <c r="AM432"/>
  <c r="AE432"/>
  <c r="AD432" s="1"/>
  <c r="AC432"/>
  <c r="X432"/>
  <c r="W432" s="1"/>
  <c r="V432"/>
  <c r="Q432"/>
  <c r="P432" s="1"/>
  <c r="O432"/>
  <c r="L432"/>
  <c r="AP431"/>
  <c r="AO431"/>
  <c r="AN431"/>
  <c r="AM431"/>
  <c r="AE431"/>
  <c r="AD431" s="1"/>
  <c r="AC431"/>
  <c r="X431"/>
  <c r="W431" s="1"/>
  <c r="V431"/>
  <c r="Q431"/>
  <c r="P431" s="1"/>
  <c r="O431"/>
  <c r="L431"/>
  <c r="AP430"/>
  <c r="AO430"/>
  <c r="AN430"/>
  <c r="AM430"/>
  <c r="AE430"/>
  <c r="AD430" s="1"/>
  <c r="AC430"/>
  <c r="X430"/>
  <c r="W430" s="1"/>
  <c r="V430"/>
  <c r="Q430"/>
  <c r="P430" s="1"/>
  <c r="O430"/>
  <c r="L430"/>
  <c r="AP429"/>
  <c r="AO429"/>
  <c r="AN429"/>
  <c r="AM429"/>
  <c r="AE429"/>
  <c r="AD429" s="1"/>
  <c r="AC429"/>
  <c r="X429"/>
  <c r="W429" s="1"/>
  <c r="V429"/>
  <c r="Q429"/>
  <c r="P429" s="1"/>
  <c r="O429"/>
  <c r="L429"/>
  <c r="AP428"/>
  <c r="AO428"/>
  <c r="AN428"/>
  <c r="AM428"/>
  <c r="AE428"/>
  <c r="AD428" s="1"/>
  <c r="AC428"/>
  <c r="X428"/>
  <c r="W428" s="1"/>
  <c r="V428"/>
  <c r="Q428"/>
  <c r="P428" s="1"/>
  <c r="O428"/>
  <c r="L428"/>
  <c r="AP427"/>
  <c r="AO427"/>
  <c r="AN427"/>
  <c r="AM427"/>
  <c r="AE427"/>
  <c r="AD427" s="1"/>
  <c r="AC427"/>
  <c r="X427"/>
  <c r="W427" s="1"/>
  <c r="V427"/>
  <c r="Q427"/>
  <c r="P427" s="1"/>
  <c r="O427"/>
  <c r="L427"/>
  <c r="AP426"/>
  <c r="AO426"/>
  <c r="AN426"/>
  <c r="AM426"/>
  <c r="AE426"/>
  <c r="AD426" s="1"/>
  <c r="AC426"/>
  <c r="X426"/>
  <c r="W426" s="1"/>
  <c r="V426"/>
  <c r="Q426"/>
  <c r="P426" s="1"/>
  <c r="O426"/>
  <c r="L426"/>
  <c r="AP425"/>
  <c r="AO425"/>
  <c r="AN425"/>
  <c r="AM425"/>
  <c r="AE425"/>
  <c r="AD425" s="1"/>
  <c r="AC425"/>
  <c r="X425"/>
  <c r="W425" s="1"/>
  <c r="V425"/>
  <c r="Q425"/>
  <c r="P425" s="1"/>
  <c r="O425"/>
  <c r="L425"/>
  <c r="AP418"/>
  <c r="AO418"/>
  <c r="AN418"/>
  <c r="AM418"/>
  <c r="AE418"/>
  <c r="AD418" s="1"/>
  <c r="AC418"/>
  <c r="X418"/>
  <c r="W418" s="1"/>
  <c r="V418"/>
  <c r="Q418"/>
  <c r="P418" s="1"/>
  <c r="O418"/>
  <c r="L418"/>
  <c r="AP417"/>
  <c r="AO417"/>
  <c r="AN417"/>
  <c r="AM417"/>
  <c r="AE417"/>
  <c r="AD417" s="1"/>
  <c r="AC417"/>
  <c r="X417"/>
  <c r="W417" s="1"/>
  <c r="V417"/>
  <c r="Q417"/>
  <c r="P417" s="1"/>
  <c r="O417"/>
  <c r="L417"/>
  <c r="AP416"/>
  <c r="AO416"/>
  <c r="AN416"/>
  <c r="AM416"/>
  <c r="AE416"/>
  <c r="AD416" s="1"/>
  <c r="AC416"/>
  <c r="X416"/>
  <c r="W416" s="1"/>
  <c r="V416"/>
  <c r="Q416"/>
  <c r="P416" s="1"/>
  <c r="O416"/>
  <c r="L416"/>
  <c r="AP415"/>
  <c r="AO415"/>
  <c r="AN415"/>
  <c r="AM415"/>
  <c r="AE415"/>
  <c r="AD415" s="1"/>
  <c r="AC415"/>
  <c r="X415"/>
  <c r="W415" s="1"/>
  <c r="V415"/>
  <c r="Q415"/>
  <c r="P415" s="1"/>
  <c r="O415"/>
  <c r="L415"/>
  <c r="AP414"/>
  <c r="AO414"/>
  <c r="AN414"/>
  <c r="AM414"/>
  <c r="AE414"/>
  <c r="AD414" s="1"/>
  <c r="AC414"/>
  <c r="X414"/>
  <c r="W414" s="1"/>
  <c r="V414"/>
  <c r="Q414"/>
  <c r="P414" s="1"/>
  <c r="O414"/>
  <c r="L414"/>
  <c r="AP413"/>
  <c r="AO413"/>
  <c r="AN413"/>
  <c r="AM413"/>
  <c r="AE413"/>
  <c r="AD413" s="1"/>
  <c r="AC413"/>
  <c r="X413"/>
  <c r="W413" s="1"/>
  <c r="V413"/>
  <c r="Q413"/>
  <c r="P413" s="1"/>
  <c r="O413"/>
  <c r="L413"/>
  <c r="AP412"/>
  <c r="AO412"/>
  <c r="AN412"/>
  <c r="AM412"/>
  <c r="AE412"/>
  <c r="AD412" s="1"/>
  <c r="AC412"/>
  <c r="X412"/>
  <c r="W412" s="1"/>
  <c r="V412"/>
  <c r="Q412"/>
  <c r="P412" s="1"/>
  <c r="O412"/>
  <c r="L412"/>
  <c r="AP411"/>
  <c r="AO411"/>
  <c r="AN411"/>
  <c r="AM411"/>
  <c r="AE411"/>
  <c r="AD411" s="1"/>
  <c r="AC411"/>
  <c r="X411"/>
  <c r="W411" s="1"/>
  <c r="V411"/>
  <c r="Q411"/>
  <c r="P411" s="1"/>
  <c r="O411"/>
  <c r="L411"/>
  <c r="AP410"/>
  <c r="AO410"/>
  <c r="AN410"/>
  <c r="AM410"/>
  <c r="AE410"/>
  <c r="AD410" s="1"/>
  <c r="AC410"/>
  <c r="X410"/>
  <c r="W410" s="1"/>
  <c r="V410"/>
  <c r="Q410"/>
  <c r="P410" s="1"/>
  <c r="O410"/>
  <c r="L410"/>
  <c r="AP409"/>
  <c r="AO409"/>
  <c r="AN409"/>
  <c r="AM409"/>
  <c r="AE409"/>
  <c r="AD409" s="1"/>
  <c r="AC409"/>
  <c r="X409"/>
  <c r="W409" s="1"/>
  <c r="V409"/>
  <c r="Q409"/>
  <c r="P409" s="1"/>
  <c r="O409"/>
  <c r="L409"/>
  <c r="AP408"/>
  <c r="AO408"/>
  <c r="AN408"/>
  <c r="AM408"/>
  <c r="AE408"/>
  <c r="AD408" s="1"/>
  <c r="AC408"/>
  <c r="X408"/>
  <c r="W408" s="1"/>
  <c r="V408"/>
  <c r="Q408"/>
  <c r="P408" s="1"/>
  <c r="O408"/>
  <c r="L408"/>
  <c r="AP407"/>
  <c r="AO407"/>
  <c r="AN407"/>
  <c r="AM407"/>
  <c r="AE407"/>
  <c r="AD407" s="1"/>
  <c r="AC407"/>
  <c r="X407"/>
  <c r="W407" s="1"/>
  <c r="V407"/>
  <c r="Q407"/>
  <c r="P407" s="1"/>
  <c r="O407"/>
  <c r="L407"/>
  <c r="AP406"/>
  <c r="AO406"/>
  <c r="AN406"/>
  <c r="AM406"/>
  <c r="AE406"/>
  <c r="AD406" s="1"/>
  <c r="AC406"/>
  <c r="X406"/>
  <c r="W406" s="1"/>
  <c r="V406"/>
  <c r="Q406"/>
  <c r="P406" s="1"/>
  <c r="O406"/>
  <c r="L406"/>
  <c r="AP405"/>
  <c r="AO405"/>
  <c r="AN405"/>
  <c r="AM405"/>
  <c r="AE405"/>
  <c r="AD405" s="1"/>
  <c r="AC405"/>
  <c r="X405"/>
  <c r="W405" s="1"/>
  <c r="V405"/>
  <c r="Q405"/>
  <c r="P405" s="1"/>
  <c r="O405"/>
  <c r="L405"/>
  <c r="AP404"/>
  <c r="AO404"/>
  <c r="AN404"/>
  <c r="AM404"/>
  <c r="AE404"/>
  <c r="AD404" s="1"/>
  <c r="AC404"/>
  <c r="X404"/>
  <c r="W404" s="1"/>
  <c r="V404"/>
  <c r="Q404"/>
  <c r="P404" s="1"/>
  <c r="O404"/>
  <c r="L404"/>
  <c r="AP403"/>
  <c r="AO403"/>
  <c r="AN403"/>
  <c r="AM403"/>
  <c r="AE403"/>
  <c r="AD403" s="1"/>
  <c r="AC403"/>
  <c r="X403"/>
  <c r="W403" s="1"/>
  <c r="V403"/>
  <c r="Q403"/>
  <c r="P403" s="1"/>
  <c r="O403"/>
  <c r="L403"/>
  <c r="AP402"/>
  <c r="AO402"/>
  <c r="AN402"/>
  <c r="AM402"/>
  <c r="AE402"/>
  <c r="AD402" s="1"/>
  <c r="AC402"/>
  <c r="X402"/>
  <c r="W402" s="1"/>
  <c r="V402"/>
  <c r="Q402"/>
  <c r="P402" s="1"/>
  <c r="O402"/>
  <c r="L402"/>
  <c r="AP401"/>
  <c r="AO401"/>
  <c r="AN401"/>
  <c r="AM401"/>
  <c r="AE401"/>
  <c r="AD401" s="1"/>
  <c r="AC401"/>
  <c r="X401"/>
  <c r="W401" s="1"/>
  <c r="V401"/>
  <c r="Q401"/>
  <c r="P401" s="1"/>
  <c r="O401"/>
  <c r="L401"/>
  <c r="AP400"/>
  <c r="AO400"/>
  <c r="AN400"/>
  <c r="AM400"/>
  <c r="AE400"/>
  <c r="AD400" s="1"/>
  <c r="AC400"/>
  <c r="X400"/>
  <c r="W400" s="1"/>
  <c r="V400"/>
  <c r="Q400"/>
  <c r="P400" s="1"/>
  <c r="O400"/>
  <c r="L400"/>
  <c r="AP399"/>
  <c r="AO399"/>
  <c r="AN399"/>
  <c r="AM399"/>
  <c r="AE399"/>
  <c r="AD399" s="1"/>
  <c r="AC399"/>
  <c r="X399"/>
  <c r="W399" s="1"/>
  <c r="V399"/>
  <c r="Q399"/>
  <c r="P399" s="1"/>
  <c r="O399"/>
  <c r="L399"/>
  <c r="AP398"/>
  <c r="AO398"/>
  <c r="AN398"/>
  <c r="AM398"/>
  <c r="AE398"/>
  <c r="AD398" s="1"/>
  <c r="AC398"/>
  <c r="X398"/>
  <c r="W398" s="1"/>
  <c r="V398"/>
  <c r="Q398"/>
  <c r="P398" s="1"/>
  <c r="O398"/>
  <c r="L398"/>
  <c r="AP397"/>
  <c r="AO397"/>
  <c r="AN397"/>
  <c r="AM397"/>
  <c r="AE397"/>
  <c r="AD397" s="1"/>
  <c r="AC397"/>
  <c r="X397"/>
  <c r="W397" s="1"/>
  <c r="V397"/>
  <c r="Q397"/>
  <c r="P397" s="1"/>
  <c r="O397"/>
  <c r="L397"/>
  <c r="AP396"/>
  <c r="AO396"/>
  <c r="AN396"/>
  <c r="AM396"/>
  <c r="AE396"/>
  <c r="AD396" s="1"/>
  <c r="AC396"/>
  <c r="X396"/>
  <c r="W396" s="1"/>
  <c r="V396"/>
  <c r="Q396"/>
  <c r="P396" s="1"/>
  <c r="O396"/>
  <c r="L396"/>
  <c r="AP395"/>
  <c r="AO395"/>
  <c r="AN395"/>
  <c r="AM395"/>
  <c r="AE395"/>
  <c r="AD395" s="1"/>
  <c r="AC395"/>
  <c r="X395"/>
  <c r="W395" s="1"/>
  <c r="V395"/>
  <c r="Q395"/>
  <c r="P395" s="1"/>
  <c r="O395"/>
  <c r="L395"/>
  <c r="AP394"/>
  <c r="AO394"/>
  <c r="AN394"/>
  <c r="AM394"/>
  <c r="AE394"/>
  <c r="AD394" s="1"/>
  <c r="AC394"/>
  <c r="X394"/>
  <c r="W394" s="1"/>
  <c r="V394"/>
  <c r="Q394"/>
  <c r="P394" s="1"/>
  <c r="O394"/>
  <c r="L394"/>
  <c r="AP393"/>
  <c r="AO393"/>
  <c r="AN393"/>
  <c r="AM393"/>
  <c r="AE393"/>
  <c r="AD393" s="1"/>
  <c r="AC393"/>
  <c r="X393"/>
  <c r="W393" s="1"/>
  <c r="V393"/>
  <c r="Q393"/>
  <c r="P393" s="1"/>
  <c r="O393"/>
  <c r="L393"/>
  <c r="AP392"/>
  <c r="AO392"/>
  <c r="AN392"/>
  <c r="AM392"/>
  <c r="AE392"/>
  <c r="AD392" s="1"/>
  <c r="AC392"/>
  <c r="X392"/>
  <c r="W392" s="1"/>
  <c r="V392"/>
  <c r="Q392"/>
  <c r="P392" s="1"/>
  <c r="O392"/>
  <c r="L392"/>
  <c r="AP391"/>
  <c r="AO391"/>
  <c r="AN391"/>
  <c r="AM391"/>
  <c r="AE391"/>
  <c r="AD391" s="1"/>
  <c r="AC391"/>
  <c r="X391"/>
  <c r="W391" s="1"/>
  <c r="V391"/>
  <c r="Q391"/>
  <c r="P391" s="1"/>
  <c r="O391"/>
  <c r="L391"/>
  <c r="AP390"/>
  <c r="AO390"/>
  <c r="AN390"/>
  <c r="AM390"/>
  <c r="AE390"/>
  <c r="AD390" s="1"/>
  <c r="AC390"/>
  <c r="X390"/>
  <c r="W390" s="1"/>
  <c r="V390"/>
  <c r="Q390"/>
  <c r="P390" s="1"/>
  <c r="O390"/>
  <c r="L390"/>
  <c r="AP389"/>
  <c r="AO389"/>
  <c r="AN389"/>
  <c r="AM389"/>
  <c r="AE389"/>
  <c r="AD389" s="1"/>
  <c r="AC389"/>
  <c r="X389"/>
  <c r="W389" s="1"/>
  <c r="V389"/>
  <c r="Q389"/>
  <c r="P389" s="1"/>
  <c r="O389"/>
  <c r="L389"/>
  <c r="AP388"/>
  <c r="AO388"/>
  <c r="AN388"/>
  <c r="AM388"/>
  <c r="AE388"/>
  <c r="AD388" s="1"/>
  <c r="AC388"/>
  <c r="X388"/>
  <c r="W388" s="1"/>
  <c r="V388"/>
  <c r="Q388"/>
  <c r="P388" s="1"/>
  <c r="O388"/>
  <c r="L388"/>
  <c r="AP387"/>
  <c r="AO387"/>
  <c r="AN387"/>
  <c r="AM387"/>
  <c r="AE387"/>
  <c r="AD387" s="1"/>
  <c r="AC387"/>
  <c r="X387"/>
  <c r="W387" s="1"/>
  <c r="V387"/>
  <c r="Q387"/>
  <c r="P387" s="1"/>
  <c r="O387"/>
  <c r="L387"/>
  <c r="AP386"/>
  <c r="AO386"/>
  <c r="AN386"/>
  <c r="AM386"/>
  <c r="AE386"/>
  <c r="AD386" s="1"/>
  <c r="AC386"/>
  <c r="X386"/>
  <c r="W386" s="1"/>
  <c r="V386"/>
  <c r="Q386"/>
  <c r="P386" s="1"/>
  <c r="O386"/>
  <c r="L386"/>
  <c r="AP385"/>
  <c r="AO385"/>
  <c r="AN385"/>
  <c r="AM385"/>
  <c r="AE385"/>
  <c r="AD385" s="1"/>
  <c r="AC385"/>
  <c r="X385"/>
  <c r="W385" s="1"/>
  <c r="V385"/>
  <c r="Q385"/>
  <c r="P385" s="1"/>
  <c r="O385"/>
  <c r="L385"/>
  <c r="AP384"/>
  <c r="AO384"/>
  <c r="AN384"/>
  <c r="AM384"/>
  <c r="AE384"/>
  <c r="AD384" s="1"/>
  <c r="AC384"/>
  <c r="X384"/>
  <c r="W384" s="1"/>
  <c r="V384"/>
  <c r="Q384"/>
  <c r="P384" s="1"/>
  <c r="R384" s="1"/>
  <c r="S384" s="1"/>
  <c r="O384"/>
  <c r="L384"/>
  <c r="AP383"/>
  <c r="AO383"/>
  <c r="AN383"/>
  <c r="AM383"/>
  <c r="AE383"/>
  <c r="AD383" s="1"/>
  <c r="AC383"/>
  <c r="X383"/>
  <c r="W383" s="1"/>
  <c r="V383"/>
  <c r="Q383"/>
  <c r="P383" s="1"/>
  <c r="O383"/>
  <c r="L383"/>
  <c r="AP376"/>
  <c r="AO376"/>
  <c r="AN376"/>
  <c r="AM376"/>
  <c r="AE376"/>
  <c r="AD376" s="1"/>
  <c r="AC376"/>
  <c r="X376"/>
  <c r="W376" s="1"/>
  <c r="V376"/>
  <c r="Q376"/>
  <c r="P376" s="1"/>
  <c r="O376"/>
  <c r="L376"/>
  <c r="AP375"/>
  <c r="AO375"/>
  <c r="AN375"/>
  <c r="AM375"/>
  <c r="AE375"/>
  <c r="AD375" s="1"/>
  <c r="AC375"/>
  <c r="X375"/>
  <c r="W375" s="1"/>
  <c r="V375"/>
  <c r="Q375"/>
  <c r="P375" s="1"/>
  <c r="O375"/>
  <c r="L375"/>
  <c r="AP374"/>
  <c r="AO374"/>
  <c r="AN374"/>
  <c r="AM374"/>
  <c r="AE374"/>
  <c r="AD374" s="1"/>
  <c r="AC374"/>
  <c r="X374"/>
  <c r="W374" s="1"/>
  <c r="V374"/>
  <c r="Q374"/>
  <c r="P374" s="1"/>
  <c r="O374"/>
  <c r="L374"/>
  <c r="AP373"/>
  <c r="AO373"/>
  <c r="AN373"/>
  <c r="AM373"/>
  <c r="AE373"/>
  <c r="AD373" s="1"/>
  <c r="AC373"/>
  <c r="X373"/>
  <c r="W373" s="1"/>
  <c r="V373"/>
  <c r="Q373"/>
  <c r="P373" s="1"/>
  <c r="O373"/>
  <c r="L373"/>
  <c r="AP372"/>
  <c r="AO372"/>
  <c r="AN372"/>
  <c r="AM372"/>
  <c r="AE372"/>
  <c r="AD372" s="1"/>
  <c r="AC372"/>
  <c r="X372"/>
  <c r="W372" s="1"/>
  <c r="V372"/>
  <c r="Q372"/>
  <c r="P372" s="1"/>
  <c r="O372"/>
  <c r="L372"/>
  <c r="AP371"/>
  <c r="AO371"/>
  <c r="AN371"/>
  <c r="AM371"/>
  <c r="AE371"/>
  <c r="AD371" s="1"/>
  <c r="AC371"/>
  <c r="X371"/>
  <c r="W371" s="1"/>
  <c r="V371"/>
  <c r="Q371"/>
  <c r="P371" s="1"/>
  <c r="O371"/>
  <c r="L371"/>
  <c r="AP370"/>
  <c r="AO370"/>
  <c r="AN370"/>
  <c r="AM370"/>
  <c r="AE370"/>
  <c r="AD370" s="1"/>
  <c r="AC370"/>
  <c r="X370"/>
  <c r="W370" s="1"/>
  <c r="V370"/>
  <c r="Q370"/>
  <c r="P370" s="1"/>
  <c r="O370"/>
  <c r="L370"/>
  <c r="AP369"/>
  <c r="AO369"/>
  <c r="AN369"/>
  <c r="AM369"/>
  <c r="AE369"/>
  <c r="AD369" s="1"/>
  <c r="AC369"/>
  <c r="X369"/>
  <c r="W369" s="1"/>
  <c r="V369"/>
  <c r="Q369"/>
  <c r="P369" s="1"/>
  <c r="O369"/>
  <c r="L369"/>
  <c r="AP368"/>
  <c r="AO368"/>
  <c r="AN368"/>
  <c r="AM368"/>
  <c r="AE368"/>
  <c r="AD368" s="1"/>
  <c r="AC368"/>
  <c r="X368"/>
  <c r="W368" s="1"/>
  <c r="V368"/>
  <c r="Q368"/>
  <c r="P368" s="1"/>
  <c r="O368"/>
  <c r="L368"/>
  <c r="AP367"/>
  <c r="AO367"/>
  <c r="AN367"/>
  <c r="AM367"/>
  <c r="AE367"/>
  <c r="AD367" s="1"/>
  <c r="AC367"/>
  <c r="X367"/>
  <c r="W367" s="1"/>
  <c r="V367"/>
  <c r="Q367"/>
  <c r="P367" s="1"/>
  <c r="O367"/>
  <c r="L367"/>
  <c r="AP366"/>
  <c r="AO366"/>
  <c r="AN366"/>
  <c r="AM366"/>
  <c r="AE366"/>
  <c r="AD366" s="1"/>
  <c r="AC366"/>
  <c r="X366"/>
  <c r="W366" s="1"/>
  <c r="V366"/>
  <c r="Q366"/>
  <c r="P366" s="1"/>
  <c r="O366"/>
  <c r="L366"/>
  <c r="AP365"/>
  <c r="AO365"/>
  <c r="AN365"/>
  <c r="AM365"/>
  <c r="AE365"/>
  <c r="AD365" s="1"/>
  <c r="AC365"/>
  <c r="X365"/>
  <c r="W365" s="1"/>
  <c r="V365"/>
  <c r="Q365"/>
  <c r="P365" s="1"/>
  <c r="O365"/>
  <c r="L365"/>
  <c r="AP364"/>
  <c r="AO364"/>
  <c r="AN364"/>
  <c r="AM364"/>
  <c r="AE364"/>
  <c r="AD364" s="1"/>
  <c r="AC364"/>
  <c r="X364"/>
  <c r="W364" s="1"/>
  <c r="V364"/>
  <c r="Q364"/>
  <c r="P364" s="1"/>
  <c r="O364"/>
  <c r="L364"/>
  <c r="AP363"/>
  <c r="AO363"/>
  <c r="AN363"/>
  <c r="AM363"/>
  <c r="AE363"/>
  <c r="AD363" s="1"/>
  <c r="AC363"/>
  <c r="X363"/>
  <c r="W363" s="1"/>
  <c r="V363"/>
  <c r="Q363"/>
  <c r="P363" s="1"/>
  <c r="O363"/>
  <c r="L363"/>
  <c r="AP362"/>
  <c r="AO362"/>
  <c r="AN362"/>
  <c r="AM362"/>
  <c r="AE362"/>
  <c r="AD362" s="1"/>
  <c r="AC362"/>
  <c r="X362"/>
  <c r="W362" s="1"/>
  <c r="V362"/>
  <c r="Q362"/>
  <c r="P362" s="1"/>
  <c r="O362"/>
  <c r="L362"/>
  <c r="AP361"/>
  <c r="AO361"/>
  <c r="AN361"/>
  <c r="AM361"/>
  <c r="AE361"/>
  <c r="AD361" s="1"/>
  <c r="AC361"/>
  <c r="X361"/>
  <c r="W361" s="1"/>
  <c r="V361"/>
  <c r="Q361"/>
  <c r="P361" s="1"/>
  <c r="O361"/>
  <c r="L361"/>
  <c r="AP360"/>
  <c r="AO360"/>
  <c r="AN360"/>
  <c r="AM360"/>
  <c r="AE360"/>
  <c r="AD360" s="1"/>
  <c r="AC360"/>
  <c r="X360"/>
  <c r="W360" s="1"/>
  <c r="V360"/>
  <c r="Q360"/>
  <c r="P360" s="1"/>
  <c r="O360"/>
  <c r="L360"/>
  <c r="AP359"/>
  <c r="AO359"/>
  <c r="AN359"/>
  <c r="AM359"/>
  <c r="AE359"/>
  <c r="AD359" s="1"/>
  <c r="AC359"/>
  <c r="X359"/>
  <c r="W359" s="1"/>
  <c r="V359"/>
  <c r="Q359"/>
  <c r="P359" s="1"/>
  <c r="O359"/>
  <c r="L359"/>
  <c r="AP358"/>
  <c r="AO358"/>
  <c r="AN358"/>
  <c r="AM358"/>
  <c r="AE358"/>
  <c r="AD358" s="1"/>
  <c r="AC358"/>
  <c r="X358"/>
  <c r="W358" s="1"/>
  <c r="V358"/>
  <c r="Q358"/>
  <c r="P358" s="1"/>
  <c r="O358"/>
  <c r="L358"/>
  <c r="AP357"/>
  <c r="AO357"/>
  <c r="AN357"/>
  <c r="AM357"/>
  <c r="AE357"/>
  <c r="AD357" s="1"/>
  <c r="AC357"/>
  <c r="X357"/>
  <c r="W357" s="1"/>
  <c r="V357"/>
  <c r="Q357"/>
  <c r="P357" s="1"/>
  <c r="O357"/>
  <c r="L357"/>
  <c r="AP356"/>
  <c r="AO356"/>
  <c r="AN356"/>
  <c r="AM356"/>
  <c r="AE356"/>
  <c r="AD356" s="1"/>
  <c r="AC356"/>
  <c r="X356"/>
  <c r="W356" s="1"/>
  <c r="V356"/>
  <c r="Q356"/>
  <c r="P356" s="1"/>
  <c r="O356"/>
  <c r="L356"/>
  <c r="AP355"/>
  <c r="AO355"/>
  <c r="AN355"/>
  <c r="AM355"/>
  <c r="AE355"/>
  <c r="AD355" s="1"/>
  <c r="AC355"/>
  <c r="X355"/>
  <c r="W355" s="1"/>
  <c r="V355"/>
  <c r="Q355"/>
  <c r="P355" s="1"/>
  <c r="O355"/>
  <c r="L355"/>
  <c r="AP354"/>
  <c r="AO354"/>
  <c r="AN354"/>
  <c r="AM354"/>
  <c r="AE354"/>
  <c r="AD354" s="1"/>
  <c r="AC354"/>
  <c r="X354"/>
  <c r="W354" s="1"/>
  <c r="V354"/>
  <c r="Q354"/>
  <c r="P354" s="1"/>
  <c r="O354"/>
  <c r="L354"/>
  <c r="AP353"/>
  <c r="AO353"/>
  <c r="AN353"/>
  <c r="AM353"/>
  <c r="AE353"/>
  <c r="AD353" s="1"/>
  <c r="AC353"/>
  <c r="X353"/>
  <c r="W353" s="1"/>
  <c r="V353"/>
  <c r="Q353"/>
  <c r="P353" s="1"/>
  <c r="O353"/>
  <c r="L353"/>
  <c r="AP352"/>
  <c r="AO352"/>
  <c r="AN352"/>
  <c r="AM352"/>
  <c r="AE352"/>
  <c r="AD352" s="1"/>
  <c r="AC352"/>
  <c r="X352"/>
  <c r="W352" s="1"/>
  <c r="V352"/>
  <c r="Q352"/>
  <c r="P352" s="1"/>
  <c r="O352"/>
  <c r="L352"/>
  <c r="AP351"/>
  <c r="AO351"/>
  <c r="AN351"/>
  <c r="AM351"/>
  <c r="AE351"/>
  <c r="AD351" s="1"/>
  <c r="AC351"/>
  <c r="X351"/>
  <c r="W351" s="1"/>
  <c r="V351"/>
  <c r="Q351"/>
  <c r="P351" s="1"/>
  <c r="O351"/>
  <c r="L351"/>
  <c r="AP350"/>
  <c r="AO350"/>
  <c r="AN350"/>
  <c r="AM350"/>
  <c r="AE350"/>
  <c r="AD350" s="1"/>
  <c r="AC350"/>
  <c r="X350"/>
  <c r="W350" s="1"/>
  <c r="V350"/>
  <c r="Q350"/>
  <c r="P350" s="1"/>
  <c r="O350"/>
  <c r="L350"/>
  <c r="AP349"/>
  <c r="AO349"/>
  <c r="AN349"/>
  <c r="AM349"/>
  <c r="AE349"/>
  <c r="AD349" s="1"/>
  <c r="AC349"/>
  <c r="X349"/>
  <c r="W349" s="1"/>
  <c r="V349"/>
  <c r="Q349"/>
  <c r="P349" s="1"/>
  <c r="O349"/>
  <c r="L349"/>
  <c r="AP348"/>
  <c r="AO348"/>
  <c r="AN348"/>
  <c r="AM348"/>
  <c r="AE348"/>
  <c r="AD348" s="1"/>
  <c r="AC348"/>
  <c r="X348"/>
  <c r="W348" s="1"/>
  <c r="V348"/>
  <c r="Q348"/>
  <c r="P348" s="1"/>
  <c r="O348"/>
  <c r="L348"/>
  <c r="AP347"/>
  <c r="AO347"/>
  <c r="AN347"/>
  <c r="AM347"/>
  <c r="AE347"/>
  <c r="AD347" s="1"/>
  <c r="AC347"/>
  <c r="X347"/>
  <c r="W347" s="1"/>
  <c r="V347"/>
  <c r="Q347"/>
  <c r="P347" s="1"/>
  <c r="O347"/>
  <c r="L347"/>
  <c r="AP346"/>
  <c r="AO346"/>
  <c r="AN346"/>
  <c r="AM346"/>
  <c r="AE346"/>
  <c r="AD346" s="1"/>
  <c r="AC346"/>
  <c r="X346"/>
  <c r="W346" s="1"/>
  <c r="V346"/>
  <c r="Q346"/>
  <c r="P346" s="1"/>
  <c r="O346"/>
  <c r="L346"/>
  <c r="AP345"/>
  <c r="AO345"/>
  <c r="AN345"/>
  <c r="AM345"/>
  <c r="AE345"/>
  <c r="AD345" s="1"/>
  <c r="AC345"/>
  <c r="X345"/>
  <c r="W345" s="1"/>
  <c r="V345"/>
  <c r="Q345"/>
  <c r="P345" s="1"/>
  <c r="O345"/>
  <c r="L345"/>
  <c r="AP344"/>
  <c r="AO344"/>
  <c r="AN344"/>
  <c r="AM344"/>
  <c r="AE344"/>
  <c r="AD344" s="1"/>
  <c r="AC344"/>
  <c r="X344"/>
  <c r="W344" s="1"/>
  <c r="V344"/>
  <c r="Q344"/>
  <c r="P344" s="1"/>
  <c r="O344"/>
  <c r="L344"/>
  <c r="AP343"/>
  <c r="AO343"/>
  <c r="AN343"/>
  <c r="AM343"/>
  <c r="AE343"/>
  <c r="AD343" s="1"/>
  <c r="AC343"/>
  <c r="X343"/>
  <c r="W343" s="1"/>
  <c r="V343"/>
  <c r="Q343"/>
  <c r="P343" s="1"/>
  <c r="O343"/>
  <c r="L343"/>
  <c r="AP342"/>
  <c r="AO342"/>
  <c r="AN342"/>
  <c r="AM342"/>
  <c r="AE342"/>
  <c r="AD342" s="1"/>
  <c r="AC342"/>
  <c r="X342"/>
  <c r="W342" s="1"/>
  <c r="V342"/>
  <c r="Q342"/>
  <c r="P342" s="1"/>
  <c r="O342"/>
  <c r="L342"/>
  <c r="AP341"/>
  <c r="AO341"/>
  <c r="AN341"/>
  <c r="AM341"/>
  <c r="AE341"/>
  <c r="AD341" s="1"/>
  <c r="AC341"/>
  <c r="X341"/>
  <c r="W341" s="1"/>
  <c r="V341"/>
  <c r="Q341"/>
  <c r="P341" s="1"/>
  <c r="O341"/>
  <c r="L341"/>
  <c r="AP334"/>
  <c r="AO334"/>
  <c r="AN334"/>
  <c r="AM334"/>
  <c r="AE334"/>
  <c r="AD334" s="1"/>
  <c r="AC334"/>
  <c r="X334"/>
  <c r="W334" s="1"/>
  <c r="V334"/>
  <c r="Q334"/>
  <c r="P334" s="1"/>
  <c r="O334"/>
  <c r="L334"/>
  <c r="AP333"/>
  <c r="AO333"/>
  <c r="AN333"/>
  <c r="AM333"/>
  <c r="AE333"/>
  <c r="AD333" s="1"/>
  <c r="AC333"/>
  <c r="X333"/>
  <c r="W333" s="1"/>
  <c r="V333"/>
  <c r="Q333"/>
  <c r="P333" s="1"/>
  <c r="O333"/>
  <c r="L333"/>
  <c r="AP332"/>
  <c r="AO332"/>
  <c r="AN332"/>
  <c r="AM332"/>
  <c r="AE332"/>
  <c r="AD332" s="1"/>
  <c r="AC332"/>
  <c r="X332"/>
  <c r="W332" s="1"/>
  <c r="V332"/>
  <c r="Q332"/>
  <c r="P332" s="1"/>
  <c r="O332"/>
  <c r="L332"/>
  <c r="AP331"/>
  <c r="AO331"/>
  <c r="AN331"/>
  <c r="AM331"/>
  <c r="AE331"/>
  <c r="AD331" s="1"/>
  <c r="AC331"/>
  <c r="X331"/>
  <c r="W331" s="1"/>
  <c r="V331"/>
  <c r="Q331"/>
  <c r="P331" s="1"/>
  <c r="O331"/>
  <c r="L331"/>
  <c r="AP330"/>
  <c r="AO330"/>
  <c r="AN330"/>
  <c r="AM330"/>
  <c r="AE330"/>
  <c r="AD330" s="1"/>
  <c r="AC330"/>
  <c r="X330"/>
  <c r="W330" s="1"/>
  <c r="V330"/>
  <c r="Q330"/>
  <c r="P330" s="1"/>
  <c r="O330"/>
  <c r="L330"/>
  <c r="AP329"/>
  <c r="AO329"/>
  <c r="AN329"/>
  <c r="AM329"/>
  <c r="AE329"/>
  <c r="AD329" s="1"/>
  <c r="AC329"/>
  <c r="X329"/>
  <c r="W329" s="1"/>
  <c r="V329"/>
  <c r="Q329"/>
  <c r="P329" s="1"/>
  <c r="O329"/>
  <c r="L329"/>
  <c r="AP328"/>
  <c r="AO328"/>
  <c r="AN328"/>
  <c r="AM328"/>
  <c r="AE328"/>
  <c r="AD328" s="1"/>
  <c r="AC328"/>
  <c r="X328"/>
  <c r="W328" s="1"/>
  <c r="V328"/>
  <c r="Q328"/>
  <c r="P328" s="1"/>
  <c r="O328"/>
  <c r="L328"/>
  <c r="AP327"/>
  <c r="AO327"/>
  <c r="AN327"/>
  <c r="AM327"/>
  <c r="AE327"/>
  <c r="AD327" s="1"/>
  <c r="AC327"/>
  <c r="X327"/>
  <c r="W327" s="1"/>
  <c r="V327"/>
  <c r="Q327"/>
  <c r="P327" s="1"/>
  <c r="O327"/>
  <c r="L327"/>
  <c r="AP326"/>
  <c r="AO326"/>
  <c r="AN326"/>
  <c r="AM326"/>
  <c r="AE326"/>
  <c r="AD326" s="1"/>
  <c r="AC326"/>
  <c r="X326"/>
  <c r="W326" s="1"/>
  <c r="V326"/>
  <c r="Q326"/>
  <c r="P326" s="1"/>
  <c r="O326"/>
  <c r="L326"/>
  <c r="AP325"/>
  <c r="AO325"/>
  <c r="AN325"/>
  <c r="AM325"/>
  <c r="AE325"/>
  <c r="AD325" s="1"/>
  <c r="AC325"/>
  <c r="X325"/>
  <c r="W325" s="1"/>
  <c r="V325"/>
  <c r="Q325"/>
  <c r="P325" s="1"/>
  <c r="O325"/>
  <c r="L325"/>
  <c r="AP324"/>
  <c r="AO324"/>
  <c r="AN324"/>
  <c r="AM324"/>
  <c r="AE324"/>
  <c r="AD324" s="1"/>
  <c r="AC324"/>
  <c r="X324"/>
  <c r="W324" s="1"/>
  <c r="V324"/>
  <c r="Q324"/>
  <c r="P324" s="1"/>
  <c r="O324"/>
  <c r="L324"/>
  <c r="AP323"/>
  <c r="AO323"/>
  <c r="AN323"/>
  <c r="AM323"/>
  <c r="AE323"/>
  <c r="AD323" s="1"/>
  <c r="AC323"/>
  <c r="X323"/>
  <c r="W323" s="1"/>
  <c r="V323"/>
  <c r="Q323"/>
  <c r="P323" s="1"/>
  <c r="O323"/>
  <c r="L323"/>
  <c r="AP322"/>
  <c r="AO322"/>
  <c r="AN322"/>
  <c r="AM322"/>
  <c r="AE322"/>
  <c r="AD322" s="1"/>
  <c r="AC322"/>
  <c r="X322"/>
  <c r="W322" s="1"/>
  <c r="V322"/>
  <c r="Q322"/>
  <c r="P322" s="1"/>
  <c r="O322"/>
  <c r="L322"/>
  <c r="AP321"/>
  <c r="AO321"/>
  <c r="AN321"/>
  <c r="AM321"/>
  <c r="AE321"/>
  <c r="AD321" s="1"/>
  <c r="AC321"/>
  <c r="X321"/>
  <c r="W321" s="1"/>
  <c r="V321"/>
  <c r="Q321"/>
  <c r="P321" s="1"/>
  <c r="O321"/>
  <c r="L321"/>
  <c r="AP320"/>
  <c r="AO320"/>
  <c r="AN320"/>
  <c r="AM320"/>
  <c r="AE320"/>
  <c r="AD320" s="1"/>
  <c r="AC320"/>
  <c r="X320"/>
  <c r="W320" s="1"/>
  <c r="V320"/>
  <c r="Q320"/>
  <c r="P320" s="1"/>
  <c r="O320"/>
  <c r="L320"/>
  <c r="AP319"/>
  <c r="AO319"/>
  <c r="AN319"/>
  <c r="AM319"/>
  <c r="AE319"/>
  <c r="AD319" s="1"/>
  <c r="AC319"/>
  <c r="X319"/>
  <c r="W319" s="1"/>
  <c r="V319"/>
  <c r="Q319"/>
  <c r="P319" s="1"/>
  <c r="O319"/>
  <c r="L319"/>
  <c r="AP318"/>
  <c r="AO318"/>
  <c r="AN318"/>
  <c r="AM318"/>
  <c r="AE318"/>
  <c r="AD318" s="1"/>
  <c r="AC318"/>
  <c r="X318"/>
  <c r="W318" s="1"/>
  <c r="V318"/>
  <c r="Q318"/>
  <c r="P318" s="1"/>
  <c r="O318"/>
  <c r="L318"/>
  <c r="AP317"/>
  <c r="AO317"/>
  <c r="AN317"/>
  <c r="AM317"/>
  <c r="AE317"/>
  <c r="AD317" s="1"/>
  <c r="AC317"/>
  <c r="X317"/>
  <c r="W317" s="1"/>
  <c r="V317"/>
  <c r="Q317"/>
  <c r="P317" s="1"/>
  <c r="O317"/>
  <c r="L317"/>
  <c r="AP316"/>
  <c r="AO316"/>
  <c r="AN316"/>
  <c r="AM316"/>
  <c r="AE316"/>
  <c r="AD316" s="1"/>
  <c r="AC316"/>
  <c r="X316"/>
  <c r="W316" s="1"/>
  <c r="V316"/>
  <c r="Q316"/>
  <c r="P316" s="1"/>
  <c r="O316"/>
  <c r="L316"/>
  <c r="AP315"/>
  <c r="AO315"/>
  <c r="AN315"/>
  <c r="AM315"/>
  <c r="AE315"/>
  <c r="AD315" s="1"/>
  <c r="AC315"/>
  <c r="X315"/>
  <c r="W315" s="1"/>
  <c r="V315"/>
  <c r="Q315"/>
  <c r="P315" s="1"/>
  <c r="O315"/>
  <c r="L315"/>
  <c r="AP314"/>
  <c r="AO314"/>
  <c r="AN314"/>
  <c r="AM314"/>
  <c r="AE314"/>
  <c r="AD314" s="1"/>
  <c r="AC314"/>
  <c r="X314"/>
  <c r="W314" s="1"/>
  <c r="V314"/>
  <c r="Q314"/>
  <c r="P314" s="1"/>
  <c r="O314"/>
  <c r="L314"/>
  <c r="AP313"/>
  <c r="AO313"/>
  <c r="AN313"/>
  <c r="AM313"/>
  <c r="AE313"/>
  <c r="AD313" s="1"/>
  <c r="AC313"/>
  <c r="X313"/>
  <c r="W313" s="1"/>
  <c r="V313"/>
  <c r="Q313"/>
  <c r="P313" s="1"/>
  <c r="O313"/>
  <c r="L313"/>
  <c r="AP312"/>
  <c r="AO312"/>
  <c r="AN312"/>
  <c r="AM312"/>
  <c r="AE312"/>
  <c r="AD312" s="1"/>
  <c r="AC312"/>
  <c r="X312"/>
  <c r="W312" s="1"/>
  <c r="V312"/>
  <c r="Q312"/>
  <c r="P312" s="1"/>
  <c r="O312"/>
  <c r="L312"/>
  <c r="AP311"/>
  <c r="AO311"/>
  <c r="AN311"/>
  <c r="AM311"/>
  <c r="AE311"/>
  <c r="AD311" s="1"/>
  <c r="AC311"/>
  <c r="X311"/>
  <c r="W311" s="1"/>
  <c r="V311"/>
  <c r="Q311"/>
  <c r="P311" s="1"/>
  <c r="O311"/>
  <c r="L311"/>
  <c r="AP310"/>
  <c r="AO310"/>
  <c r="AN310"/>
  <c r="AM310"/>
  <c r="AE310"/>
  <c r="AD310" s="1"/>
  <c r="AC310"/>
  <c r="X310"/>
  <c r="W310" s="1"/>
  <c r="V310"/>
  <c r="Q310"/>
  <c r="P310" s="1"/>
  <c r="O310"/>
  <c r="L310"/>
  <c r="AP309"/>
  <c r="AO309"/>
  <c r="AN309"/>
  <c r="AM309"/>
  <c r="AE309"/>
  <c r="AD309" s="1"/>
  <c r="AC309"/>
  <c r="X309"/>
  <c r="W309" s="1"/>
  <c r="V309"/>
  <c r="Q309"/>
  <c r="P309" s="1"/>
  <c r="O309"/>
  <c r="L309"/>
  <c r="AP308"/>
  <c r="AO308"/>
  <c r="AN308"/>
  <c r="AM308"/>
  <c r="AE308"/>
  <c r="AD308" s="1"/>
  <c r="AC308"/>
  <c r="X308"/>
  <c r="W308" s="1"/>
  <c r="V308"/>
  <c r="Q308"/>
  <c r="P308" s="1"/>
  <c r="O308"/>
  <c r="L308"/>
  <c r="AP307"/>
  <c r="AO307"/>
  <c r="AN307"/>
  <c r="AM307"/>
  <c r="AE307"/>
  <c r="AD307" s="1"/>
  <c r="AC307"/>
  <c r="X307"/>
  <c r="W307" s="1"/>
  <c r="V307"/>
  <c r="Q307"/>
  <c r="P307" s="1"/>
  <c r="O307"/>
  <c r="L307"/>
  <c r="AP306"/>
  <c r="AO306"/>
  <c r="AN306"/>
  <c r="AM306"/>
  <c r="AE306"/>
  <c r="AD306" s="1"/>
  <c r="AC306"/>
  <c r="X306"/>
  <c r="W306" s="1"/>
  <c r="V306"/>
  <c r="Q306"/>
  <c r="P306" s="1"/>
  <c r="O306"/>
  <c r="L306"/>
  <c r="AP305"/>
  <c r="AO305"/>
  <c r="AN305"/>
  <c r="AM305"/>
  <c r="AE305"/>
  <c r="AD305" s="1"/>
  <c r="AC305"/>
  <c r="X305"/>
  <c r="W305" s="1"/>
  <c r="V305"/>
  <c r="Q305"/>
  <c r="P305" s="1"/>
  <c r="O305"/>
  <c r="L305"/>
  <c r="AP304"/>
  <c r="AO304"/>
  <c r="AN304"/>
  <c r="AM304"/>
  <c r="AE304"/>
  <c r="AD304" s="1"/>
  <c r="AC304"/>
  <c r="X304"/>
  <c r="W304" s="1"/>
  <c r="V304"/>
  <c r="Q304"/>
  <c r="P304" s="1"/>
  <c r="O304"/>
  <c r="L304"/>
  <c r="AP303"/>
  <c r="AO303"/>
  <c r="AN303"/>
  <c r="AM303"/>
  <c r="AE303"/>
  <c r="AD303" s="1"/>
  <c r="AC303"/>
  <c r="X303"/>
  <c r="W303" s="1"/>
  <c r="V303"/>
  <c r="Q303"/>
  <c r="P303" s="1"/>
  <c r="O303"/>
  <c r="L303"/>
  <c r="AP302"/>
  <c r="AO302"/>
  <c r="AN302"/>
  <c r="AM302"/>
  <c r="AE302"/>
  <c r="AD302" s="1"/>
  <c r="AC302"/>
  <c r="X302"/>
  <c r="W302" s="1"/>
  <c r="V302"/>
  <c r="Q302"/>
  <c r="P302" s="1"/>
  <c r="O302"/>
  <c r="L302"/>
  <c r="AP301"/>
  <c r="AO301"/>
  <c r="AN301"/>
  <c r="AM301"/>
  <c r="AE301"/>
  <c r="AD301" s="1"/>
  <c r="AC301"/>
  <c r="X301"/>
  <c r="W301" s="1"/>
  <c r="V301"/>
  <c r="Q301"/>
  <c r="P301" s="1"/>
  <c r="O301"/>
  <c r="L301"/>
  <c r="AP300"/>
  <c r="AO300"/>
  <c r="AN300"/>
  <c r="AM300"/>
  <c r="AE300"/>
  <c r="AD300" s="1"/>
  <c r="AC300"/>
  <c r="X300"/>
  <c r="W300" s="1"/>
  <c r="V300"/>
  <c r="Q300"/>
  <c r="P300" s="1"/>
  <c r="O300"/>
  <c r="L300"/>
  <c r="AP299"/>
  <c r="AO299"/>
  <c r="AN299"/>
  <c r="AM299"/>
  <c r="AE299"/>
  <c r="AD299" s="1"/>
  <c r="AC299"/>
  <c r="X299"/>
  <c r="W299" s="1"/>
  <c r="V299"/>
  <c r="Q299"/>
  <c r="P299" s="1"/>
  <c r="O299"/>
  <c r="L299"/>
  <c r="AP292"/>
  <c r="AO292"/>
  <c r="AN292"/>
  <c r="AM292"/>
  <c r="AE292"/>
  <c r="AD292" s="1"/>
  <c r="AC292"/>
  <c r="X292"/>
  <c r="W292" s="1"/>
  <c r="V292"/>
  <c r="Q292"/>
  <c r="P292" s="1"/>
  <c r="O292"/>
  <c r="L292"/>
  <c r="AP291"/>
  <c r="AO291"/>
  <c r="AN291"/>
  <c r="AM291"/>
  <c r="AE291"/>
  <c r="AD291" s="1"/>
  <c r="AC291"/>
  <c r="X291"/>
  <c r="W291" s="1"/>
  <c r="V291"/>
  <c r="Q291"/>
  <c r="P291" s="1"/>
  <c r="O291"/>
  <c r="L291"/>
  <c r="AP290"/>
  <c r="AO290"/>
  <c r="AN290"/>
  <c r="AM290"/>
  <c r="AE290"/>
  <c r="AD290" s="1"/>
  <c r="AC290"/>
  <c r="X290"/>
  <c r="W290" s="1"/>
  <c r="V290"/>
  <c r="Q290"/>
  <c r="P290" s="1"/>
  <c r="O290"/>
  <c r="L290"/>
  <c r="AP289"/>
  <c r="AO289"/>
  <c r="AN289"/>
  <c r="AM289"/>
  <c r="AE289"/>
  <c r="AD289" s="1"/>
  <c r="AC289"/>
  <c r="X289"/>
  <c r="W289" s="1"/>
  <c r="V289"/>
  <c r="Q289"/>
  <c r="P289" s="1"/>
  <c r="O289"/>
  <c r="L289"/>
  <c r="AP288"/>
  <c r="AO288"/>
  <c r="AN288"/>
  <c r="AM288"/>
  <c r="AE288"/>
  <c r="AD288" s="1"/>
  <c r="AC288"/>
  <c r="X288"/>
  <c r="W288" s="1"/>
  <c r="V288"/>
  <c r="Q288"/>
  <c r="P288" s="1"/>
  <c r="O288"/>
  <c r="L288"/>
  <c r="AP287"/>
  <c r="AO287"/>
  <c r="AN287"/>
  <c r="AM287"/>
  <c r="AE287"/>
  <c r="AD287" s="1"/>
  <c r="AC287"/>
  <c r="X287"/>
  <c r="W287" s="1"/>
  <c r="V287"/>
  <c r="Q287"/>
  <c r="P287" s="1"/>
  <c r="O287"/>
  <c r="L287"/>
  <c r="AP286"/>
  <c r="AO286"/>
  <c r="AN286"/>
  <c r="AM286"/>
  <c r="AE286"/>
  <c r="AD286" s="1"/>
  <c r="AC286"/>
  <c r="X286"/>
  <c r="W286" s="1"/>
  <c r="V286"/>
  <c r="Q286"/>
  <c r="P286" s="1"/>
  <c r="O286"/>
  <c r="L286"/>
  <c r="AP285"/>
  <c r="AO285"/>
  <c r="AN285"/>
  <c r="AM285"/>
  <c r="AE285"/>
  <c r="AD285" s="1"/>
  <c r="AC285"/>
  <c r="X285"/>
  <c r="W285" s="1"/>
  <c r="V285"/>
  <c r="Q285"/>
  <c r="P285" s="1"/>
  <c r="O285"/>
  <c r="L285"/>
  <c r="AP284"/>
  <c r="AO284"/>
  <c r="AN284"/>
  <c r="AM284"/>
  <c r="AE284"/>
  <c r="AD284" s="1"/>
  <c r="AC284"/>
  <c r="X284"/>
  <c r="W284" s="1"/>
  <c r="V284"/>
  <c r="Q284"/>
  <c r="P284" s="1"/>
  <c r="O284"/>
  <c r="L284"/>
  <c r="AP283"/>
  <c r="AO283"/>
  <c r="AN283"/>
  <c r="AM283"/>
  <c r="AE283"/>
  <c r="AD283" s="1"/>
  <c r="AC283"/>
  <c r="X283"/>
  <c r="W283" s="1"/>
  <c r="V283"/>
  <c r="Q283"/>
  <c r="P283" s="1"/>
  <c r="O283"/>
  <c r="L283"/>
  <c r="AP282"/>
  <c r="AO282"/>
  <c r="AN282"/>
  <c r="AM282"/>
  <c r="AE282"/>
  <c r="AD282" s="1"/>
  <c r="AC282"/>
  <c r="X282"/>
  <c r="W282" s="1"/>
  <c r="V282"/>
  <c r="Q282"/>
  <c r="P282" s="1"/>
  <c r="O282"/>
  <c r="L282"/>
  <c r="AP281"/>
  <c r="AO281"/>
  <c r="AN281"/>
  <c r="AM281"/>
  <c r="AE281"/>
  <c r="AD281" s="1"/>
  <c r="AC281"/>
  <c r="X281"/>
  <c r="W281" s="1"/>
  <c r="V281"/>
  <c r="Q281"/>
  <c r="P281" s="1"/>
  <c r="O281"/>
  <c r="L281"/>
  <c r="AP280"/>
  <c r="AO280"/>
  <c r="AN280"/>
  <c r="AM280"/>
  <c r="AE280"/>
  <c r="AD280" s="1"/>
  <c r="AC280"/>
  <c r="X280"/>
  <c r="W280" s="1"/>
  <c r="V280"/>
  <c r="Q280"/>
  <c r="P280" s="1"/>
  <c r="O280"/>
  <c r="L280"/>
  <c r="AP279"/>
  <c r="AO279"/>
  <c r="AN279"/>
  <c r="AM279"/>
  <c r="AE279"/>
  <c r="AD279" s="1"/>
  <c r="AC279"/>
  <c r="X279"/>
  <c r="W279" s="1"/>
  <c r="V279"/>
  <c r="Q279"/>
  <c r="P279" s="1"/>
  <c r="O279"/>
  <c r="L279"/>
  <c r="AP278"/>
  <c r="AO278"/>
  <c r="AN278"/>
  <c r="AM278"/>
  <c r="AE278"/>
  <c r="AD278" s="1"/>
  <c r="AC278"/>
  <c r="X278"/>
  <c r="W278" s="1"/>
  <c r="V278"/>
  <c r="Q278"/>
  <c r="P278" s="1"/>
  <c r="O278"/>
  <c r="L278"/>
  <c r="AP277"/>
  <c r="AO277"/>
  <c r="AN277"/>
  <c r="AM277"/>
  <c r="AE277"/>
  <c r="AD277" s="1"/>
  <c r="AC277"/>
  <c r="X277"/>
  <c r="W277" s="1"/>
  <c r="V277"/>
  <c r="Q277"/>
  <c r="P277" s="1"/>
  <c r="O277"/>
  <c r="L277"/>
  <c r="AP276"/>
  <c r="AO276"/>
  <c r="AN276"/>
  <c r="AM276"/>
  <c r="AE276"/>
  <c r="AD276" s="1"/>
  <c r="AC276"/>
  <c r="X276"/>
  <c r="W276" s="1"/>
  <c r="V276"/>
  <c r="Q276"/>
  <c r="P276" s="1"/>
  <c r="O276"/>
  <c r="L276"/>
  <c r="AP275"/>
  <c r="AO275"/>
  <c r="AN275"/>
  <c r="AM275"/>
  <c r="AE275"/>
  <c r="AD275" s="1"/>
  <c r="AC275"/>
  <c r="X275"/>
  <c r="W275" s="1"/>
  <c r="V275"/>
  <c r="Q275"/>
  <c r="P275" s="1"/>
  <c r="O275"/>
  <c r="L275"/>
  <c r="AP274"/>
  <c r="AO274"/>
  <c r="AN274"/>
  <c r="AM274"/>
  <c r="AE274"/>
  <c r="AD274" s="1"/>
  <c r="AC274"/>
  <c r="X274"/>
  <c r="W274" s="1"/>
  <c r="V274"/>
  <c r="Q274"/>
  <c r="P274" s="1"/>
  <c r="O274"/>
  <c r="L274"/>
  <c r="AP273"/>
  <c r="AO273"/>
  <c r="AN273"/>
  <c r="AM273"/>
  <c r="AE273"/>
  <c r="AD273" s="1"/>
  <c r="AC273"/>
  <c r="X273"/>
  <c r="W273" s="1"/>
  <c r="V273"/>
  <c r="Q273"/>
  <c r="P273" s="1"/>
  <c r="O273"/>
  <c r="L273"/>
  <c r="AP272"/>
  <c r="AO272"/>
  <c r="AN272"/>
  <c r="AM272"/>
  <c r="AE272"/>
  <c r="AD272" s="1"/>
  <c r="AC272"/>
  <c r="X272"/>
  <c r="W272" s="1"/>
  <c r="V272"/>
  <c r="Q272"/>
  <c r="P272" s="1"/>
  <c r="O272"/>
  <c r="L272"/>
  <c r="AP271"/>
  <c r="AO271"/>
  <c r="AN271"/>
  <c r="AM271"/>
  <c r="AE271"/>
  <c r="AD271" s="1"/>
  <c r="AC271"/>
  <c r="X271"/>
  <c r="W271" s="1"/>
  <c r="V271"/>
  <c r="Q271"/>
  <c r="P271" s="1"/>
  <c r="O271"/>
  <c r="L271"/>
  <c r="AP270"/>
  <c r="AO270"/>
  <c r="AN270"/>
  <c r="AM270"/>
  <c r="AE270"/>
  <c r="AD270" s="1"/>
  <c r="AC270"/>
  <c r="X270"/>
  <c r="W270" s="1"/>
  <c r="V270"/>
  <c r="Q270"/>
  <c r="P270" s="1"/>
  <c r="O270"/>
  <c r="L270"/>
  <c r="AP269"/>
  <c r="AO269"/>
  <c r="AN269"/>
  <c r="AM269"/>
  <c r="AE269"/>
  <c r="AD269" s="1"/>
  <c r="AC269"/>
  <c r="X269"/>
  <c r="W269" s="1"/>
  <c r="V269"/>
  <c r="Q269"/>
  <c r="P269" s="1"/>
  <c r="O269"/>
  <c r="L269"/>
  <c r="AP268"/>
  <c r="AO268"/>
  <c r="AN268"/>
  <c r="AM268"/>
  <c r="AE268"/>
  <c r="AD268" s="1"/>
  <c r="AC268"/>
  <c r="X268"/>
  <c r="W268" s="1"/>
  <c r="V268"/>
  <c r="Q268"/>
  <c r="P268" s="1"/>
  <c r="O268"/>
  <c r="L268"/>
  <c r="AP267"/>
  <c r="AO267"/>
  <c r="AN267"/>
  <c r="AM267"/>
  <c r="AE267"/>
  <c r="AD267" s="1"/>
  <c r="AC267"/>
  <c r="X267"/>
  <c r="W267" s="1"/>
  <c r="V267"/>
  <c r="Q267"/>
  <c r="P267" s="1"/>
  <c r="O267"/>
  <c r="L267"/>
  <c r="AP266"/>
  <c r="AO266"/>
  <c r="AN266"/>
  <c r="AM266"/>
  <c r="AE266"/>
  <c r="AD266" s="1"/>
  <c r="AC266"/>
  <c r="X266"/>
  <c r="W266" s="1"/>
  <c r="V266"/>
  <c r="Q266"/>
  <c r="P266" s="1"/>
  <c r="O266"/>
  <c r="L266"/>
  <c r="AP265"/>
  <c r="AO265"/>
  <c r="AN265"/>
  <c r="AM265"/>
  <c r="AE265"/>
  <c r="AD265" s="1"/>
  <c r="AC265"/>
  <c r="X265"/>
  <c r="W265" s="1"/>
  <c r="V265"/>
  <c r="Q265"/>
  <c r="P265" s="1"/>
  <c r="O265"/>
  <c r="L265"/>
  <c r="AP264"/>
  <c r="AO264"/>
  <c r="AN264"/>
  <c r="AM264"/>
  <c r="AE264"/>
  <c r="AD264" s="1"/>
  <c r="AC264"/>
  <c r="X264"/>
  <c r="W264" s="1"/>
  <c r="V264"/>
  <c r="Q264"/>
  <c r="P264" s="1"/>
  <c r="O264"/>
  <c r="L264"/>
  <c r="AP263"/>
  <c r="AO263"/>
  <c r="AN263"/>
  <c r="AM263"/>
  <c r="AE263"/>
  <c r="AD263" s="1"/>
  <c r="AC263"/>
  <c r="X263"/>
  <c r="W263" s="1"/>
  <c r="V263"/>
  <c r="Q263"/>
  <c r="P263" s="1"/>
  <c r="O263"/>
  <c r="L263"/>
  <c r="AP262"/>
  <c r="AO262"/>
  <c r="AN262"/>
  <c r="AM262"/>
  <c r="AE262"/>
  <c r="AD262" s="1"/>
  <c r="AC262"/>
  <c r="X262"/>
  <c r="W262" s="1"/>
  <c r="V262"/>
  <c r="Q262"/>
  <c r="P262" s="1"/>
  <c r="O262"/>
  <c r="L262"/>
  <c r="AP261"/>
  <c r="AO261"/>
  <c r="AN261"/>
  <c r="AM261"/>
  <c r="AE261"/>
  <c r="AD261" s="1"/>
  <c r="AC261"/>
  <c r="X261"/>
  <c r="W261" s="1"/>
  <c r="V261"/>
  <c r="Q261"/>
  <c r="P261" s="1"/>
  <c r="O261"/>
  <c r="L261"/>
  <c r="AP260"/>
  <c r="AO260"/>
  <c r="AN260"/>
  <c r="AM260"/>
  <c r="AE260"/>
  <c r="AD260" s="1"/>
  <c r="AC260"/>
  <c r="X260"/>
  <c r="W260" s="1"/>
  <c r="V260"/>
  <c r="Q260"/>
  <c r="P260" s="1"/>
  <c r="O260"/>
  <c r="L260"/>
  <c r="AP259"/>
  <c r="AO259"/>
  <c r="AN259"/>
  <c r="AM259"/>
  <c r="AE259"/>
  <c r="AD259" s="1"/>
  <c r="AC259"/>
  <c r="X259"/>
  <c r="W259" s="1"/>
  <c r="V259"/>
  <c r="Q259"/>
  <c r="P259" s="1"/>
  <c r="O259"/>
  <c r="L259"/>
  <c r="AP258"/>
  <c r="AO258"/>
  <c r="AN258"/>
  <c r="AM258"/>
  <c r="AE258"/>
  <c r="AD258" s="1"/>
  <c r="AC258"/>
  <c r="X258"/>
  <c r="W258" s="1"/>
  <c r="V258"/>
  <c r="Q258"/>
  <c r="P258" s="1"/>
  <c r="O258"/>
  <c r="L258"/>
  <c r="AP257"/>
  <c r="AO257"/>
  <c r="AN257"/>
  <c r="AM257"/>
  <c r="AE257"/>
  <c r="AD257" s="1"/>
  <c r="AC257"/>
  <c r="X257"/>
  <c r="W257" s="1"/>
  <c r="V257"/>
  <c r="Q257"/>
  <c r="P257" s="1"/>
  <c r="O257"/>
  <c r="L257"/>
  <c r="AP250"/>
  <c r="AO250"/>
  <c r="AN250"/>
  <c r="AM250"/>
  <c r="AE250"/>
  <c r="AD250" s="1"/>
  <c r="AC250"/>
  <c r="X250"/>
  <c r="W250" s="1"/>
  <c r="V250"/>
  <c r="Q250"/>
  <c r="P250" s="1"/>
  <c r="O250"/>
  <c r="L250"/>
  <c r="AP249"/>
  <c r="AO249"/>
  <c r="AN249"/>
  <c r="AM249"/>
  <c r="AE249"/>
  <c r="AD249" s="1"/>
  <c r="AF249" s="1"/>
  <c r="AG249" s="1"/>
  <c r="AC249"/>
  <c r="X249"/>
  <c r="W249" s="1"/>
  <c r="V249"/>
  <c r="Q249"/>
  <c r="P249" s="1"/>
  <c r="R249" s="1"/>
  <c r="O249"/>
  <c r="L249"/>
  <c r="AP248"/>
  <c r="AO248"/>
  <c r="AN248"/>
  <c r="AM248"/>
  <c r="AE248"/>
  <c r="AD248" s="1"/>
  <c r="AC248"/>
  <c r="X248"/>
  <c r="W248" s="1"/>
  <c r="V248"/>
  <c r="Q248"/>
  <c r="P248" s="1"/>
  <c r="O248"/>
  <c r="L248"/>
  <c r="AP247"/>
  <c r="AO247"/>
  <c r="AN247"/>
  <c r="AM247"/>
  <c r="AE247"/>
  <c r="AD247"/>
  <c r="AC247"/>
  <c r="X247"/>
  <c r="W247" s="1"/>
  <c r="V247"/>
  <c r="Q247"/>
  <c r="P247" s="1"/>
  <c r="O247"/>
  <c r="L247"/>
  <c r="AP246"/>
  <c r="AO246"/>
  <c r="AN246"/>
  <c r="AM246"/>
  <c r="AE246"/>
  <c r="AD246" s="1"/>
  <c r="AC246"/>
  <c r="X246"/>
  <c r="W246" s="1"/>
  <c r="V246"/>
  <c r="Q246"/>
  <c r="P246" s="1"/>
  <c r="O246"/>
  <c r="R246" s="1"/>
  <c r="L246"/>
  <c r="AP245"/>
  <c r="AO245"/>
  <c r="AN245"/>
  <c r="AM245"/>
  <c r="AE245"/>
  <c r="AD245" s="1"/>
  <c r="AC245"/>
  <c r="X245"/>
  <c r="W245" s="1"/>
  <c r="V245"/>
  <c r="Q245"/>
  <c r="P245" s="1"/>
  <c r="O245"/>
  <c r="L245"/>
  <c r="AP244"/>
  <c r="AO244"/>
  <c r="AN244"/>
  <c r="AM244"/>
  <c r="AE244"/>
  <c r="AD244" s="1"/>
  <c r="AC244"/>
  <c r="X244"/>
  <c r="W244" s="1"/>
  <c r="V244"/>
  <c r="Q244"/>
  <c r="P244" s="1"/>
  <c r="O244"/>
  <c r="L244"/>
  <c r="AP243"/>
  <c r="AO243"/>
  <c r="AN243"/>
  <c r="AM243"/>
  <c r="AE243"/>
  <c r="AD243" s="1"/>
  <c r="AC243"/>
  <c r="X243"/>
  <c r="W243" s="1"/>
  <c r="V243"/>
  <c r="Q243"/>
  <c r="P243" s="1"/>
  <c r="O243"/>
  <c r="L243"/>
  <c r="AP242"/>
  <c r="AO242"/>
  <c r="AN242"/>
  <c r="AM242"/>
  <c r="AE242"/>
  <c r="AD242" s="1"/>
  <c r="AC242"/>
  <c r="X242"/>
  <c r="W242" s="1"/>
  <c r="V242"/>
  <c r="Q242"/>
  <c r="P242" s="1"/>
  <c r="O242"/>
  <c r="L242"/>
  <c r="AP241"/>
  <c r="AO241"/>
  <c r="AN241"/>
  <c r="AM241"/>
  <c r="AE241"/>
  <c r="AD241" s="1"/>
  <c r="AC241"/>
  <c r="X241"/>
  <c r="W241" s="1"/>
  <c r="V241"/>
  <c r="Q241"/>
  <c r="P241" s="1"/>
  <c r="O241"/>
  <c r="L241"/>
  <c r="AP240"/>
  <c r="AO240"/>
  <c r="AN240"/>
  <c r="AM240"/>
  <c r="AE240"/>
  <c r="AD240" s="1"/>
  <c r="AC240"/>
  <c r="X240"/>
  <c r="W240" s="1"/>
  <c r="V240"/>
  <c r="Q240"/>
  <c r="P240" s="1"/>
  <c r="O240"/>
  <c r="L240"/>
  <c r="AP239"/>
  <c r="AO239"/>
  <c r="AN239"/>
  <c r="AM239"/>
  <c r="AE239"/>
  <c r="AD239" s="1"/>
  <c r="AC239"/>
  <c r="X239"/>
  <c r="W239" s="1"/>
  <c r="V239"/>
  <c r="Q239"/>
  <c r="P239" s="1"/>
  <c r="O239"/>
  <c r="L239"/>
  <c r="AP238"/>
  <c r="AO238"/>
  <c r="AN238"/>
  <c r="AM238"/>
  <c r="AE238"/>
  <c r="AD238" s="1"/>
  <c r="AC238"/>
  <c r="X238"/>
  <c r="W238" s="1"/>
  <c r="V238"/>
  <c r="Q238"/>
  <c r="P238" s="1"/>
  <c r="O238"/>
  <c r="L238"/>
  <c r="AP237"/>
  <c r="AO237"/>
  <c r="AN237"/>
  <c r="AM237"/>
  <c r="AE237"/>
  <c r="AD237" s="1"/>
  <c r="AC237"/>
  <c r="X237"/>
  <c r="W237" s="1"/>
  <c r="V237"/>
  <c r="Q237"/>
  <c r="P237" s="1"/>
  <c r="O237"/>
  <c r="L237"/>
  <c r="AP236"/>
  <c r="AO236"/>
  <c r="AN236"/>
  <c r="AM236"/>
  <c r="AE236"/>
  <c r="AD236" s="1"/>
  <c r="AF236" s="1"/>
  <c r="AG236" s="1"/>
  <c r="AC236"/>
  <c r="X236"/>
  <c r="W236" s="1"/>
  <c r="V236"/>
  <c r="Q236"/>
  <c r="P236" s="1"/>
  <c r="O236"/>
  <c r="L236"/>
  <c r="AP235"/>
  <c r="AO235"/>
  <c r="AN235"/>
  <c r="AM235"/>
  <c r="AE235"/>
  <c r="AD235" s="1"/>
  <c r="AC235"/>
  <c r="X235"/>
  <c r="W235" s="1"/>
  <c r="V235"/>
  <c r="Q235"/>
  <c r="P235" s="1"/>
  <c r="O235"/>
  <c r="L235"/>
  <c r="AP234"/>
  <c r="AO234"/>
  <c r="AN234"/>
  <c r="AM234"/>
  <c r="AE234"/>
  <c r="AD234" s="1"/>
  <c r="AC234"/>
  <c r="X234"/>
  <c r="W234" s="1"/>
  <c r="V234"/>
  <c r="Q234"/>
  <c r="P234" s="1"/>
  <c r="O234"/>
  <c r="L234"/>
  <c r="AP233"/>
  <c r="AO233"/>
  <c r="AN233"/>
  <c r="AM233"/>
  <c r="AE233"/>
  <c r="AD233" s="1"/>
  <c r="AC233"/>
  <c r="X233"/>
  <c r="W233" s="1"/>
  <c r="V233"/>
  <c r="Q233"/>
  <c r="P233" s="1"/>
  <c r="O233"/>
  <c r="L233"/>
  <c r="AP232"/>
  <c r="AO232"/>
  <c r="AN232"/>
  <c r="AM232"/>
  <c r="AE232"/>
  <c r="AD232" s="1"/>
  <c r="AC232"/>
  <c r="X232"/>
  <c r="W232" s="1"/>
  <c r="V232"/>
  <c r="Q232"/>
  <c r="P232" s="1"/>
  <c r="O232"/>
  <c r="L232"/>
  <c r="AP231"/>
  <c r="AO231"/>
  <c r="AN231"/>
  <c r="AM231"/>
  <c r="AE231"/>
  <c r="AD231" s="1"/>
  <c r="AC231"/>
  <c r="X231"/>
  <c r="W231" s="1"/>
  <c r="V231"/>
  <c r="Q231"/>
  <c r="P231" s="1"/>
  <c r="O231"/>
  <c r="L231"/>
  <c r="AP230"/>
  <c r="AO230"/>
  <c r="AN230"/>
  <c r="AM230"/>
  <c r="AE230"/>
  <c r="AD230" s="1"/>
  <c r="AC230"/>
  <c r="X230"/>
  <c r="W230" s="1"/>
  <c r="V230"/>
  <c r="Q230"/>
  <c r="P230" s="1"/>
  <c r="O230"/>
  <c r="L230"/>
  <c r="AP229"/>
  <c r="AO229"/>
  <c r="AN229"/>
  <c r="AM229"/>
  <c r="AE229"/>
  <c r="AD229" s="1"/>
  <c r="AC229"/>
  <c r="X229"/>
  <c r="W229" s="1"/>
  <c r="V229"/>
  <c r="Q229"/>
  <c r="P229" s="1"/>
  <c r="O229"/>
  <c r="L229"/>
  <c r="AP228"/>
  <c r="AO228"/>
  <c r="AN228"/>
  <c r="AM228"/>
  <c r="AE228"/>
  <c r="AD228" s="1"/>
  <c r="AC228"/>
  <c r="X228"/>
  <c r="W228" s="1"/>
  <c r="V228"/>
  <c r="Q228"/>
  <c r="P228" s="1"/>
  <c r="O228"/>
  <c r="L228"/>
  <c r="AP227"/>
  <c r="AO227"/>
  <c r="AN227"/>
  <c r="AM227"/>
  <c r="AE227"/>
  <c r="AD227" s="1"/>
  <c r="AC227"/>
  <c r="X227"/>
  <c r="W227" s="1"/>
  <c r="V227"/>
  <c r="Q227"/>
  <c r="P227" s="1"/>
  <c r="O227"/>
  <c r="L227"/>
  <c r="AP226"/>
  <c r="AO226"/>
  <c r="AN226"/>
  <c r="AM226"/>
  <c r="AE226"/>
  <c r="AD226" s="1"/>
  <c r="AC226"/>
  <c r="X226"/>
  <c r="W226" s="1"/>
  <c r="V226"/>
  <c r="Q226"/>
  <c r="P226" s="1"/>
  <c r="O226"/>
  <c r="L226"/>
  <c r="AP225"/>
  <c r="AO225"/>
  <c r="AN225"/>
  <c r="AM225"/>
  <c r="AE225"/>
  <c r="AD225" s="1"/>
  <c r="AC225"/>
  <c r="X225"/>
  <c r="W225" s="1"/>
  <c r="V225"/>
  <c r="Q225"/>
  <c r="P225" s="1"/>
  <c r="O225"/>
  <c r="L225"/>
  <c r="AP224"/>
  <c r="AO224"/>
  <c r="AN224"/>
  <c r="AM224"/>
  <c r="AE224"/>
  <c r="AD224" s="1"/>
  <c r="AC224"/>
  <c r="X224"/>
  <c r="W224" s="1"/>
  <c r="V224"/>
  <c r="Q224"/>
  <c r="P224" s="1"/>
  <c r="O224"/>
  <c r="L224"/>
  <c r="AP223"/>
  <c r="AO223"/>
  <c r="AN223"/>
  <c r="AM223"/>
  <c r="AE223"/>
  <c r="AD223" s="1"/>
  <c r="AC223"/>
  <c r="X223"/>
  <c r="W223" s="1"/>
  <c r="V223"/>
  <c r="Q223"/>
  <c r="P223" s="1"/>
  <c r="O223"/>
  <c r="L223"/>
  <c r="AP222"/>
  <c r="AO222"/>
  <c r="AN222"/>
  <c r="AM222"/>
  <c r="AE222"/>
  <c r="AD222" s="1"/>
  <c r="AC222"/>
  <c r="X222"/>
  <c r="W222" s="1"/>
  <c r="V222"/>
  <c r="Q222"/>
  <c r="P222" s="1"/>
  <c r="O222"/>
  <c r="L222"/>
  <c r="AP221"/>
  <c r="AO221"/>
  <c r="AN221"/>
  <c r="AM221"/>
  <c r="AE221"/>
  <c r="AD221" s="1"/>
  <c r="AC221"/>
  <c r="X221"/>
  <c r="W221" s="1"/>
  <c r="V221"/>
  <c r="Q221"/>
  <c r="P221" s="1"/>
  <c r="O221"/>
  <c r="L221"/>
  <c r="AP220"/>
  <c r="AO220"/>
  <c r="AN220"/>
  <c r="AM220"/>
  <c r="AE220"/>
  <c r="AD220" s="1"/>
  <c r="AC220"/>
  <c r="X220"/>
  <c r="W220" s="1"/>
  <c r="V220"/>
  <c r="Q220"/>
  <c r="P220" s="1"/>
  <c r="O220"/>
  <c r="L220"/>
  <c r="AP219"/>
  <c r="AO219"/>
  <c r="AN219"/>
  <c r="AM219"/>
  <c r="AE219"/>
  <c r="AD219" s="1"/>
  <c r="AC219"/>
  <c r="X219"/>
  <c r="W219" s="1"/>
  <c r="V219"/>
  <c r="Q219"/>
  <c r="P219" s="1"/>
  <c r="O219"/>
  <c r="L219"/>
  <c r="AP218"/>
  <c r="AO218"/>
  <c r="AN218"/>
  <c r="AM218"/>
  <c r="AE218"/>
  <c r="AD218" s="1"/>
  <c r="AC218"/>
  <c r="X218"/>
  <c r="W218" s="1"/>
  <c r="V218"/>
  <c r="Q218"/>
  <c r="P218" s="1"/>
  <c r="O218"/>
  <c r="L218"/>
  <c r="AP217"/>
  <c r="AO217"/>
  <c r="AN217"/>
  <c r="AM217"/>
  <c r="AE217"/>
  <c r="AD217" s="1"/>
  <c r="AC217"/>
  <c r="X217"/>
  <c r="W217" s="1"/>
  <c r="V217"/>
  <c r="Q217"/>
  <c r="P217" s="1"/>
  <c r="O217"/>
  <c r="L217"/>
  <c r="AP216"/>
  <c r="AO216"/>
  <c r="AN216"/>
  <c r="AM216"/>
  <c r="AE216"/>
  <c r="AD216" s="1"/>
  <c r="AC216"/>
  <c r="X216"/>
  <c r="W216" s="1"/>
  <c r="V216"/>
  <c r="Q216"/>
  <c r="P216" s="1"/>
  <c r="O216"/>
  <c r="L216"/>
  <c r="AP215"/>
  <c r="AO215"/>
  <c r="AN215"/>
  <c r="AM215"/>
  <c r="AE215"/>
  <c r="AD215" s="1"/>
  <c r="AC215"/>
  <c r="X215"/>
  <c r="W215" s="1"/>
  <c r="V215"/>
  <c r="Q215"/>
  <c r="P215" s="1"/>
  <c r="O215"/>
  <c r="L215"/>
  <c r="AP208"/>
  <c r="AO208"/>
  <c r="AN208"/>
  <c r="AM208"/>
  <c r="AE208"/>
  <c r="AD208" s="1"/>
  <c r="AC208"/>
  <c r="X208"/>
  <c r="W208" s="1"/>
  <c r="V208"/>
  <c r="Q208"/>
  <c r="P208" s="1"/>
  <c r="O208"/>
  <c r="L208"/>
  <c r="AP207"/>
  <c r="AO207"/>
  <c r="AN207"/>
  <c r="AM207"/>
  <c r="AE207"/>
  <c r="AD207" s="1"/>
  <c r="AC207"/>
  <c r="X207"/>
  <c r="W207" s="1"/>
  <c r="V207"/>
  <c r="Q207"/>
  <c r="P207" s="1"/>
  <c r="O207"/>
  <c r="L207"/>
  <c r="AP206"/>
  <c r="AO206"/>
  <c r="AN206"/>
  <c r="AM206"/>
  <c r="AE206"/>
  <c r="AD206" s="1"/>
  <c r="AC206"/>
  <c r="X206"/>
  <c r="W206" s="1"/>
  <c r="V206"/>
  <c r="Q206"/>
  <c r="P206" s="1"/>
  <c r="O206"/>
  <c r="L206"/>
  <c r="AP205"/>
  <c r="AO205"/>
  <c r="AN205"/>
  <c r="AM205"/>
  <c r="AE205"/>
  <c r="AD205" s="1"/>
  <c r="AC205"/>
  <c r="X205"/>
  <c r="W205" s="1"/>
  <c r="V205"/>
  <c r="Q205"/>
  <c r="P205" s="1"/>
  <c r="O205"/>
  <c r="L205"/>
  <c r="AP204"/>
  <c r="AO204"/>
  <c r="AN204"/>
  <c r="AM204"/>
  <c r="AE204"/>
  <c r="AD204" s="1"/>
  <c r="AC204"/>
  <c r="X204"/>
  <c r="W204" s="1"/>
  <c r="V204"/>
  <c r="Q204"/>
  <c r="P204" s="1"/>
  <c r="O204"/>
  <c r="L204"/>
  <c r="AP203"/>
  <c r="AO203"/>
  <c r="AN203"/>
  <c r="AM203"/>
  <c r="AE203"/>
  <c r="AD203" s="1"/>
  <c r="AC203"/>
  <c r="X203"/>
  <c r="W203" s="1"/>
  <c r="V203"/>
  <c r="Q203"/>
  <c r="P203" s="1"/>
  <c r="O203"/>
  <c r="L203"/>
  <c r="AP202"/>
  <c r="AO202"/>
  <c r="AN202"/>
  <c r="AM202"/>
  <c r="AE202"/>
  <c r="AD202" s="1"/>
  <c r="AC202"/>
  <c r="X202"/>
  <c r="W202" s="1"/>
  <c r="V202"/>
  <c r="Q202"/>
  <c r="P202" s="1"/>
  <c r="O202"/>
  <c r="L202"/>
  <c r="AP201"/>
  <c r="AO201"/>
  <c r="AN201"/>
  <c r="AM201"/>
  <c r="AE201"/>
  <c r="AD201" s="1"/>
  <c r="AC201"/>
  <c r="X201"/>
  <c r="W201" s="1"/>
  <c r="Y201" s="1"/>
  <c r="Z201" s="1"/>
  <c r="V201"/>
  <c r="Q201"/>
  <c r="P201" s="1"/>
  <c r="O201"/>
  <c r="L201"/>
  <c r="AP200"/>
  <c r="AO200"/>
  <c r="AN200"/>
  <c r="AM200"/>
  <c r="AE200"/>
  <c r="AD200" s="1"/>
  <c r="AC200"/>
  <c r="X200"/>
  <c r="W200" s="1"/>
  <c r="V200"/>
  <c r="Q200"/>
  <c r="P200" s="1"/>
  <c r="O200"/>
  <c r="L200"/>
  <c r="AP199"/>
  <c r="AO199"/>
  <c r="AN199"/>
  <c r="AM199"/>
  <c r="AE199"/>
  <c r="AD199" s="1"/>
  <c r="AF199" s="1"/>
  <c r="AG199" s="1"/>
  <c r="AC199"/>
  <c r="X199"/>
  <c r="W199" s="1"/>
  <c r="V199"/>
  <c r="Q199"/>
  <c r="P199" s="1"/>
  <c r="R199" s="1"/>
  <c r="O199"/>
  <c r="L199"/>
  <c r="AP198"/>
  <c r="AO198"/>
  <c r="AN198"/>
  <c r="AM198"/>
  <c r="AE198"/>
  <c r="AD198" s="1"/>
  <c r="AC198"/>
  <c r="X198"/>
  <c r="W198" s="1"/>
  <c r="V198"/>
  <c r="Q198"/>
  <c r="P198" s="1"/>
  <c r="O198"/>
  <c r="L198"/>
  <c r="AP197"/>
  <c r="AO197"/>
  <c r="AN197"/>
  <c r="AM197"/>
  <c r="AE197"/>
  <c r="AD197" s="1"/>
  <c r="AC197"/>
  <c r="X197"/>
  <c r="W197" s="1"/>
  <c r="V197"/>
  <c r="Q197"/>
  <c r="P197" s="1"/>
  <c r="O197"/>
  <c r="L197"/>
  <c r="AP196"/>
  <c r="AO196"/>
  <c r="AN196"/>
  <c r="AM196"/>
  <c r="AE196"/>
  <c r="AD196" s="1"/>
  <c r="AC196"/>
  <c r="X196"/>
  <c r="W196" s="1"/>
  <c r="V196"/>
  <c r="Q196"/>
  <c r="P196" s="1"/>
  <c r="O196"/>
  <c r="L196"/>
  <c r="AP195"/>
  <c r="AO195"/>
  <c r="AN195"/>
  <c r="AM195"/>
  <c r="AE195"/>
  <c r="AD195" s="1"/>
  <c r="AC195"/>
  <c r="X195"/>
  <c r="W195" s="1"/>
  <c r="V195"/>
  <c r="Q195"/>
  <c r="P195" s="1"/>
  <c r="O195"/>
  <c r="L195"/>
  <c r="AP194"/>
  <c r="AO194"/>
  <c r="AN194"/>
  <c r="AM194"/>
  <c r="AE194"/>
  <c r="AD194" s="1"/>
  <c r="AC194"/>
  <c r="X194"/>
  <c r="W194" s="1"/>
  <c r="V194"/>
  <c r="Q194"/>
  <c r="P194" s="1"/>
  <c r="O194"/>
  <c r="L194"/>
  <c r="AP193"/>
  <c r="AO193"/>
  <c r="AN193"/>
  <c r="AM193"/>
  <c r="AE193"/>
  <c r="AD193" s="1"/>
  <c r="AC193"/>
  <c r="X193"/>
  <c r="W193" s="1"/>
  <c r="V193"/>
  <c r="Q193"/>
  <c r="P193" s="1"/>
  <c r="O193"/>
  <c r="L193"/>
  <c r="AP192"/>
  <c r="AO192"/>
  <c r="AN192"/>
  <c r="AM192"/>
  <c r="AE192"/>
  <c r="AD192" s="1"/>
  <c r="AC192"/>
  <c r="X192"/>
  <c r="W192" s="1"/>
  <c r="V192"/>
  <c r="Q192"/>
  <c r="P192" s="1"/>
  <c r="O192"/>
  <c r="L192"/>
  <c r="AP191"/>
  <c r="AO191"/>
  <c r="AN191"/>
  <c r="AM191"/>
  <c r="AE191"/>
  <c r="AD191" s="1"/>
  <c r="AC191"/>
  <c r="X191"/>
  <c r="W191" s="1"/>
  <c r="V191"/>
  <c r="Q191"/>
  <c r="P191" s="1"/>
  <c r="O191"/>
  <c r="L191"/>
  <c r="AP190"/>
  <c r="AO190"/>
  <c r="AN190"/>
  <c r="AM190"/>
  <c r="AE190"/>
  <c r="AD190" s="1"/>
  <c r="AC190"/>
  <c r="X190"/>
  <c r="W190" s="1"/>
  <c r="V190"/>
  <c r="Q190"/>
  <c r="P190" s="1"/>
  <c r="O190"/>
  <c r="L190"/>
  <c r="AP189"/>
  <c r="AO189"/>
  <c r="AN189"/>
  <c r="AM189"/>
  <c r="AE189"/>
  <c r="AD189" s="1"/>
  <c r="AC189"/>
  <c r="X189"/>
  <c r="W189" s="1"/>
  <c r="V189"/>
  <c r="Q189"/>
  <c r="P189" s="1"/>
  <c r="O189"/>
  <c r="L189"/>
  <c r="AP188"/>
  <c r="AO188"/>
  <c r="AN188"/>
  <c r="AM188"/>
  <c r="AE188"/>
  <c r="AD188" s="1"/>
  <c r="AC188"/>
  <c r="X188"/>
  <c r="W188" s="1"/>
  <c r="V188"/>
  <c r="Q188"/>
  <c r="P188" s="1"/>
  <c r="O188"/>
  <c r="L188"/>
  <c r="AP187"/>
  <c r="AO187"/>
  <c r="AN187"/>
  <c r="AM187"/>
  <c r="AE187"/>
  <c r="AD187" s="1"/>
  <c r="AC187"/>
  <c r="X187"/>
  <c r="W187" s="1"/>
  <c r="V187"/>
  <c r="Q187"/>
  <c r="P187" s="1"/>
  <c r="R187" s="1"/>
  <c r="O187"/>
  <c r="L187"/>
  <c r="AP186"/>
  <c r="AO186"/>
  <c r="AN186"/>
  <c r="AM186"/>
  <c r="AE186"/>
  <c r="AD186" s="1"/>
  <c r="AC186"/>
  <c r="X186"/>
  <c r="W186" s="1"/>
  <c r="V186"/>
  <c r="Q186"/>
  <c r="P186" s="1"/>
  <c r="O186"/>
  <c r="L186"/>
  <c r="AP185"/>
  <c r="AO185"/>
  <c r="AN185"/>
  <c r="AM185"/>
  <c r="AE185"/>
  <c r="AD185" s="1"/>
  <c r="AC185"/>
  <c r="X185"/>
  <c r="W185" s="1"/>
  <c r="V185"/>
  <c r="Q185"/>
  <c r="P185" s="1"/>
  <c r="O185"/>
  <c r="L185"/>
  <c r="AP184"/>
  <c r="AO184"/>
  <c r="AN184"/>
  <c r="AM184"/>
  <c r="AE184"/>
  <c r="AD184" s="1"/>
  <c r="AC184"/>
  <c r="X184"/>
  <c r="W184" s="1"/>
  <c r="V184"/>
  <c r="Q184"/>
  <c r="P184" s="1"/>
  <c r="O184"/>
  <c r="L184"/>
  <c r="AP183"/>
  <c r="AO183"/>
  <c r="AN183"/>
  <c r="AM183"/>
  <c r="AE183"/>
  <c r="AD183" s="1"/>
  <c r="AC183"/>
  <c r="X183"/>
  <c r="W183" s="1"/>
  <c r="V183"/>
  <c r="Q183"/>
  <c r="P183" s="1"/>
  <c r="R183" s="1"/>
  <c r="O183"/>
  <c r="L183"/>
  <c r="AP182"/>
  <c r="AO182"/>
  <c r="AN182"/>
  <c r="AM182"/>
  <c r="AE182"/>
  <c r="AD182" s="1"/>
  <c r="AC182"/>
  <c r="X182"/>
  <c r="W182" s="1"/>
  <c r="V182"/>
  <c r="Q182"/>
  <c r="P182" s="1"/>
  <c r="O182"/>
  <c r="L182"/>
  <c r="AP181"/>
  <c r="AO181"/>
  <c r="AN181"/>
  <c r="AM181"/>
  <c r="AE181"/>
  <c r="AD181" s="1"/>
  <c r="AC181"/>
  <c r="X181"/>
  <c r="W181" s="1"/>
  <c r="V181"/>
  <c r="Q181"/>
  <c r="P181" s="1"/>
  <c r="O181"/>
  <c r="L181"/>
  <c r="AP180"/>
  <c r="AO180"/>
  <c r="AN180"/>
  <c r="AM180"/>
  <c r="AE180"/>
  <c r="AD180" s="1"/>
  <c r="AC180"/>
  <c r="X180"/>
  <c r="W180" s="1"/>
  <c r="V180"/>
  <c r="Q180"/>
  <c r="P180" s="1"/>
  <c r="O180"/>
  <c r="L180"/>
  <c r="AP179"/>
  <c r="AO179"/>
  <c r="AN179"/>
  <c r="AM179"/>
  <c r="AE179"/>
  <c r="AD179" s="1"/>
  <c r="AC179"/>
  <c r="X179"/>
  <c r="W179" s="1"/>
  <c r="V179"/>
  <c r="Q179"/>
  <c r="P179" s="1"/>
  <c r="O179"/>
  <c r="L179"/>
  <c r="AP178"/>
  <c r="AO178"/>
  <c r="AN178"/>
  <c r="AM178"/>
  <c r="AE178"/>
  <c r="AD178" s="1"/>
  <c r="AC178"/>
  <c r="X178"/>
  <c r="W178" s="1"/>
  <c r="V178"/>
  <c r="Q178"/>
  <c r="P178" s="1"/>
  <c r="O178"/>
  <c r="L178"/>
  <c r="AP177"/>
  <c r="AO177"/>
  <c r="AN177"/>
  <c r="AM177"/>
  <c r="AE177"/>
  <c r="AD177" s="1"/>
  <c r="AC177"/>
  <c r="X177"/>
  <c r="W177" s="1"/>
  <c r="V177"/>
  <c r="Q177"/>
  <c r="P177" s="1"/>
  <c r="O177"/>
  <c r="L177"/>
  <c r="AP176"/>
  <c r="AO176"/>
  <c r="AN176"/>
  <c r="AM176"/>
  <c r="AE176"/>
  <c r="AD176" s="1"/>
  <c r="AC176"/>
  <c r="X176"/>
  <c r="W176" s="1"/>
  <c r="V176"/>
  <c r="Q176"/>
  <c r="P176" s="1"/>
  <c r="O176"/>
  <c r="L176"/>
  <c r="AP175"/>
  <c r="AO175"/>
  <c r="AN175"/>
  <c r="AM175"/>
  <c r="AE175"/>
  <c r="AD175" s="1"/>
  <c r="AC175"/>
  <c r="X175"/>
  <c r="W175" s="1"/>
  <c r="V175"/>
  <c r="Q175"/>
  <c r="P175" s="1"/>
  <c r="O175"/>
  <c r="L175"/>
  <c r="AP174"/>
  <c r="AO174"/>
  <c r="AN174"/>
  <c r="AM174"/>
  <c r="AE174"/>
  <c r="AD174" s="1"/>
  <c r="AC174"/>
  <c r="X174"/>
  <c r="W174" s="1"/>
  <c r="V174"/>
  <c r="Q174"/>
  <c r="P174" s="1"/>
  <c r="O174"/>
  <c r="L174"/>
  <c r="AP173"/>
  <c r="AO173"/>
  <c r="AN173"/>
  <c r="AM173"/>
  <c r="AE173"/>
  <c r="AD173" s="1"/>
  <c r="AC173"/>
  <c r="X173"/>
  <c r="W173" s="1"/>
  <c r="V173"/>
  <c r="Q173"/>
  <c r="P173" s="1"/>
  <c r="O173"/>
  <c r="L173"/>
  <c r="AP166"/>
  <c r="AO166"/>
  <c r="AN166"/>
  <c r="AM166"/>
  <c r="AE166"/>
  <c r="AD166" s="1"/>
  <c r="AC166"/>
  <c r="X166"/>
  <c r="W166" s="1"/>
  <c r="V166"/>
  <c r="Q166"/>
  <c r="P166" s="1"/>
  <c r="O166"/>
  <c r="L166"/>
  <c r="AP165"/>
  <c r="AO165"/>
  <c r="AN165"/>
  <c r="AM165"/>
  <c r="AE165"/>
  <c r="AD165" s="1"/>
  <c r="AC165"/>
  <c r="X165"/>
  <c r="W165" s="1"/>
  <c r="V165"/>
  <c r="Q165"/>
  <c r="P165" s="1"/>
  <c r="O165"/>
  <c r="L165"/>
  <c r="AP164"/>
  <c r="AO164"/>
  <c r="AN164"/>
  <c r="AM164"/>
  <c r="AE164"/>
  <c r="AD164" s="1"/>
  <c r="AC164"/>
  <c r="X164"/>
  <c r="W164" s="1"/>
  <c r="V164"/>
  <c r="Q164"/>
  <c r="P164" s="1"/>
  <c r="O164"/>
  <c r="L164"/>
  <c r="AP163"/>
  <c r="AO163"/>
  <c r="AN163"/>
  <c r="AM163"/>
  <c r="AE163"/>
  <c r="AD163" s="1"/>
  <c r="AC163"/>
  <c r="X163"/>
  <c r="W163" s="1"/>
  <c r="V163"/>
  <c r="Q163"/>
  <c r="P163" s="1"/>
  <c r="O163"/>
  <c r="L163"/>
  <c r="AP162"/>
  <c r="AO162"/>
  <c r="AN162"/>
  <c r="AM162"/>
  <c r="AE162"/>
  <c r="AD162" s="1"/>
  <c r="AC162"/>
  <c r="X162"/>
  <c r="W162" s="1"/>
  <c r="V162"/>
  <c r="Q162"/>
  <c r="P162" s="1"/>
  <c r="O162"/>
  <c r="L162"/>
  <c r="AP161"/>
  <c r="AO161"/>
  <c r="AN161"/>
  <c r="AM161"/>
  <c r="AE161"/>
  <c r="AD161" s="1"/>
  <c r="AC161"/>
  <c r="X161"/>
  <c r="W161" s="1"/>
  <c r="V161"/>
  <c r="Q161"/>
  <c r="P161" s="1"/>
  <c r="O161"/>
  <c r="L161"/>
  <c r="AP160"/>
  <c r="AO160"/>
  <c r="AN160"/>
  <c r="AM160"/>
  <c r="AE160"/>
  <c r="AD160" s="1"/>
  <c r="AC160"/>
  <c r="X160"/>
  <c r="W160" s="1"/>
  <c r="V160"/>
  <c r="Q160"/>
  <c r="P160" s="1"/>
  <c r="O160"/>
  <c r="L160"/>
  <c r="AP159"/>
  <c r="AO159"/>
  <c r="AN159"/>
  <c r="AM159"/>
  <c r="AE159"/>
  <c r="AD159" s="1"/>
  <c r="AC159"/>
  <c r="X159"/>
  <c r="W159" s="1"/>
  <c r="V159"/>
  <c r="Q159"/>
  <c r="P159" s="1"/>
  <c r="O159"/>
  <c r="L159"/>
  <c r="AP158"/>
  <c r="AO158"/>
  <c r="AN158"/>
  <c r="AM158"/>
  <c r="AE158"/>
  <c r="AD158" s="1"/>
  <c r="AC158"/>
  <c r="X158"/>
  <c r="W158" s="1"/>
  <c r="V158"/>
  <c r="Q158"/>
  <c r="P158" s="1"/>
  <c r="O158"/>
  <c r="L158"/>
  <c r="AP157"/>
  <c r="AO157"/>
  <c r="AN157"/>
  <c r="AM157"/>
  <c r="AE157"/>
  <c r="AD157" s="1"/>
  <c r="AC157"/>
  <c r="X157"/>
  <c r="W157" s="1"/>
  <c r="V157"/>
  <c r="Q157"/>
  <c r="P157" s="1"/>
  <c r="O157"/>
  <c r="L157"/>
  <c r="AP156"/>
  <c r="AO156"/>
  <c r="AN156"/>
  <c r="AM156"/>
  <c r="AE156"/>
  <c r="AD156" s="1"/>
  <c r="AC156"/>
  <c r="X156"/>
  <c r="W156" s="1"/>
  <c r="V156"/>
  <c r="Q156"/>
  <c r="P156" s="1"/>
  <c r="O156"/>
  <c r="L156"/>
  <c r="AP155"/>
  <c r="AO155"/>
  <c r="AN155"/>
  <c r="AM155"/>
  <c r="AE155"/>
  <c r="AD155" s="1"/>
  <c r="AC155"/>
  <c r="X155"/>
  <c r="W155" s="1"/>
  <c r="V155"/>
  <c r="Q155"/>
  <c r="P155" s="1"/>
  <c r="O155"/>
  <c r="L155"/>
  <c r="AP154"/>
  <c r="AO154"/>
  <c r="AN154"/>
  <c r="AM154"/>
  <c r="AE154"/>
  <c r="AD154" s="1"/>
  <c r="AC154"/>
  <c r="X154"/>
  <c r="W154" s="1"/>
  <c r="V154"/>
  <c r="Q154"/>
  <c r="P154" s="1"/>
  <c r="O154"/>
  <c r="L154"/>
  <c r="AP153"/>
  <c r="AO153"/>
  <c r="AN153"/>
  <c r="AM153"/>
  <c r="AE153"/>
  <c r="AD153" s="1"/>
  <c r="AC153"/>
  <c r="X153"/>
  <c r="W153" s="1"/>
  <c r="V153"/>
  <c r="Q153"/>
  <c r="P153" s="1"/>
  <c r="O153"/>
  <c r="L153"/>
  <c r="AP152"/>
  <c r="AO152"/>
  <c r="AN152"/>
  <c r="AM152"/>
  <c r="AE152"/>
  <c r="AD152" s="1"/>
  <c r="AC152"/>
  <c r="X152"/>
  <c r="W152" s="1"/>
  <c r="V152"/>
  <c r="Q152"/>
  <c r="P152" s="1"/>
  <c r="O152"/>
  <c r="L152"/>
  <c r="AP151"/>
  <c r="AO151"/>
  <c r="AN151"/>
  <c r="AM151"/>
  <c r="AE151"/>
  <c r="AD151" s="1"/>
  <c r="AC151"/>
  <c r="X151"/>
  <c r="W151" s="1"/>
  <c r="V151"/>
  <c r="Q151"/>
  <c r="P151" s="1"/>
  <c r="O151"/>
  <c r="L151"/>
  <c r="AP150"/>
  <c r="AO150"/>
  <c r="AN150"/>
  <c r="AM150"/>
  <c r="AE150"/>
  <c r="AD150" s="1"/>
  <c r="AC150"/>
  <c r="X150"/>
  <c r="W150" s="1"/>
  <c r="V150"/>
  <c r="Q150"/>
  <c r="P150" s="1"/>
  <c r="O150"/>
  <c r="L150"/>
  <c r="AP149"/>
  <c r="AO149"/>
  <c r="AN149"/>
  <c r="AM149"/>
  <c r="AE149"/>
  <c r="AD149" s="1"/>
  <c r="AC149"/>
  <c r="X149"/>
  <c r="W149" s="1"/>
  <c r="V149"/>
  <c r="Q149"/>
  <c r="P149" s="1"/>
  <c r="O149"/>
  <c r="L149"/>
  <c r="AP148"/>
  <c r="AO148"/>
  <c r="AN148"/>
  <c r="AM148"/>
  <c r="AE148"/>
  <c r="AD148" s="1"/>
  <c r="AC148"/>
  <c r="X148"/>
  <c r="W148" s="1"/>
  <c r="V148"/>
  <c r="Q148"/>
  <c r="P148" s="1"/>
  <c r="O148"/>
  <c r="L148"/>
  <c r="AP147"/>
  <c r="AO147"/>
  <c r="AN147"/>
  <c r="AM147"/>
  <c r="AE147"/>
  <c r="AD147" s="1"/>
  <c r="AC147"/>
  <c r="X147"/>
  <c r="W147" s="1"/>
  <c r="V147"/>
  <c r="Q147"/>
  <c r="P147" s="1"/>
  <c r="O147"/>
  <c r="L147"/>
  <c r="AP146"/>
  <c r="AO146"/>
  <c r="AN146"/>
  <c r="AM146"/>
  <c r="AE146"/>
  <c r="AD146" s="1"/>
  <c r="AC146"/>
  <c r="AF146" s="1"/>
  <c r="AG146" s="1"/>
  <c r="X146"/>
  <c r="W146" s="1"/>
  <c r="V146"/>
  <c r="Q146"/>
  <c r="P146" s="1"/>
  <c r="O146"/>
  <c r="L146"/>
  <c r="AP145"/>
  <c r="AO145"/>
  <c r="AN145"/>
  <c r="AM145"/>
  <c r="AE145"/>
  <c r="AD145" s="1"/>
  <c r="AC145"/>
  <c r="X145"/>
  <c r="W145" s="1"/>
  <c r="V145"/>
  <c r="Q145"/>
  <c r="P145" s="1"/>
  <c r="O145"/>
  <c r="L145"/>
  <c r="AP144"/>
  <c r="AO144"/>
  <c r="AN144"/>
  <c r="AM144"/>
  <c r="AE144"/>
  <c r="AD144" s="1"/>
  <c r="AC144"/>
  <c r="X144"/>
  <c r="W144" s="1"/>
  <c r="V144"/>
  <c r="Q144"/>
  <c r="P144" s="1"/>
  <c r="O144"/>
  <c r="L144"/>
  <c r="AP143"/>
  <c r="AO143"/>
  <c r="AN143"/>
  <c r="AM143"/>
  <c r="AE143"/>
  <c r="AD143" s="1"/>
  <c r="AC143"/>
  <c r="X143"/>
  <c r="W143" s="1"/>
  <c r="V143"/>
  <c r="Q143"/>
  <c r="P143" s="1"/>
  <c r="O143"/>
  <c r="L143"/>
  <c r="AP142"/>
  <c r="AO142"/>
  <c r="AN142"/>
  <c r="AM142"/>
  <c r="AE142"/>
  <c r="AD142" s="1"/>
  <c r="AC142"/>
  <c r="X142"/>
  <c r="W142" s="1"/>
  <c r="V142"/>
  <c r="Q142"/>
  <c r="P142" s="1"/>
  <c r="O142"/>
  <c r="L142"/>
  <c r="AP141"/>
  <c r="AO141"/>
  <c r="AN141"/>
  <c r="AM141"/>
  <c r="AE141"/>
  <c r="AD141" s="1"/>
  <c r="AC141"/>
  <c r="X141"/>
  <c r="W141" s="1"/>
  <c r="V141"/>
  <c r="Q141"/>
  <c r="P141" s="1"/>
  <c r="O141"/>
  <c r="L141"/>
  <c r="AP140"/>
  <c r="AO140"/>
  <c r="AN140"/>
  <c r="AM140"/>
  <c r="AE140"/>
  <c r="AD140" s="1"/>
  <c r="AC140"/>
  <c r="X140"/>
  <c r="W140" s="1"/>
  <c r="V140"/>
  <c r="Q140"/>
  <c r="P140" s="1"/>
  <c r="O140"/>
  <c r="L140"/>
  <c r="AP139"/>
  <c r="AO139"/>
  <c r="AN139"/>
  <c r="AM139"/>
  <c r="AE139"/>
  <c r="AD139" s="1"/>
  <c r="AC139"/>
  <c r="X139"/>
  <c r="W139" s="1"/>
  <c r="V139"/>
  <c r="Q139"/>
  <c r="P139" s="1"/>
  <c r="O139"/>
  <c r="L139"/>
  <c r="AP138"/>
  <c r="AO138"/>
  <c r="AN138"/>
  <c r="AM138"/>
  <c r="AE138"/>
  <c r="AD138" s="1"/>
  <c r="AC138"/>
  <c r="X138"/>
  <c r="W138" s="1"/>
  <c r="V138"/>
  <c r="Q138"/>
  <c r="P138" s="1"/>
  <c r="O138"/>
  <c r="L138"/>
  <c r="AP137"/>
  <c r="AO137"/>
  <c r="AN137"/>
  <c r="AM137"/>
  <c r="AE137"/>
  <c r="AD137" s="1"/>
  <c r="AC137"/>
  <c r="X137"/>
  <c r="W137" s="1"/>
  <c r="V137"/>
  <c r="Q137"/>
  <c r="P137" s="1"/>
  <c r="O137"/>
  <c r="L137"/>
  <c r="AP136"/>
  <c r="AO136"/>
  <c r="AN136"/>
  <c r="AM136"/>
  <c r="AE136"/>
  <c r="AD136" s="1"/>
  <c r="AC136"/>
  <c r="X136"/>
  <c r="W136" s="1"/>
  <c r="V136"/>
  <c r="Q136"/>
  <c r="P136" s="1"/>
  <c r="O136"/>
  <c r="L136"/>
  <c r="AP135"/>
  <c r="AO135"/>
  <c r="AN135"/>
  <c r="AM135"/>
  <c r="AE135"/>
  <c r="AD135" s="1"/>
  <c r="AC135"/>
  <c r="X135"/>
  <c r="W135" s="1"/>
  <c r="V135"/>
  <c r="Q135"/>
  <c r="P135" s="1"/>
  <c r="O135"/>
  <c r="L135"/>
  <c r="AP134"/>
  <c r="AO134"/>
  <c r="AN134"/>
  <c r="AM134"/>
  <c r="AE134"/>
  <c r="AD134" s="1"/>
  <c r="AC134"/>
  <c r="X134"/>
  <c r="W134" s="1"/>
  <c r="V134"/>
  <c r="Q134"/>
  <c r="P134" s="1"/>
  <c r="O134"/>
  <c r="L134"/>
  <c r="AP133"/>
  <c r="AO133"/>
  <c r="AN133"/>
  <c r="AM133"/>
  <c r="AE133"/>
  <c r="AD133" s="1"/>
  <c r="AC133"/>
  <c r="X133"/>
  <c r="W133" s="1"/>
  <c r="V133"/>
  <c r="Q133"/>
  <c r="P133" s="1"/>
  <c r="O133"/>
  <c r="L133"/>
  <c r="AP132"/>
  <c r="AO132"/>
  <c r="AN132"/>
  <c r="AM132"/>
  <c r="AE132"/>
  <c r="AD132" s="1"/>
  <c r="AC132"/>
  <c r="X132"/>
  <c r="W132" s="1"/>
  <c r="V132"/>
  <c r="Q132"/>
  <c r="P132" s="1"/>
  <c r="O132"/>
  <c r="L132"/>
  <c r="AP131"/>
  <c r="AO131"/>
  <c r="AN131"/>
  <c r="AM131"/>
  <c r="AE131"/>
  <c r="AD131" s="1"/>
  <c r="AC131"/>
  <c r="X131"/>
  <c r="W131" s="1"/>
  <c r="V131"/>
  <c r="Q131"/>
  <c r="P131" s="1"/>
  <c r="O131"/>
  <c r="AP124"/>
  <c r="AO124"/>
  <c r="AN124"/>
  <c r="AM124"/>
  <c r="AE124"/>
  <c r="AD124" s="1"/>
  <c r="AC124"/>
  <c r="X124"/>
  <c r="W124" s="1"/>
  <c r="V124"/>
  <c r="Q124"/>
  <c r="P124" s="1"/>
  <c r="O124"/>
  <c r="L124"/>
  <c r="AP123"/>
  <c r="AO123"/>
  <c r="AN123"/>
  <c r="AM123"/>
  <c r="AE123"/>
  <c r="AD123" s="1"/>
  <c r="AC123"/>
  <c r="X123"/>
  <c r="W123" s="1"/>
  <c r="V123"/>
  <c r="Q123"/>
  <c r="P123" s="1"/>
  <c r="O123"/>
  <c r="L123"/>
  <c r="AP122"/>
  <c r="AO122"/>
  <c r="AN122"/>
  <c r="AM122"/>
  <c r="AE122"/>
  <c r="AD122" s="1"/>
  <c r="AC122"/>
  <c r="X122"/>
  <c r="W122" s="1"/>
  <c r="V122"/>
  <c r="Q122"/>
  <c r="P122" s="1"/>
  <c r="O122"/>
  <c r="L122"/>
  <c r="AP121"/>
  <c r="AO121"/>
  <c r="AN121"/>
  <c r="AM121"/>
  <c r="AE121"/>
  <c r="AD121" s="1"/>
  <c r="AC121"/>
  <c r="X121"/>
  <c r="W121" s="1"/>
  <c r="V121"/>
  <c r="Q121"/>
  <c r="P121" s="1"/>
  <c r="O121"/>
  <c r="L121"/>
  <c r="AP120"/>
  <c r="AO120"/>
  <c r="AN120"/>
  <c r="AM120"/>
  <c r="AE120"/>
  <c r="AD120" s="1"/>
  <c r="AC120"/>
  <c r="X120"/>
  <c r="W120" s="1"/>
  <c r="V120"/>
  <c r="Q120"/>
  <c r="P120" s="1"/>
  <c r="O120"/>
  <c r="L120"/>
  <c r="AP119"/>
  <c r="AO119"/>
  <c r="AN119"/>
  <c r="AM119"/>
  <c r="AE119"/>
  <c r="AD119" s="1"/>
  <c r="AC119"/>
  <c r="X119"/>
  <c r="W119" s="1"/>
  <c r="V119"/>
  <c r="Q119"/>
  <c r="P119" s="1"/>
  <c r="O119"/>
  <c r="L119"/>
  <c r="AP118"/>
  <c r="AO118"/>
  <c r="AN118"/>
  <c r="AM118"/>
  <c r="AE118"/>
  <c r="AD118" s="1"/>
  <c r="AC118"/>
  <c r="X118"/>
  <c r="W118" s="1"/>
  <c r="V118"/>
  <c r="Q118"/>
  <c r="P118" s="1"/>
  <c r="O118"/>
  <c r="L118"/>
  <c r="AP117"/>
  <c r="AO117"/>
  <c r="AN117"/>
  <c r="AM117"/>
  <c r="AE117"/>
  <c r="AD117" s="1"/>
  <c r="AC117"/>
  <c r="X117"/>
  <c r="W117" s="1"/>
  <c r="V117"/>
  <c r="Q117"/>
  <c r="P117" s="1"/>
  <c r="O117"/>
  <c r="L117"/>
  <c r="AP116"/>
  <c r="AO116"/>
  <c r="AN116"/>
  <c r="AM116"/>
  <c r="AE116"/>
  <c r="AD116" s="1"/>
  <c r="AC116"/>
  <c r="X116"/>
  <c r="W116" s="1"/>
  <c r="V116"/>
  <c r="Q116"/>
  <c r="P116" s="1"/>
  <c r="O116"/>
  <c r="L116"/>
  <c r="AP115"/>
  <c r="AO115"/>
  <c r="AN115"/>
  <c r="AM115"/>
  <c r="AE115"/>
  <c r="AD115" s="1"/>
  <c r="AC115"/>
  <c r="X115"/>
  <c r="W115" s="1"/>
  <c r="V115"/>
  <c r="Q115"/>
  <c r="P115" s="1"/>
  <c r="O115"/>
  <c r="L115"/>
  <c r="AP114"/>
  <c r="AO114"/>
  <c r="AN114"/>
  <c r="AM114"/>
  <c r="AE114"/>
  <c r="AD114" s="1"/>
  <c r="AC114"/>
  <c r="X114"/>
  <c r="W114" s="1"/>
  <c r="V114"/>
  <c r="Q114"/>
  <c r="P114" s="1"/>
  <c r="O114"/>
  <c r="L114"/>
  <c r="AP113"/>
  <c r="AO113"/>
  <c r="AN113"/>
  <c r="AM113"/>
  <c r="AE113"/>
  <c r="AD113" s="1"/>
  <c r="AC113"/>
  <c r="X113"/>
  <c r="W113" s="1"/>
  <c r="V113"/>
  <c r="Q113"/>
  <c r="P113" s="1"/>
  <c r="O113"/>
  <c r="L113"/>
  <c r="AP112"/>
  <c r="AO112"/>
  <c r="AN112"/>
  <c r="AM112"/>
  <c r="AE112"/>
  <c r="AD112" s="1"/>
  <c r="AC112"/>
  <c r="X112"/>
  <c r="W112" s="1"/>
  <c r="V112"/>
  <c r="Q112"/>
  <c r="P112" s="1"/>
  <c r="O112"/>
  <c r="L112"/>
  <c r="AP111"/>
  <c r="AO111"/>
  <c r="AN111"/>
  <c r="AM111"/>
  <c r="AE111"/>
  <c r="AD111" s="1"/>
  <c r="AC111"/>
  <c r="X111"/>
  <c r="W111" s="1"/>
  <c r="V111"/>
  <c r="Q111"/>
  <c r="P111" s="1"/>
  <c r="O111"/>
  <c r="L111"/>
  <c r="AP110"/>
  <c r="AO110"/>
  <c r="AN110"/>
  <c r="AM110"/>
  <c r="AE110"/>
  <c r="AD110" s="1"/>
  <c r="AC110"/>
  <c r="X110"/>
  <c r="W110" s="1"/>
  <c r="V110"/>
  <c r="Q110"/>
  <c r="P110" s="1"/>
  <c r="O110"/>
  <c r="L110"/>
  <c r="AP109"/>
  <c r="AO109"/>
  <c r="AN109"/>
  <c r="AM109"/>
  <c r="AE109"/>
  <c r="AD109" s="1"/>
  <c r="AC109"/>
  <c r="X109"/>
  <c r="W109" s="1"/>
  <c r="V109"/>
  <c r="Q109"/>
  <c r="P109" s="1"/>
  <c r="O109"/>
  <c r="L109"/>
  <c r="AP108"/>
  <c r="AO108"/>
  <c r="AN108"/>
  <c r="AM108"/>
  <c r="AE108"/>
  <c r="AD108" s="1"/>
  <c r="AC108"/>
  <c r="X108"/>
  <c r="W108" s="1"/>
  <c r="V108"/>
  <c r="Q108"/>
  <c r="P108" s="1"/>
  <c r="O108"/>
  <c r="L108"/>
  <c r="AP107"/>
  <c r="AO107"/>
  <c r="AN107"/>
  <c r="AM107"/>
  <c r="AE107"/>
  <c r="AD107" s="1"/>
  <c r="AC107"/>
  <c r="X107"/>
  <c r="W107" s="1"/>
  <c r="V107"/>
  <c r="Q107"/>
  <c r="P107" s="1"/>
  <c r="O107"/>
  <c r="L107"/>
  <c r="AP106"/>
  <c r="AO106"/>
  <c r="AN106"/>
  <c r="AM106"/>
  <c r="AE106"/>
  <c r="AD106" s="1"/>
  <c r="AC106"/>
  <c r="X106"/>
  <c r="W106" s="1"/>
  <c r="V106"/>
  <c r="Q106"/>
  <c r="P106" s="1"/>
  <c r="R106" s="1"/>
  <c r="O106"/>
  <c r="L106"/>
  <c r="AP105"/>
  <c r="AO105"/>
  <c r="AN105"/>
  <c r="AM105"/>
  <c r="AE105"/>
  <c r="AD105" s="1"/>
  <c r="AC105"/>
  <c r="X105"/>
  <c r="W105" s="1"/>
  <c r="V105"/>
  <c r="Q105"/>
  <c r="P105" s="1"/>
  <c r="O105"/>
  <c r="L105"/>
  <c r="AP104"/>
  <c r="AO104"/>
  <c r="AN104"/>
  <c r="AM104"/>
  <c r="AE104"/>
  <c r="AD104" s="1"/>
  <c r="AC104"/>
  <c r="X104"/>
  <c r="W104" s="1"/>
  <c r="Y104" s="1"/>
  <c r="Z104" s="1"/>
  <c r="V104"/>
  <c r="Q104"/>
  <c r="P104" s="1"/>
  <c r="O104"/>
  <c r="L104"/>
  <c r="AP103"/>
  <c r="AO103"/>
  <c r="AN103"/>
  <c r="AM103"/>
  <c r="AE103"/>
  <c r="AD103" s="1"/>
  <c r="AC103"/>
  <c r="X103"/>
  <c r="W103" s="1"/>
  <c r="V103"/>
  <c r="Q103"/>
  <c r="P103" s="1"/>
  <c r="O103"/>
  <c r="L103"/>
  <c r="AP102"/>
  <c r="AO102"/>
  <c r="AN102"/>
  <c r="AM102"/>
  <c r="AE102"/>
  <c r="AD102" s="1"/>
  <c r="AF102" s="1"/>
  <c r="AG102" s="1"/>
  <c r="AC102"/>
  <c r="X102"/>
  <c r="W102" s="1"/>
  <c r="V102"/>
  <c r="Q102"/>
  <c r="P102" s="1"/>
  <c r="O102"/>
  <c r="L102"/>
  <c r="AP101"/>
  <c r="AO101"/>
  <c r="AN101"/>
  <c r="AM101"/>
  <c r="AE101"/>
  <c r="AD101" s="1"/>
  <c r="AC101"/>
  <c r="X101"/>
  <c r="W101" s="1"/>
  <c r="V101"/>
  <c r="Q101"/>
  <c r="P101" s="1"/>
  <c r="O101"/>
  <c r="L101"/>
  <c r="AP100"/>
  <c r="AO100"/>
  <c r="AN100"/>
  <c r="AM100"/>
  <c r="AE100"/>
  <c r="AD100" s="1"/>
  <c r="AC100"/>
  <c r="X100"/>
  <c r="W100" s="1"/>
  <c r="V100"/>
  <c r="Q100"/>
  <c r="P100" s="1"/>
  <c r="O100"/>
  <c r="L100"/>
  <c r="AP99"/>
  <c r="AO99"/>
  <c r="AN99"/>
  <c r="AM99"/>
  <c r="AE99"/>
  <c r="AD99" s="1"/>
  <c r="AC99"/>
  <c r="X99"/>
  <c r="W99" s="1"/>
  <c r="V99"/>
  <c r="Q99"/>
  <c r="P99" s="1"/>
  <c r="O99"/>
  <c r="L99"/>
  <c r="AP98"/>
  <c r="AO98"/>
  <c r="AN98"/>
  <c r="AM98"/>
  <c r="AE98"/>
  <c r="AD98" s="1"/>
  <c r="AC98"/>
  <c r="X98"/>
  <c r="W98" s="1"/>
  <c r="V98"/>
  <c r="Q98"/>
  <c r="P98" s="1"/>
  <c r="O98"/>
  <c r="L98"/>
  <c r="AP97"/>
  <c r="AO97"/>
  <c r="AN97"/>
  <c r="AM97"/>
  <c r="AE97"/>
  <c r="AD97" s="1"/>
  <c r="AC97"/>
  <c r="X97"/>
  <c r="W97" s="1"/>
  <c r="V97"/>
  <c r="Q97"/>
  <c r="P97" s="1"/>
  <c r="O97"/>
  <c r="L97"/>
  <c r="AP96"/>
  <c r="AO96"/>
  <c r="AN96"/>
  <c r="AM96"/>
  <c r="AE96"/>
  <c r="AD96" s="1"/>
  <c r="AC96"/>
  <c r="X96"/>
  <c r="W96" s="1"/>
  <c r="V96"/>
  <c r="Q96"/>
  <c r="P96" s="1"/>
  <c r="O96"/>
  <c r="L96"/>
  <c r="AP95"/>
  <c r="AO95"/>
  <c r="AN95"/>
  <c r="AM95"/>
  <c r="AE95"/>
  <c r="AD95" s="1"/>
  <c r="AC95"/>
  <c r="X95"/>
  <c r="W95" s="1"/>
  <c r="V95"/>
  <c r="Q95"/>
  <c r="P95" s="1"/>
  <c r="O95"/>
  <c r="L95"/>
  <c r="AP94"/>
  <c r="AO94"/>
  <c r="AN94"/>
  <c r="AM94"/>
  <c r="AE94"/>
  <c r="AD94" s="1"/>
  <c r="AC94"/>
  <c r="X94"/>
  <c r="W94" s="1"/>
  <c r="V94"/>
  <c r="Q94"/>
  <c r="P94" s="1"/>
  <c r="O94"/>
  <c r="L94"/>
  <c r="AP93"/>
  <c r="AO93"/>
  <c r="AN93"/>
  <c r="AM93"/>
  <c r="AE93"/>
  <c r="AD93" s="1"/>
  <c r="AC93"/>
  <c r="X93"/>
  <c r="W93" s="1"/>
  <c r="V93"/>
  <c r="Q93"/>
  <c r="P93" s="1"/>
  <c r="O93"/>
  <c r="L93"/>
  <c r="AP92"/>
  <c r="AO92"/>
  <c r="AN92"/>
  <c r="AM92"/>
  <c r="AE92"/>
  <c r="AD92" s="1"/>
  <c r="AC92"/>
  <c r="X92"/>
  <c r="W92" s="1"/>
  <c r="V92"/>
  <c r="Q92"/>
  <c r="P92" s="1"/>
  <c r="O92"/>
  <c r="L92"/>
  <c r="AP91"/>
  <c r="AO91"/>
  <c r="AN91"/>
  <c r="AM91"/>
  <c r="AE91"/>
  <c r="AD91" s="1"/>
  <c r="AC91"/>
  <c r="X91"/>
  <c r="W91" s="1"/>
  <c r="V91"/>
  <c r="Q91"/>
  <c r="P91" s="1"/>
  <c r="O91"/>
  <c r="L91"/>
  <c r="AP90"/>
  <c r="AO90"/>
  <c r="AN90"/>
  <c r="AM90"/>
  <c r="AE90"/>
  <c r="AD90" s="1"/>
  <c r="AC90"/>
  <c r="X90"/>
  <c r="W90" s="1"/>
  <c r="V90"/>
  <c r="Q90"/>
  <c r="P90" s="1"/>
  <c r="O90"/>
  <c r="L90"/>
  <c r="AP89"/>
  <c r="AO89"/>
  <c r="AN89"/>
  <c r="AM89"/>
  <c r="AE89"/>
  <c r="AD89" s="1"/>
  <c r="AC89"/>
  <c r="X89"/>
  <c r="W89" s="1"/>
  <c r="V89"/>
  <c r="Q89"/>
  <c r="P89" s="1"/>
  <c r="O89"/>
  <c r="L89"/>
  <c r="AP82"/>
  <c r="AO82"/>
  <c r="AN82"/>
  <c r="AM82"/>
  <c r="AE82"/>
  <c r="AD82" s="1"/>
  <c r="AC82"/>
  <c r="X82"/>
  <c r="W82" s="1"/>
  <c r="V82"/>
  <c r="Q82"/>
  <c r="P82" s="1"/>
  <c r="O82"/>
  <c r="L82"/>
  <c r="AP81"/>
  <c r="AO81"/>
  <c r="AN81"/>
  <c r="AM81"/>
  <c r="AE81"/>
  <c r="AD81" s="1"/>
  <c r="AC81"/>
  <c r="X81"/>
  <c r="W81" s="1"/>
  <c r="V81"/>
  <c r="Q81"/>
  <c r="P81" s="1"/>
  <c r="O81"/>
  <c r="L81"/>
  <c r="AP80"/>
  <c r="AO80"/>
  <c r="AN80"/>
  <c r="AM80"/>
  <c r="AE80"/>
  <c r="AD80" s="1"/>
  <c r="AC80"/>
  <c r="X80"/>
  <c r="W80" s="1"/>
  <c r="V80"/>
  <c r="Q80"/>
  <c r="P80" s="1"/>
  <c r="O80"/>
  <c r="L80"/>
  <c r="AP79"/>
  <c r="AO79"/>
  <c r="AN79"/>
  <c r="AM79"/>
  <c r="AE79"/>
  <c r="AD79" s="1"/>
  <c r="AC79"/>
  <c r="X79"/>
  <c r="W79" s="1"/>
  <c r="V79"/>
  <c r="Q79"/>
  <c r="P79" s="1"/>
  <c r="O79"/>
  <c r="L79"/>
  <c r="AP78"/>
  <c r="AO78"/>
  <c r="AN78"/>
  <c r="AM78"/>
  <c r="AE78"/>
  <c r="AD78" s="1"/>
  <c r="AC78"/>
  <c r="X78"/>
  <c r="W78" s="1"/>
  <c r="V78"/>
  <c r="Q78"/>
  <c r="P78" s="1"/>
  <c r="O78"/>
  <c r="L78"/>
  <c r="AP77"/>
  <c r="AO77"/>
  <c r="AN77"/>
  <c r="AM77"/>
  <c r="AE77"/>
  <c r="AD77" s="1"/>
  <c r="AC77"/>
  <c r="X77"/>
  <c r="W77" s="1"/>
  <c r="V77"/>
  <c r="Q77"/>
  <c r="P77" s="1"/>
  <c r="O77"/>
  <c r="L77"/>
  <c r="AP76"/>
  <c r="AO76"/>
  <c r="AN76"/>
  <c r="AM76"/>
  <c r="AE76"/>
  <c r="AD76" s="1"/>
  <c r="AC76"/>
  <c r="X76"/>
  <c r="W76" s="1"/>
  <c r="V76"/>
  <c r="Q76"/>
  <c r="P76" s="1"/>
  <c r="O76"/>
  <c r="L76"/>
  <c r="AP75"/>
  <c r="AO75"/>
  <c r="AN75"/>
  <c r="AM75"/>
  <c r="AE75"/>
  <c r="AD75" s="1"/>
  <c r="AC75"/>
  <c r="X75"/>
  <c r="W75" s="1"/>
  <c r="V75"/>
  <c r="Q75"/>
  <c r="P75" s="1"/>
  <c r="O75"/>
  <c r="L75"/>
  <c r="AP74"/>
  <c r="AO74"/>
  <c r="AN74"/>
  <c r="AM74"/>
  <c r="AE74"/>
  <c r="AD74" s="1"/>
  <c r="AC74"/>
  <c r="X74"/>
  <c r="W74" s="1"/>
  <c r="V74"/>
  <c r="Q74"/>
  <c r="P74" s="1"/>
  <c r="O74"/>
  <c r="L74"/>
  <c r="AP73"/>
  <c r="AO73"/>
  <c r="AN73"/>
  <c r="AM73"/>
  <c r="AE73"/>
  <c r="AD73" s="1"/>
  <c r="AC73"/>
  <c r="X73"/>
  <c r="W73" s="1"/>
  <c r="V73"/>
  <c r="Q73"/>
  <c r="P73" s="1"/>
  <c r="O73"/>
  <c r="L73"/>
  <c r="AP72"/>
  <c r="AO72"/>
  <c r="AN72"/>
  <c r="AM72"/>
  <c r="AE72"/>
  <c r="AD72" s="1"/>
  <c r="AC72"/>
  <c r="X72"/>
  <c r="W72" s="1"/>
  <c r="V72"/>
  <c r="Q72"/>
  <c r="P72" s="1"/>
  <c r="O72"/>
  <c r="L72"/>
  <c r="AP71"/>
  <c r="AO71"/>
  <c r="AN71"/>
  <c r="AM71"/>
  <c r="AE71"/>
  <c r="AD71" s="1"/>
  <c r="AC71"/>
  <c r="X71"/>
  <c r="W71" s="1"/>
  <c r="V71"/>
  <c r="Q71"/>
  <c r="P71" s="1"/>
  <c r="O71"/>
  <c r="L71"/>
  <c r="AP70"/>
  <c r="AO70"/>
  <c r="AN70"/>
  <c r="AM70"/>
  <c r="AE70"/>
  <c r="AD70" s="1"/>
  <c r="AC70"/>
  <c r="X70"/>
  <c r="W70" s="1"/>
  <c r="V70"/>
  <c r="Q70"/>
  <c r="P70" s="1"/>
  <c r="O70"/>
  <c r="L70"/>
  <c r="AP69"/>
  <c r="AO69"/>
  <c r="AN69"/>
  <c r="AM69"/>
  <c r="AE69"/>
  <c r="AD69" s="1"/>
  <c r="AC69"/>
  <c r="X69"/>
  <c r="W69" s="1"/>
  <c r="V69"/>
  <c r="Q69"/>
  <c r="P69" s="1"/>
  <c r="O69"/>
  <c r="L69"/>
  <c r="AP68"/>
  <c r="AO68"/>
  <c r="AN68"/>
  <c r="AM68"/>
  <c r="AE68"/>
  <c r="AD68" s="1"/>
  <c r="AC68"/>
  <c r="X68"/>
  <c r="W68" s="1"/>
  <c r="V68"/>
  <c r="Q68"/>
  <c r="P68" s="1"/>
  <c r="O68"/>
  <c r="L68"/>
  <c r="AP67"/>
  <c r="AO67"/>
  <c r="AN67"/>
  <c r="AM67"/>
  <c r="AE67"/>
  <c r="AD67" s="1"/>
  <c r="AC67"/>
  <c r="X67"/>
  <c r="W67" s="1"/>
  <c r="V67"/>
  <c r="Q67"/>
  <c r="P67" s="1"/>
  <c r="O67"/>
  <c r="L67"/>
  <c r="AP66"/>
  <c r="AO66"/>
  <c r="AN66"/>
  <c r="AM66"/>
  <c r="AE66"/>
  <c r="AD66" s="1"/>
  <c r="AC66"/>
  <c r="X66"/>
  <c r="W66" s="1"/>
  <c r="V66"/>
  <c r="Q66"/>
  <c r="P66" s="1"/>
  <c r="O66"/>
  <c r="L66"/>
  <c r="AP65"/>
  <c r="AO65"/>
  <c r="AN65"/>
  <c r="AM65"/>
  <c r="AE65"/>
  <c r="AD65" s="1"/>
  <c r="AC65"/>
  <c r="X65"/>
  <c r="W65" s="1"/>
  <c r="V65"/>
  <c r="Q65"/>
  <c r="P65" s="1"/>
  <c r="O65"/>
  <c r="L65"/>
  <c r="AP64"/>
  <c r="AO64"/>
  <c r="AN64"/>
  <c r="AM64"/>
  <c r="AE64"/>
  <c r="AD64" s="1"/>
  <c r="AC64"/>
  <c r="X64"/>
  <c r="W64" s="1"/>
  <c r="V64"/>
  <c r="Q64"/>
  <c r="P64" s="1"/>
  <c r="O64"/>
  <c r="L64"/>
  <c r="AP63"/>
  <c r="AO63"/>
  <c r="AN63"/>
  <c r="AM63"/>
  <c r="AE63"/>
  <c r="AD63" s="1"/>
  <c r="AC63"/>
  <c r="X63"/>
  <c r="W63" s="1"/>
  <c r="V63"/>
  <c r="Q63"/>
  <c r="P63" s="1"/>
  <c r="O63"/>
  <c r="L63"/>
  <c r="AP62"/>
  <c r="AO62"/>
  <c r="AN62"/>
  <c r="AM62"/>
  <c r="AE62"/>
  <c r="AD62" s="1"/>
  <c r="AC62"/>
  <c r="X62"/>
  <c r="W62" s="1"/>
  <c r="V62"/>
  <c r="Q62"/>
  <c r="P62" s="1"/>
  <c r="O62"/>
  <c r="L62"/>
  <c r="AP61"/>
  <c r="AO61"/>
  <c r="AN61"/>
  <c r="AM61"/>
  <c r="AE61"/>
  <c r="AD61" s="1"/>
  <c r="AC61"/>
  <c r="X61"/>
  <c r="W61" s="1"/>
  <c r="V61"/>
  <c r="Q61"/>
  <c r="P61" s="1"/>
  <c r="O61"/>
  <c r="L61"/>
  <c r="AP60"/>
  <c r="AO60"/>
  <c r="AN60"/>
  <c r="AM60"/>
  <c r="AE60"/>
  <c r="AD60" s="1"/>
  <c r="AC60"/>
  <c r="X60"/>
  <c r="W60" s="1"/>
  <c r="V60"/>
  <c r="Q60"/>
  <c r="P60" s="1"/>
  <c r="O60"/>
  <c r="L60"/>
  <c r="AP59"/>
  <c r="AO59"/>
  <c r="AN59"/>
  <c r="AM59"/>
  <c r="AE59"/>
  <c r="AD59" s="1"/>
  <c r="AC59"/>
  <c r="X59"/>
  <c r="W59" s="1"/>
  <c r="V59"/>
  <c r="Q59"/>
  <c r="P59" s="1"/>
  <c r="O59"/>
  <c r="L59"/>
  <c r="AP58"/>
  <c r="AO58"/>
  <c r="AN58"/>
  <c r="AM58"/>
  <c r="AE58"/>
  <c r="AD58" s="1"/>
  <c r="AC58"/>
  <c r="X58"/>
  <c r="W58" s="1"/>
  <c r="V58"/>
  <c r="Q58"/>
  <c r="P58" s="1"/>
  <c r="O58"/>
  <c r="L58"/>
  <c r="AP57"/>
  <c r="AO57"/>
  <c r="AN57"/>
  <c r="AM57"/>
  <c r="AE57"/>
  <c r="AD57" s="1"/>
  <c r="AC57"/>
  <c r="X57"/>
  <c r="W57" s="1"/>
  <c r="V57"/>
  <c r="Q57"/>
  <c r="P57" s="1"/>
  <c r="O57"/>
  <c r="L57"/>
  <c r="AP56"/>
  <c r="AO56"/>
  <c r="AN56"/>
  <c r="AM56"/>
  <c r="AE56"/>
  <c r="AD56" s="1"/>
  <c r="AC56"/>
  <c r="X56"/>
  <c r="W56" s="1"/>
  <c r="V56"/>
  <c r="Q56"/>
  <c r="P56" s="1"/>
  <c r="O56"/>
  <c r="L56"/>
  <c r="AP55"/>
  <c r="AO55"/>
  <c r="AN55"/>
  <c r="AM55"/>
  <c r="AE55"/>
  <c r="AD55" s="1"/>
  <c r="AC55"/>
  <c r="X55"/>
  <c r="W55" s="1"/>
  <c r="V55"/>
  <c r="Q55"/>
  <c r="P55" s="1"/>
  <c r="O55"/>
  <c r="L55"/>
  <c r="AP54"/>
  <c r="AO54"/>
  <c r="AN54"/>
  <c r="AM54"/>
  <c r="AE54"/>
  <c r="AD54" s="1"/>
  <c r="AC54"/>
  <c r="X54"/>
  <c r="W54" s="1"/>
  <c r="V54"/>
  <c r="Q54"/>
  <c r="P54" s="1"/>
  <c r="O54"/>
  <c r="L54"/>
  <c r="AP53"/>
  <c r="AO53"/>
  <c r="AN53"/>
  <c r="AM53"/>
  <c r="AE53"/>
  <c r="AD53" s="1"/>
  <c r="AC53"/>
  <c r="X53"/>
  <c r="W53" s="1"/>
  <c r="V53"/>
  <c r="Q53"/>
  <c r="P53" s="1"/>
  <c r="O53"/>
  <c r="L53"/>
  <c r="AP52"/>
  <c r="AO52"/>
  <c r="AN52"/>
  <c r="AM52"/>
  <c r="AE52"/>
  <c r="AD52" s="1"/>
  <c r="AC52"/>
  <c r="X52"/>
  <c r="W52" s="1"/>
  <c r="V52"/>
  <c r="Q52"/>
  <c r="P52" s="1"/>
  <c r="O52"/>
  <c r="L52"/>
  <c r="AP51"/>
  <c r="AO51"/>
  <c r="AN51"/>
  <c r="AM51"/>
  <c r="AE51"/>
  <c r="AD51" s="1"/>
  <c r="AC51"/>
  <c r="X51"/>
  <c r="W51" s="1"/>
  <c r="V51"/>
  <c r="Q51"/>
  <c r="P51" s="1"/>
  <c r="O51"/>
  <c r="L51"/>
  <c r="AP50"/>
  <c r="AO50"/>
  <c r="AN50"/>
  <c r="AM50"/>
  <c r="AE50"/>
  <c r="AD50" s="1"/>
  <c r="AC50"/>
  <c r="X50"/>
  <c r="W50" s="1"/>
  <c r="V50"/>
  <c r="Q50"/>
  <c r="P50" s="1"/>
  <c r="O50"/>
  <c r="L50"/>
  <c r="AP49"/>
  <c r="AO49"/>
  <c r="AN49"/>
  <c r="AM49"/>
  <c r="AE49"/>
  <c r="AD49" s="1"/>
  <c r="AC49"/>
  <c r="X49"/>
  <c r="W49" s="1"/>
  <c r="V49"/>
  <c r="Q49"/>
  <c r="P49" s="1"/>
  <c r="O49"/>
  <c r="AP48"/>
  <c r="AO48"/>
  <c r="AN48"/>
  <c r="AM48"/>
  <c r="AE48"/>
  <c r="AD48" s="1"/>
  <c r="AC48"/>
  <c r="X48"/>
  <c r="W48" s="1"/>
  <c r="V48"/>
  <c r="Q48"/>
  <c r="P48" s="1"/>
  <c r="O48"/>
  <c r="L48"/>
  <c r="AP47"/>
  <c r="AO47"/>
  <c r="AN47"/>
  <c r="AM47"/>
  <c r="AE47"/>
  <c r="AD47" s="1"/>
  <c r="AC47"/>
  <c r="X47"/>
  <c r="W47" s="1"/>
  <c r="V47"/>
  <c r="Q47"/>
  <c r="P47" s="1"/>
  <c r="O47"/>
  <c r="F34"/>
  <c r="F76" s="1"/>
  <c r="F118" s="1"/>
  <c r="F160" s="1"/>
  <c r="F202" s="1"/>
  <c r="F244" s="1"/>
  <c r="F286" s="1"/>
  <c r="F328" s="1"/>
  <c r="F370" s="1"/>
  <c r="F412" s="1"/>
  <c r="F454" s="1"/>
  <c r="F496" s="1"/>
  <c r="F538" s="1"/>
  <c r="F580" s="1"/>
  <c r="F622" s="1"/>
  <c r="F664" s="1"/>
  <c r="F706" s="1"/>
  <c r="F748" s="1"/>
  <c r="F790" s="1"/>
  <c r="F832" s="1"/>
  <c r="F874" s="1"/>
  <c r="F916" s="1"/>
  <c r="F958" s="1"/>
  <c r="F1000" s="1"/>
  <c r="F1042" s="1"/>
  <c r="F1084" s="1"/>
  <c r="F1126" s="1"/>
  <c r="F1168" s="1"/>
  <c r="F1210" s="1"/>
  <c r="F1252" s="1"/>
  <c r="F1294" s="1"/>
  <c r="G34"/>
  <c r="H34"/>
  <c r="H76" s="1"/>
  <c r="H118" s="1"/>
  <c r="H160" s="1"/>
  <c r="H202" s="1"/>
  <c r="H244" s="1"/>
  <c r="H286" s="1"/>
  <c r="H328" s="1"/>
  <c r="H370" s="1"/>
  <c r="H412" s="1"/>
  <c r="H454" s="1"/>
  <c r="H496" s="1"/>
  <c r="H538" s="1"/>
  <c r="H580" s="1"/>
  <c r="H622" s="1"/>
  <c r="H664" s="1"/>
  <c r="H706" s="1"/>
  <c r="H748" s="1"/>
  <c r="H790" s="1"/>
  <c r="H832" s="1"/>
  <c r="H874" s="1"/>
  <c r="H916" s="1"/>
  <c r="H958" s="1"/>
  <c r="H1000" s="1"/>
  <c r="H1042" s="1"/>
  <c r="H1084" s="1"/>
  <c r="H1126" s="1"/>
  <c r="H1168" s="1"/>
  <c r="H1210" s="1"/>
  <c r="H1252" s="1"/>
  <c r="H1294" s="1"/>
  <c r="I34"/>
  <c r="I76" s="1"/>
  <c r="I118" s="1"/>
  <c r="I160" s="1"/>
  <c r="I202" s="1"/>
  <c r="I244" s="1"/>
  <c r="I286" s="1"/>
  <c r="I328" s="1"/>
  <c r="I370" s="1"/>
  <c r="I412" s="1"/>
  <c r="I454" s="1"/>
  <c r="I496" s="1"/>
  <c r="I538" s="1"/>
  <c r="I580" s="1"/>
  <c r="I622" s="1"/>
  <c r="I664" s="1"/>
  <c r="I706" s="1"/>
  <c r="I748" s="1"/>
  <c r="I790" s="1"/>
  <c r="I832" s="1"/>
  <c r="I874" s="1"/>
  <c r="I916" s="1"/>
  <c r="I958" s="1"/>
  <c r="I1000" s="1"/>
  <c r="I1042" s="1"/>
  <c r="I1084" s="1"/>
  <c r="I1126" s="1"/>
  <c r="I1168" s="1"/>
  <c r="I1210" s="1"/>
  <c r="I1252" s="1"/>
  <c r="I1294" s="1"/>
  <c r="J34"/>
  <c r="J76" s="1"/>
  <c r="L34"/>
  <c r="O34"/>
  <c r="Q34"/>
  <c r="P34" s="1"/>
  <c r="V34"/>
  <c r="X34"/>
  <c r="W34" s="1"/>
  <c r="AC34"/>
  <c r="AE34"/>
  <c r="AD34" s="1"/>
  <c r="AM34"/>
  <c r="AR34" s="1"/>
  <c r="AN34"/>
  <c r="AS34" s="1"/>
  <c r="AO34"/>
  <c r="AT34" s="1"/>
  <c r="AP34"/>
  <c r="AU34" s="1"/>
  <c r="F35"/>
  <c r="F77" s="1"/>
  <c r="F119" s="1"/>
  <c r="F161" s="1"/>
  <c r="F203" s="1"/>
  <c r="F245" s="1"/>
  <c r="F287" s="1"/>
  <c r="F329" s="1"/>
  <c r="F371" s="1"/>
  <c r="F413" s="1"/>
  <c r="F455" s="1"/>
  <c r="F497" s="1"/>
  <c r="F539" s="1"/>
  <c r="F581" s="1"/>
  <c r="F623" s="1"/>
  <c r="F665" s="1"/>
  <c r="F707" s="1"/>
  <c r="F749" s="1"/>
  <c r="F791" s="1"/>
  <c r="F833" s="1"/>
  <c r="F875" s="1"/>
  <c r="F917" s="1"/>
  <c r="F959" s="1"/>
  <c r="F1001" s="1"/>
  <c r="F1043" s="1"/>
  <c r="F1085" s="1"/>
  <c r="F1127" s="1"/>
  <c r="F1169" s="1"/>
  <c r="F1211" s="1"/>
  <c r="F1253" s="1"/>
  <c r="F1295" s="1"/>
  <c r="G35"/>
  <c r="H35"/>
  <c r="H77" s="1"/>
  <c r="H119" s="1"/>
  <c r="H161" s="1"/>
  <c r="H203" s="1"/>
  <c r="H245" s="1"/>
  <c r="H287" s="1"/>
  <c r="H329" s="1"/>
  <c r="H371" s="1"/>
  <c r="H413" s="1"/>
  <c r="H455" s="1"/>
  <c r="H497" s="1"/>
  <c r="H539" s="1"/>
  <c r="H581" s="1"/>
  <c r="H623" s="1"/>
  <c r="H665" s="1"/>
  <c r="H707" s="1"/>
  <c r="H749" s="1"/>
  <c r="H791" s="1"/>
  <c r="H833" s="1"/>
  <c r="H875" s="1"/>
  <c r="H917" s="1"/>
  <c r="H959" s="1"/>
  <c r="H1001" s="1"/>
  <c r="H1043" s="1"/>
  <c r="H1085" s="1"/>
  <c r="H1127" s="1"/>
  <c r="H1169" s="1"/>
  <c r="H1211" s="1"/>
  <c r="H1253" s="1"/>
  <c r="H1295" s="1"/>
  <c r="I35"/>
  <c r="I77" s="1"/>
  <c r="I119" s="1"/>
  <c r="I161" s="1"/>
  <c r="I203" s="1"/>
  <c r="I245" s="1"/>
  <c r="I287" s="1"/>
  <c r="I329" s="1"/>
  <c r="I371" s="1"/>
  <c r="I413" s="1"/>
  <c r="I455" s="1"/>
  <c r="I497" s="1"/>
  <c r="I539" s="1"/>
  <c r="I581" s="1"/>
  <c r="I623" s="1"/>
  <c r="I665" s="1"/>
  <c r="I707" s="1"/>
  <c r="I749" s="1"/>
  <c r="I791" s="1"/>
  <c r="I833" s="1"/>
  <c r="I875" s="1"/>
  <c r="I917" s="1"/>
  <c r="I959" s="1"/>
  <c r="I1001" s="1"/>
  <c r="I1043" s="1"/>
  <c r="I1085" s="1"/>
  <c r="I1127" s="1"/>
  <c r="I1169" s="1"/>
  <c r="I1211" s="1"/>
  <c r="I1253" s="1"/>
  <c r="I1295" s="1"/>
  <c r="J35"/>
  <c r="AL35" s="1"/>
  <c r="L35"/>
  <c r="O35"/>
  <c r="Q35"/>
  <c r="P35" s="1"/>
  <c r="V35"/>
  <c r="X35"/>
  <c r="W35" s="1"/>
  <c r="AC35"/>
  <c r="AE35"/>
  <c r="AD35" s="1"/>
  <c r="AM35"/>
  <c r="AR35" s="1"/>
  <c r="AN35"/>
  <c r="AS35" s="1"/>
  <c r="AO35"/>
  <c r="AT35" s="1"/>
  <c r="AP35"/>
  <c r="AU35" s="1"/>
  <c r="F36"/>
  <c r="F78" s="1"/>
  <c r="F120" s="1"/>
  <c r="F162" s="1"/>
  <c r="F204" s="1"/>
  <c r="F246" s="1"/>
  <c r="F288" s="1"/>
  <c r="F330" s="1"/>
  <c r="F372" s="1"/>
  <c r="F414" s="1"/>
  <c r="F456" s="1"/>
  <c r="F498" s="1"/>
  <c r="F540" s="1"/>
  <c r="F582" s="1"/>
  <c r="F624" s="1"/>
  <c r="F666" s="1"/>
  <c r="F708" s="1"/>
  <c r="F750" s="1"/>
  <c r="F792" s="1"/>
  <c r="F834" s="1"/>
  <c r="F876" s="1"/>
  <c r="F918" s="1"/>
  <c r="F960" s="1"/>
  <c r="F1002" s="1"/>
  <c r="F1044" s="1"/>
  <c r="F1086" s="1"/>
  <c r="F1128" s="1"/>
  <c r="F1170" s="1"/>
  <c r="F1212" s="1"/>
  <c r="F1254" s="1"/>
  <c r="F1296" s="1"/>
  <c r="G36"/>
  <c r="H36"/>
  <c r="H78" s="1"/>
  <c r="H120" s="1"/>
  <c r="H162" s="1"/>
  <c r="H204" s="1"/>
  <c r="H246" s="1"/>
  <c r="H288" s="1"/>
  <c r="H330" s="1"/>
  <c r="H372" s="1"/>
  <c r="H414" s="1"/>
  <c r="H456" s="1"/>
  <c r="H498" s="1"/>
  <c r="H540" s="1"/>
  <c r="H582" s="1"/>
  <c r="H624" s="1"/>
  <c r="H666" s="1"/>
  <c r="H708" s="1"/>
  <c r="H750" s="1"/>
  <c r="H792" s="1"/>
  <c r="H834" s="1"/>
  <c r="H876" s="1"/>
  <c r="H918" s="1"/>
  <c r="H960" s="1"/>
  <c r="H1002" s="1"/>
  <c r="H1044" s="1"/>
  <c r="H1086" s="1"/>
  <c r="H1128" s="1"/>
  <c r="H1170" s="1"/>
  <c r="H1212" s="1"/>
  <c r="H1254" s="1"/>
  <c r="H1296" s="1"/>
  <c r="I36"/>
  <c r="I78" s="1"/>
  <c r="I120" s="1"/>
  <c r="I162" s="1"/>
  <c r="I204" s="1"/>
  <c r="I246" s="1"/>
  <c r="I288" s="1"/>
  <c r="I330" s="1"/>
  <c r="I372" s="1"/>
  <c r="I414" s="1"/>
  <c r="I456" s="1"/>
  <c r="I498" s="1"/>
  <c r="I540" s="1"/>
  <c r="I582" s="1"/>
  <c r="I624" s="1"/>
  <c r="I666" s="1"/>
  <c r="I708" s="1"/>
  <c r="I750" s="1"/>
  <c r="I792" s="1"/>
  <c r="I834" s="1"/>
  <c r="I876" s="1"/>
  <c r="I918" s="1"/>
  <c r="I960" s="1"/>
  <c r="I1002" s="1"/>
  <c r="I1044" s="1"/>
  <c r="I1086" s="1"/>
  <c r="I1128" s="1"/>
  <c r="I1170" s="1"/>
  <c r="I1212" s="1"/>
  <c r="I1254" s="1"/>
  <c r="I1296" s="1"/>
  <c r="J36"/>
  <c r="J78" s="1"/>
  <c r="L36"/>
  <c r="O36"/>
  <c r="Q36"/>
  <c r="P36" s="1"/>
  <c r="V36"/>
  <c r="X36"/>
  <c r="W36" s="1"/>
  <c r="AC36"/>
  <c r="AE36"/>
  <c r="AD36" s="1"/>
  <c r="AL36"/>
  <c r="AM36"/>
  <c r="AN36"/>
  <c r="AO36"/>
  <c r="AP36"/>
  <c r="F37"/>
  <c r="F79" s="1"/>
  <c r="F121" s="1"/>
  <c r="F163" s="1"/>
  <c r="F205" s="1"/>
  <c r="F247" s="1"/>
  <c r="F289" s="1"/>
  <c r="F331" s="1"/>
  <c r="F373" s="1"/>
  <c r="F415" s="1"/>
  <c r="F457" s="1"/>
  <c r="F499" s="1"/>
  <c r="F541" s="1"/>
  <c r="F583" s="1"/>
  <c r="F625" s="1"/>
  <c r="F667" s="1"/>
  <c r="F709" s="1"/>
  <c r="F751" s="1"/>
  <c r="F793" s="1"/>
  <c r="F835" s="1"/>
  <c r="F877" s="1"/>
  <c r="F919" s="1"/>
  <c r="F961" s="1"/>
  <c r="F1003" s="1"/>
  <c r="F1045" s="1"/>
  <c r="F1087" s="1"/>
  <c r="F1129" s="1"/>
  <c r="F1171" s="1"/>
  <c r="F1213" s="1"/>
  <c r="F1255" s="1"/>
  <c r="F1297" s="1"/>
  <c r="G37"/>
  <c r="H37"/>
  <c r="H79" s="1"/>
  <c r="H121" s="1"/>
  <c r="H163" s="1"/>
  <c r="H205" s="1"/>
  <c r="H247" s="1"/>
  <c r="H289" s="1"/>
  <c r="H331" s="1"/>
  <c r="H373" s="1"/>
  <c r="H415" s="1"/>
  <c r="H457" s="1"/>
  <c r="H499" s="1"/>
  <c r="H541" s="1"/>
  <c r="H583" s="1"/>
  <c r="H625" s="1"/>
  <c r="H667" s="1"/>
  <c r="H709" s="1"/>
  <c r="H751" s="1"/>
  <c r="H793" s="1"/>
  <c r="H835" s="1"/>
  <c r="H877" s="1"/>
  <c r="H919" s="1"/>
  <c r="H961" s="1"/>
  <c r="H1003" s="1"/>
  <c r="H1045" s="1"/>
  <c r="H1087" s="1"/>
  <c r="H1129" s="1"/>
  <c r="H1171" s="1"/>
  <c r="H1213" s="1"/>
  <c r="H1255" s="1"/>
  <c r="H1297" s="1"/>
  <c r="I37"/>
  <c r="I79" s="1"/>
  <c r="I121" s="1"/>
  <c r="I163" s="1"/>
  <c r="I205" s="1"/>
  <c r="I247" s="1"/>
  <c r="I289" s="1"/>
  <c r="I331" s="1"/>
  <c r="I373" s="1"/>
  <c r="I415" s="1"/>
  <c r="I457" s="1"/>
  <c r="I499" s="1"/>
  <c r="I541" s="1"/>
  <c r="I583" s="1"/>
  <c r="I625" s="1"/>
  <c r="I667" s="1"/>
  <c r="I709" s="1"/>
  <c r="I751" s="1"/>
  <c r="I793" s="1"/>
  <c r="I835" s="1"/>
  <c r="I877" s="1"/>
  <c r="I919" s="1"/>
  <c r="I961" s="1"/>
  <c r="I1003" s="1"/>
  <c r="I1045" s="1"/>
  <c r="I1087" s="1"/>
  <c r="I1129" s="1"/>
  <c r="I1171" s="1"/>
  <c r="I1213" s="1"/>
  <c r="I1255" s="1"/>
  <c r="I1297" s="1"/>
  <c r="J37"/>
  <c r="AL37" s="1"/>
  <c r="L37"/>
  <c r="O37"/>
  <c r="Q37"/>
  <c r="P37" s="1"/>
  <c r="V37"/>
  <c r="X37"/>
  <c r="W37" s="1"/>
  <c r="AC37"/>
  <c r="AE37"/>
  <c r="AD37" s="1"/>
  <c r="AM37"/>
  <c r="AN37"/>
  <c r="AO37"/>
  <c r="AP37"/>
  <c r="F38"/>
  <c r="F80" s="1"/>
  <c r="F122" s="1"/>
  <c r="F164" s="1"/>
  <c r="F206" s="1"/>
  <c r="F248" s="1"/>
  <c r="F290" s="1"/>
  <c r="F332" s="1"/>
  <c r="F374" s="1"/>
  <c r="F416" s="1"/>
  <c r="F458" s="1"/>
  <c r="F500" s="1"/>
  <c r="F542" s="1"/>
  <c r="F584" s="1"/>
  <c r="F626" s="1"/>
  <c r="F668" s="1"/>
  <c r="F710" s="1"/>
  <c r="F752" s="1"/>
  <c r="F794" s="1"/>
  <c r="F836" s="1"/>
  <c r="F878" s="1"/>
  <c r="F920" s="1"/>
  <c r="F962" s="1"/>
  <c r="F1004" s="1"/>
  <c r="F1046" s="1"/>
  <c r="F1088" s="1"/>
  <c r="F1130" s="1"/>
  <c r="F1172" s="1"/>
  <c r="F1214" s="1"/>
  <c r="F1256" s="1"/>
  <c r="F1298" s="1"/>
  <c r="G38"/>
  <c r="H38"/>
  <c r="H80" s="1"/>
  <c r="H122" s="1"/>
  <c r="H164" s="1"/>
  <c r="H206" s="1"/>
  <c r="H248" s="1"/>
  <c r="H290" s="1"/>
  <c r="H332" s="1"/>
  <c r="H374" s="1"/>
  <c r="H416" s="1"/>
  <c r="H458" s="1"/>
  <c r="H500" s="1"/>
  <c r="H542" s="1"/>
  <c r="H584" s="1"/>
  <c r="H626" s="1"/>
  <c r="H668" s="1"/>
  <c r="H710" s="1"/>
  <c r="H752" s="1"/>
  <c r="H794" s="1"/>
  <c r="H836" s="1"/>
  <c r="H878" s="1"/>
  <c r="H920" s="1"/>
  <c r="H962" s="1"/>
  <c r="H1004" s="1"/>
  <c r="H1046" s="1"/>
  <c r="H1088" s="1"/>
  <c r="H1130" s="1"/>
  <c r="H1172" s="1"/>
  <c r="H1214" s="1"/>
  <c r="H1256" s="1"/>
  <c r="H1298" s="1"/>
  <c r="I38"/>
  <c r="I80" s="1"/>
  <c r="I122" s="1"/>
  <c r="I164" s="1"/>
  <c r="I206" s="1"/>
  <c r="I248" s="1"/>
  <c r="I290" s="1"/>
  <c r="I332" s="1"/>
  <c r="I374" s="1"/>
  <c r="I416" s="1"/>
  <c r="I458" s="1"/>
  <c r="I500" s="1"/>
  <c r="I542" s="1"/>
  <c r="I584" s="1"/>
  <c r="I626" s="1"/>
  <c r="I668" s="1"/>
  <c r="I710" s="1"/>
  <c r="I752" s="1"/>
  <c r="I794" s="1"/>
  <c r="I836" s="1"/>
  <c r="I878" s="1"/>
  <c r="I920" s="1"/>
  <c r="I962" s="1"/>
  <c r="I1004" s="1"/>
  <c r="I1046" s="1"/>
  <c r="I1088" s="1"/>
  <c r="I1130" s="1"/>
  <c r="I1172" s="1"/>
  <c r="I1214" s="1"/>
  <c r="I1256" s="1"/>
  <c r="I1298" s="1"/>
  <c r="J38"/>
  <c r="J80" s="1"/>
  <c r="L38"/>
  <c r="O38"/>
  <c r="Q38"/>
  <c r="P38" s="1"/>
  <c r="V38"/>
  <c r="X38"/>
  <c r="W38" s="1"/>
  <c r="AC38"/>
  <c r="AE38"/>
  <c r="AD38" s="1"/>
  <c r="AL38"/>
  <c r="AM38"/>
  <c r="AN38"/>
  <c r="AO38"/>
  <c r="AP38"/>
  <c r="F39"/>
  <c r="F81" s="1"/>
  <c r="F123" s="1"/>
  <c r="F165" s="1"/>
  <c r="F207" s="1"/>
  <c r="F249" s="1"/>
  <c r="F291" s="1"/>
  <c r="F333" s="1"/>
  <c r="F375" s="1"/>
  <c r="F417" s="1"/>
  <c r="F459" s="1"/>
  <c r="F501" s="1"/>
  <c r="F543" s="1"/>
  <c r="F585" s="1"/>
  <c r="F627" s="1"/>
  <c r="F669" s="1"/>
  <c r="F711" s="1"/>
  <c r="F753" s="1"/>
  <c r="F795" s="1"/>
  <c r="F837" s="1"/>
  <c r="F879" s="1"/>
  <c r="F921" s="1"/>
  <c r="F963" s="1"/>
  <c r="F1005" s="1"/>
  <c r="F1047" s="1"/>
  <c r="F1089" s="1"/>
  <c r="F1131" s="1"/>
  <c r="F1173" s="1"/>
  <c r="F1215" s="1"/>
  <c r="F1257" s="1"/>
  <c r="F1299" s="1"/>
  <c r="G39"/>
  <c r="H39"/>
  <c r="H81" s="1"/>
  <c r="H123" s="1"/>
  <c r="H165" s="1"/>
  <c r="H207" s="1"/>
  <c r="H249" s="1"/>
  <c r="H291" s="1"/>
  <c r="H333" s="1"/>
  <c r="H375" s="1"/>
  <c r="H417" s="1"/>
  <c r="H459" s="1"/>
  <c r="H501" s="1"/>
  <c r="H543" s="1"/>
  <c r="H585" s="1"/>
  <c r="H627" s="1"/>
  <c r="H669" s="1"/>
  <c r="H711" s="1"/>
  <c r="H753" s="1"/>
  <c r="H795" s="1"/>
  <c r="H837" s="1"/>
  <c r="H879" s="1"/>
  <c r="H921" s="1"/>
  <c r="H963" s="1"/>
  <c r="H1005" s="1"/>
  <c r="H1047" s="1"/>
  <c r="H1089" s="1"/>
  <c r="H1131" s="1"/>
  <c r="H1173" s="1"/>
  <c r="H1215" s="1"/>
  <c r="H1257" s="1"/>
  <c r="H1299" s="1"/>
  <c r="I39"/>
  <c r="I81" s="1"/>
  <c r="I123" s="1"/>
  <c r="I165" s="1"/>
  <c r="I207" s="1"/>
  <c r="I249" s="1"/>
  <c r="I291" s="1"/>
  <c r="I333" s="1"/>
  <c r="I375" s="1"/>
  <c r="I417" s="1"/>
  <c r="I459" s="1"/>
  <c r="I501" s="1"/>
  <c r="I543" s="1"/>
  <c r="I585" s="1"/>
  <c r="I627" s="1"/>
  <c r="I669" s="1"/>
  <c r="I711" s="1"/>
  <c r="I753" s="1"/>
  <c r="I795" s="1"/>
  <c r="I837" s="1"/>
  <c r="I879" s="1"/>
  <c r="I921" s="1"/>
  <c r="I963" s="1"/>
  <c r="I1005" s="1"/>
  <c r="I1047" s="1"/>
  <c r="I1089" s="1"/>
  <c r="I1131" s="1"/>
  <c r="I1173" s="1"/>
  <c r="I1215" s="1"/>
  <c r="I1257" s="1"/>
  <c r="I1299" s="1"/>
  <c r="J39"/>
  <c r="AL39" s="1"/>
  <c r="L39"/>
  <c r="O39"/>
  <c r="Q39"/>
  <c r="P39" s="1"/>
  <c r="V39"/>
  <c r="X39"/>
  <c r="W39" s="1"/>
  <c r="AC39"/>
  <c r="AE39"/>
  <c r="AD39" s="1"/>
  <c r="AM39"/>
  <c r="AN39"/>
  <c r="AO39"/>
  <c r="AP39"/>
  <c r="F40"/>
  <c r="F82" s="1"/>
  <c r="F124" s="1"/>
  <c r="F166" s="1"/>
  <c r="F208" s="1"/>
  <c r="F250" s="1"/>
  <c r="F292" s="1"/>
  <c r="F334" s="1"/>
  <c r="F376" s="1"/>
  <c r="F418" s="1"/>
  <c r="F460" s="1"/>
  <c r="F502" s="1"/>
  <c r="F544" s="1"/>
  <c r="F586" s="1"/>
  <c r="F628" s="1"/>
  <c r="F670" s="1"/>
  <c r="F712" s="1"/>
  <c r="F754" s="1"/>
  <c r="F796" s="1"/>
  <c r="F838" s="1"/>
  <c r="F880" s="1"/>
  <c r="F922" s="1"/>
  <c r="F964" s="1"/>
  <c r="F1006" s="1"/>
  <c r="F1048" s="1"/>
  <c r="F1090" s="1"/>
  <c r="F1132" s="1"/>
  <c r="F1174" s="1"/>
  <c r="F1216" s="1"/>
  <c r="F1258" s="1"/>
  <c r="F1300" s="1"/>
  <c r="G40"/>
  <c r="H40"/>
  <c r="H82" s="1"/>
  <c r="H124" s="1"/>
  <c r="H166" s="1"/>
  <c r="H208" s="1"/>
  <c r="H250" s="1"/>
  <c r="H292" s="1"/>
  <c r="H334" s="1"/>
  <c r="H376" s="1"/>
  <c r="H418" s="1"/>
  <c r="H460" s="1"/>
  <c r="H502" s="1"/>
  <c r="H544" s="1"/>
  <c r="H586" s="1"/>
  <c r="H628" s="1"/>
  <c r="H670" s="1"/>
  <c r="H712" s="1"/>
  <c r="H754" s="1"/>
  <c r="H796" s="1"/>
  <c r="H838" s="1"/>
  <c r="H880" s="1"/>
  <c r="H922" s="1"/>
  <c r="H964" s="1"/>
  <c r="H1006" s="1"/>
  <c r="H1048" s="1"/>
  <c r="H1090" s="1"/>
  <c r="H1132" s="1"/>
  <c r="H1174" s="1"/>
  <c r="H1216" s="1"/>
  <c r="H1258" s="1"/>
  <c r="H1300" s="1"/>
  <c r="I40"/>
  <c r="I82" s="1"/>
  <c r="I124" s="1"/>
  <c r="I166" s="1"/>
  <c r="I208" s="1"/>
  <c r="I250" s="1"/>
  <c r="I292" s="1"/>
  <c r="I334" s="1"/>
  <c r="I376" s="1"/>
  <c r="I418" s="1"/>
  <c r="I460" s="1"/>
  <c r="I502" s="1"/>
  <c r="I544" s="1"/>
  <c r="I586" s="1"/>
  <c r="I628" s="1"/>
  <c r="I670" s="1"/>
  <c r="I712" s="1"/>
  <c r="I754" s="1"/>
  <c r="I796" s="1"/>
  <c r="I838" s="1"/>
  <c r="I880" s="1"/>
  <c r="I922" s="1"/>
  <c r="I964" s="1"/>
  <c r="I1006" s="1"/>
  <c r="I1048" s="1"/>
  <c r="I1090" s="1"/>
  <c r="I1132" s="1"/>
  <c r="I1174" s="1"/>
  <c r="I1216" s="1"/>
  <c r="I1258" s="1"/>
  <c r="I1300" s="1"/>
  <c r="J40"/>
  <c r="J82" s="1"/>
  <c r="L40"/>
  <c r="O40"/>
  <c r="Q40"/>
  <c r="P40" s="1"/>
  <c r="V40"/>
  <c r="X40"/>
  <c r="W40" s="1"/>
  <c r="AC40"/>
  <c r="AE40"/>
  <c r="AD40" s="1"/>
  <c r="AL40"/>
  <c r="AM40"/>
  <c r="AN40"/>
  <c r="AO40"/>
  <c r="AP40"/>
  <c r="L12"/>
  <c r="O12"/>
  <c r="Q12"/>
  <c r="P12" s="1"/>
  <c r="V12"/>
  <c r="X12"/>
  <c r="W12" s="1"/>
  <c r="AC12"/>
  <c r="AE12"/>
  <c r="AD12" s="1"/>
  <c r="AM12"/>
  <c r="AR12" s="1"/>
  <c r="AN12"/>
  <c r="AS12" s="1"/>
  <c r="AO12"/>
  <c r="AT12" s="1"/>
  <c r="AP12"/>
  <c r="AU12" s="1"/>
  <c r="L13"/>
  <c r="O13"/>
  <c r="Q13"/>
  <c r="P13" s="1"/>
  <c r="V13"/>
  <c r="X13"/>
  <c r="W13" s="1"/>
  <c r="AC13"/>
  <c r="AE13"/>
  <c r="AD13" s="1"/>
  <c r="AM13"/>
  <c r="AR13" s="1"/>
  <c r="AN13"/>
  <c r="AS13" s="1"/>
  <c r="AO13"/>
  <c r="AT13" s="1"/>
  <c r="AP13"/>
  <c r="AU13" s="1"/>
  <c r="L14"/>
  <c r="O14"/>
  <c r="Q14"/>
  <c r="P14" s="1"/>
  <c r="V14"/>
  <c r="X14"/>
  <c r="W14" s="1"/>
  <c r="AC14"/>
  <c r="AE14"/>
  <c r="AD14" s="1"/>
  <c r="AM14"/>
  <c r="AR14" s="1"/>
  <c r="AN14"/>
  <c r="AS14" s="1"/>
  <c r="AO14"/>
  <c r="AT14" s="1"/>
  <c r="AP14"/>
  <c r="AU14" s="1"/>
  <c r="L15"/>
  <c r="O15"/>
  <c r="Q15"/>
  <c r="P15" s="1"/>
  <c r="V15"/>
  <c r="X15"/>
  <c r="W15" s="1"/>
  <c r="AC15"/>
  <c r="AE15"/>
  <c r="AD15" s="1"/>
  <c r="AM15"/>
  <c r="AR15" s="1"/>
  <c r="AN15"/>
  <c r="AS15" s="1"/>
  <c r="AO15"/>
  <c r="AT15" s="1"/>
  <c r="AP15"/>
  <c r="AU15" s="1"/>
  <c r="L16"/>
  <c r="O16"/>
  <c r="Q16"/>
  <c r="P16" s="1"/>
  <c r="V16"/>
  <c r="X16"/>
  <c r="W16" s="1"/>
  <c r="AC16"/>
  <c r="AE16"/>
  <c r="AD16" s="1"/>
  <c r="AM16"/>
  <c r="AR16" s="1"/>
  <c r="AN16"/>
  <c r="AS16" s="1"/>
  <c r="AO16"/>
  <c r="AT16" s="1"/>
  <c r="AP16"/>
  <c r="AU16" s="1"/>
  <c r="L17"/>
  <c r="O17"/>
  <c r="Q17"/>
  <c r="P17" s="1"/>
  <c r="V17"/>
  <c r="X17"/>
  <c r="W17" s="1"/>
  <c r="AC17"/>
  <c r="AE17"/>
  <c r="AD17" s="1"/>
  <c r="AM17"/>
  <c r="AR17" s="1"/>
  <c r="AN17"/>
  <c r="AS17" s="1"/>
  <c r="AO17"/>
  <c r="AT17" s="1"/>
  <c r="AP17"/>
  <c r="AU17" s="1"/>
  <c r="L18"/>
  <c r="O18"/>
  <c r="Q18"/>
  <c r="P18" s="1"/>
  <c r="V18"/>
  <c r="X18"/>
  <c r="W18" s="1"/>
  <c r="AC18"/>
  <c r="AE18"/>
  <c r="AD18" s="1"/>
  <c r="AM18"/>
  <c r="AR18" s="1"/>
  <c r="AN18"/>
  <c r="AS18" s="1"/>
  <c r="AO18"/>
  <c r="AT18" s="1"/>
  <c r="AP18"/>
  <c r="AU18" s="1"/>
  <c r="L19"/>
  <c r="O19"/>
  <c r="Q19"/>
  <c r="P19" s="1"/>
  <c r="V19"/>
  <c r="X19"/>
  <c r="W19" s="1"/>
  <c r="AC19"/>
  <c r="AE19"/>
  <c r="AD19" s="1"/>
  <c r="AM19"/>
  <c r="AR19" s="1"/>
  <c r="AN19"/>
  <c r="AS19" s="1"/>
  <c r="AO19"/>
  <c r="AT19" s="1"/>
  <c r="AP19"/>
  <c r="AU19" s="1"/>
  <c r="L20"/>
  <c r="O20"/>
  <c r="Q20"/>
  <c r="P20" s="1"/>
  <c r="V20"/>
  <c r="X20"/>
  <c r="W20" s="1"/>
  <c r="AC20"/>
  <c r="AE20"/>
  <c r="AD20" s="1"/>
  <c r="AM20"/>
  <c r="AR20" s="1"/>
  <c r="AN20"/>
  <c r="AS20" s="1"/>
  <c r="AO20"/>
  <c r="AT20" s="1"/>
  <c r="AP20"/>
  <c r="AU20" s="1"/>
  <c r="L21"/>
  <c r="O21"/>
  <c r="Q21"/>
  <c r="P21" s="1"/>
  <c r="V21"/>
  <c r="X21"/>
  <c r="W21" s="1"/>
  <c r="AC21"/>
  <c r="AE21"/>
  <c r="AD21" s="1"/>
  <c r="AM21"/>
  <c r="AR21" s="1"/>
  <c r="AN21"/>
  <c r="AS21" s="1"/>
  <c r="AO21"/>
  <c r="AT21" s="1"/>
  <c r="AP21"/>
  <c r="AU21" s="1"/>
  <c r="L22"/>
  <c r="O22"/>
  <c r="Q22"/>
  <c r="P22" s="1"/>
  <c r="V22"/>
  <c r="X22"/>
  <c r="W22" s="1"/>
  <c r="AC22"/>
  <c r="AE22"/>
  <c r="AD22" s="1"/>
  <c r="AM22"/>
  <c r="AR22" s="1"/>
  <c r="AN22"/>
  <c r="AS22" s="1"/>
  <c r="AO22"/>
  <c r="AT22" s="1"/>
  <c r="AP22"/>
  <c r="AU22" s="1"/>
  <c r="L23"/>
  <c r="O23"/>
  <c r="Q23"/>
  <c r="P23" s="1"/>
  <c r="V23"/>
  <c r="X23"/>
  <c r="W23" s="1"/>
  <c r="AC23"/>
  <c r="AE23"/>
  <c r="AD23" s="1"/>
  <c r="AM23"/>
  <c r="AR23" s="1"/>
  <c r="AN23"/>
  <c r="AS23" s="1"/>
  <c r="AO23"/>
  <c r="AT23" s="1"/>
  <c r="AP23"/>
  <c r="AU23" s="1"/>
  <c r="L24"/>
  <c r="O24"/>
  <c r="Q24"/>
  <c r="P24" s="1"/>
  <c r="V24"/>
  <c r="X24"/>
  <c r="W24" s="1"/>
  <c r="AC24"/>
  <c r="AE24"/>
  <c r="AD24" s="1"/>
  <c r="AM24"/>
  <c r="AR24" s="1"/>
  <c r="AN24"/>
  <c r="AS24" s="1"/>
  <c r="AO24"/>
  <c r="AT24" s="1"/>
  <c r="AP24"/>
  <c r="AU24" s="1"/>
  <c r="L25"/>
  <c r="O25"/>
  <c r="Q25"/>
  <c r="P25" s="1"/>
  <c r="V25"/>
  <c r="X25"/>
  <c r="W25" s="1"/>
  <c r="AC25"/>
  <c r="AE25"/>
  <c r="AD25" s="1"/>
  <c r="AM25"/>
  <c r="AR25" s="1"/>
  <c r="AN25"/>
  <c r="AS25" s="1"/>
  <c r="AO25"/>
  <c r="AT25" s="1"/>
  <c r="AP25"/>
  <c r="AU25" s="1"/>
  <c r="L26"/>
  <c r="O26"/>
  <c r="Q26"/>
  <c r="P26" s="1"/>
  <c r="V26"/>
  <c r="X26"/>
  <c r="W26" s="1"/>
  <c r="AC26"/>
  <c r="AE26"/>
  <c r="AD26" s="1"/>
  <c r="AM26"/>
  <c r="AR26" s="1"/>
  <c r="AN26"/>
  <c r="AS26" s="1"/>
  <c r="AO26"/>
  <c r="AT26" s="1"/>
  <c r="AP26"/>
  <c r="AU26" s="1"/>
  <c r="L27"/>
  <c r="O27"/>
  <c r="Q27"/>
  <c r="P27" s="1"/>
  <c r="V27"/>
  <c r="X27"/>
  <c r="W27" s="1"/>
  <c r="AC27"/>
  <c r="AE27"/>
  <c r="AD27" s="1"/>
  <c r="AM27"/>
  <c r="AR27" s="1"/>
  <c r="AN27"/>
  <c r="AS27" s="1"/>
  <c r="AO27"/>
  <c r="AT27" s="1"/>
  <c r="AP27"/>
  <c r="AU27" s="1"/>
  <c r="L28"/>
  <c r="O28"/>
  <c r="Q28"/>
  <c r="P28" s="1"/>
  <c r="V28"/>
  <c r="X28"/>
  <c r="W28" s="1"/>
  <c r="AC28"/>
  <c r="AE28"/>
  <c r="AD28" s="1"/>
  <c r="AM28"/>
  <c r="AR28" s="1"/>
  <c r="AN28"/>
  <c r="AS28" s="1"/>
  <c r="AO28"/>
  <c r="AT28" s="1"/>
  <c r="AP28"/>
  <c r="AU28" s="1"/>
  <c r="L29"/>
  <c r="O29"/>
  <c r="Q29"/>
  <c r="P29" s="1"/>
  <c r="V29"/>
  <c r="X29"/>
  <c r="W29" s="1"/>
  <c r="AC29"/>
  <c r="AE29"/>
  <c r="AD29" s="1"/>
  <c r="AM29"/>
  <c r="AR29" s="1"/>
  <c r="AN29"/>
  <c r="AS29" s="1"/>
  <c r="AO29"/>
  <c r="AT29" s="1"/>
  <c r="AP29"/>
  <c r="AU29" s="1"/>
  <c r="L30"/>
  <c r="O30"/>
  <c r="Q30"/>
  <c r="P30" s="1"/>
  <c r="V30"/>
  <c r="X30"/>
  <c r="W30" s="1"/>
  <c r="AC30"/>
  <c r="AE30"/>
  <c r="AD30" s="1"/>
  <c r="AM30"/>
  <c r="AR30" s="1"/>
  <c r="AN30"/>
  <c r="AS30" s="1"/>
  <c r="AO30"/>
  <c r="AT30" s="1"/>
  <c r="AP30"/>
  <c r="AU30" s="1"/>
  <c r="L31"/>
  <c r="O31"/>
  <c r="Q31"/>
  <c r="P31" s="1"/>
  <c r="V31"/>
  <c r="X31"/>
  <c r="W31" s="1"/>
  <c r="AC31"/>
  <c r="AE31"/>
  <c r="AD31" s="1"/>
  <c r="AM31"/>
  <c r="AR31" s="1"/>
  <c r="AN31"/>
  <c r="AS31" s="1"/>
  <c r="AO31"/>
  <c r="AT31" s="1"/>
  <c r="AP31"/>
  <c r="AU31" s="1"/>
  <c r="L32"/>
  <c r="O32"/>
  <c r="Q32"/>
  <c r="P32" s="1"/>
  <c r="V32"/>
  <c r="X32"/>
  <c r="W32" s="1"/>
  <c r="AC32"/>
  <c r="AE32"/>
  <c r="AD32" s="1"/>
  <c r="AM32"/>
  <c r="AR32" s="1"/>
  <c r="AN32"/>
  <c r="AS32" s="1"/>
  <c r="AO32"/>
  <c r="AT32" s="1"/>
  <c r="AP32"/>
  <c r="AU32" s="1"/>
  <c r="L33"/>
  <c r="O33"/>
  <c r="Q33"/>
  <c r="P33" s="1"/>
  <c r="V33"/>
  <c r="X33"/>
  <c r="W33" s="1"/>
  <c r="AC33"/>
  <c r="AE33"/>
  <c r="AD33" s="1"/>
  <c r="AM33"/>
  <c r="AR33" s="1"/>
  <c r="AN33"/>
  <c r="AS33" s="1"/>
  <c r="AO33"/>
  <c r="AT33" s="1"/>
  <c r="AP33"/>
  <c r="AU33" s="1"/>
  <c r="J6"/>
  <c r="J48" s="1"/>
  <c r="J90" s="1"/>
  <c r="J132" s="1"/>
  <c r="J174" s="1"/>
  <c r="J216" s="1"/>
  <c r="J258" s="1"/>
  <c r="J300" s="1"/>
  <c r="J342" s="1"/>
  <c r="J384" s="1"/>
  <c r="J426" s="1"/>
  <c r="J468" s="1"/>
  <c r="J510" s="1"/>
  <c r="J552" s="1"/>
  <c r="J594" s="1"/>
  <c r="J636" s="1"/>
  <c r="J678" s="1"/>
  <c r="J720" s="1"/>
  <c r="J762" s="1"/>
  <c r="J804" s="1"/>
  <c r="J846" s="1"/>
  <c r="J888" s="1"/>
  <c r="J930" s="1"/>
  <c r="J972" s="1"/>
  <c r="J1014" s="1"/>
  <c r="J1056" s="1"/>
  <c r="J1098" s="1"/>
  <c r="J1140" s="1"/>
  <c r="J1182" s="1"/>
  <c r="J1224" s="1"/>
  <c r="J1266" s="1"/>
  <c r="J7"/>
  <c r="J49" s="1"/>
  <c r="J91" s="1"/>
  <c r="J133" s="1"/>
  <c r="J175" s="1"/>
  <c r="J217" s="1"/>
  <c r="J259" s="1"/>
  <c r="J301" s="1"/>
  <c r="J343" s="1"/>
  <c r="J385" s="1"/>
  <c r="J427" s="1"/>
  <c r="J469" s="1"/>
  <c r="J511" s="1"/>
  <c r="J553" s="1"/>
  <c r="J595" s="1"/>
  <c r="J637" s="1"/>
  <c r="J679" s="1"/>
  <c r="J721" s="1"/>
  <c r="J763" s="1"/>
  <c r="J805" s="1"/>
  <c r="J847" s="1"/>
  <c r="J889" s="1"/>
  <c r="J931" s="1"/>
  <c r="J973" s="1"/>
  <c r="J1015" s="1"/>
  <c r="J1057" s="1"/>
  <c r="J1099" s="1"/>
  <c r="J1141" s="1"/>
  <c r="J1183" s="1"/>
  <c r="J1225" s="1"/>
  <c r="J1267" s="1"/>
  <c r="J8"/>
  <c r="J50" s="1"/>
  <c r="J92" s="1"/>
  <c r="J134" s="1"/>
  <c r="J176" s="1"/>
  <c r="J218" s="1"/>
  <c r="J260" s="1"/>
  <c r="J302" s="1"/>
  <c r="J344" s="1"/>
  <c r="J386" s="1"/>
  <c r="J428" s="1"/>
  <c r="J470" s="1"/>
  <c r="J512" s="1"/>
  <c r="J554" s="1"/>
  <c r="J596" s="1"/>
  <c r="J638" s="1"/>
  <c r="J680" s="1"/>
  <c r="J722" s="1"/>
  <c r="J764" s="1"/>
  <c r="J806" s="1"/>
  <c r="J848" s="1"/>
  <c r="J890" s="1"/>
  <c r="J932" s="1"/>
  <c r="J974" s="1"/>
  <c r="J1016" s="1"/>
  <c r="J1058" s="1"/>
  <c r="J1100" s="1"/>
  <c r="J1142" s="1"/>
  <c r="J1184" s="1"/>
  <c r="J1226" s="1"/>
  <c r="J1268" s="1"/>
  <c r="J9"/>
  <c r="J51" s="1"/>
  <c r="J93" s="1"/>
  <c r="J135" s="1"/>
  <c r="J177" s="1"/>
  <c r="J219" s="1"/>
  <c r="J261" s="1"/>
  <c r="J303" s="1"/>
  <c r="J345" s="1"/>
  <c r="J387" s="1"/>
  <c r="J429" s="1"/>
  <c r="J471" s="1"/>
  <c r="J513" s="1"/>
  <c r="J555" s="1"/>
  <c r="J597" s="1"/>
  <c r="J639" s="1"/>
  <c r="J681" s="1"/>
  <c r="J723" s="1"/>
  <c r="J765" s="1"/>
  <c r="J807" s="1"/>
  <c r="J849" s="1"/>
  <c r="J891" s="1"/>
  <c r="J933" s="1"/>
  <c r="J975" s="1"/>
  <c r="J1017" s="1"/>
  <c r="J1059" s="1"/>
  <c r="J1101" s="1"/>
  <c r="J1143" s="1"/>
  <c r="J1185" s="1"/>
  <c r="J1227" s="1"/>
  <c r="J1269" s="1"/>
  <c r="J10"/>
  <c r="J52" s="1"/>
  <c r="J94" s="1"/>
  <c r="J136" s="1"/>
  <c r="J178" s="1"/>
  <c r="J220" s="1"/>
  <c r="J262" s="1"/>
  <c r="J304" s="1"/>
  <c r="J346" s="1"/>
  <c r="J388" s="1"/>
  <c r="J430" s="1"/>
  <c r="J472" s="1"/>
  <c r="J514" s="1"/>
  <c r="J556" s="1"/>
  <c r="J598" s="1"/>
  <c r="J640" s="1"/>
  <c r="J682" s="1"/>
  <c r="J724" s="1"/>
  <c r="J766" s="1"/>
  <c r="J808" s="1"/>
  <c r="J850" s="1"/>
  <c r="J892" s="1"/>
  <c r="J934" s="1"/>
  <c r="J976" s="1"/>
  <c r="J1018" s="1"/>
  <c r="J1060" s="1"/>
  <c r="J1102" s="1"/>
  <c r="J1144" s="1"/>
  <c r="J1186" s="1"/>
  <c r="J1228" s="1"/>
  <c r="J1270" s="1"/>
  <c r="J11"/>
  <c r="J53" s="1"/>
  <c r="J95" s="1"/>
  <c r="J137" s="1"/>
  <c r="J179" s="1"/>
  <c r="J221" s="1"/>
  <c r="J263" s="1"/>
  <c r="J305" s="1"/>
  <c r="J347" s="1"/>
  <c r="J389" s="1"/>
  <c r="J431" s="1"/>
  <c r="J473" s="1"/>
  <c r="J515" s="1"/>
  <c r="J557" s="1"/>
  <c r="J599" s="1"/>
  <c r="J641" s="1"/>
  <c r="J683" s="1"/>
  <c r="J725" s="1"/>
  <c r="J767" s="1"/>
  <c r="J809" s="1"/>
  <c r="J851" s="1"/>
  <c r="J893" s="1"/>
  <c r="J935" s="1"/>
  <c r="J977" s="1"/>
  <c r="J1019" s="1"/>
  <c r="J1061" s="1"/>
  <c r="J1103" s="1"/>
  <c r="J1145" s="1"/>
  <c r="J1187" s="1"/>
  <c r="J1229" s="1"/>
  <c r="J1271" s="1"/>
  <c r="J12"/>
  <c r="J54" s="1"/>
  <c r="J96" s="1"/>
  <c r="J138" s="1"/>
  <c r="J180" s="1"/>
  <c r="J222" s="1"/>
  <c r="J264" s="1"/>
  <c r="J306" s="1"/>
  <c r="J348" s="1"/>
  <c r="J390" s="1"/>
  <c r="J432" s="1"/>
  <c r="J474" s="1"/>
  <c r="J516" s="1"/>
  <c r="J558" s="1"/>
  <c r="J600" s="1"/>
  <c r="J642" s="1"/>
  <c r="J684" s="1"/>
  <c r="J726" s="1"/>
  <c r="J768" s="1"/>
  <c r="J810" s="1"/>
  <c r="J852" s="1"/>
  <c r="J894" s="1"/>
  <c r="J936" s="1"/>
  <c r="J978" s="1"/>
  <c r="J1020" s="1"/>
  <c r="J1062" s="1"/>
  <c r="J1104" s="1"/>
  <c r="J1146" s="1"/>
  <c r="J1188" s="1"/>
  <c r="J1230" s="1"/>
  <c r="J1272" s="1"/>
  <c r="J13"/>
  <c r="J55" s="1"/>
  <c r="J97" s="1"/>
  <c r="J139" s="1"/>
  <c r="J181" s="1"/>
  <c r="J223" s="1"/>
  <c r="J265" s="1"/>
  <c r="J307" s="1"/>
  <c r="J349" s="1"/>
  <c r="J391" s="1"/>
  <c r="J433" s="1"/>
  <c r="J475" s="1"/>
  <c r="J517" s="1"/>
  <c r="J559" s="1"/>
  <c r="J601" s="1"/>
  <c r="J643" s="1"/>
  <c r="J685" s="1"/>
  <c r="J727" s="1"/>
  <c r="J769" s="1"/>
  <c r="J811" s="1"/>
  <c r="J853" s="1"/>
  <c r="J895" s="1"/>
  <c r="J937" s="1"/>
  <c r="J979" s="1"/>
  <c r="J1021" s="1"/>
  <c r="J1063" s="1"/>
  <c r="J1105" s="1"/>
  <c r="J1147" s="1"/>
  <c r="J1189" s="1"/>
  <c r="J1231" s="1"/>
  <c r="J1273" s="1"/>
  <c r="J14"/>
  <c r="J56" s="1"/>
  <c r="J98" s="1"/>
  <c r="J140" s="1"/>
  <c r="J182" s="1"/>
  <c r="J224" s="1"/>
  <c r="J266" s="1"/>
  <c r="J308" s="1"/>
  <c r="J350" s="1"/>
  <c r="J392" s="1"/>
  <c r="J434" s="1"/>
  <c r="J476" s="1"/>
  <c r="J518" s="1"/>
  <c r="J560" s="1"/>
  <c r="J602" s="1"/>
  <c r="J644" s="1"/>
  <c r="J686" s="1"/>
  <c r="J728" s="1"/>
  <c r="J770" s="1"/>
  <c r="J812" s="1"/>
  <c r="J854" s="1"/>
  <c r="J896" s="1"/>
  <c r="J938" s="1"/>
  <c r="J980" s="1"/>
  <c r="J1022" s="1"/>
  <c r="J1064" s="1"/>
  <c r="J1106" s="1"/>
  <c r="J1148" s="1"/>
  <c r="J1190" s="1"/>
  <c r="J1232" s="1"/>
  <c r="J1274" s="1"/>
  <c r="J15"/>
  <c r="J57" s="1"/>
  <c r="J99" s="1"/>
  <c r="J141" s="1"/>
  <c r="J183" s="1"/>
  <c r="J225" s="1"/>
  <c r="J267" s="1"/>
  <c r="J309" s="1"/>
  <c r="J351" s="1"/>
  <c r="J393" s="1"/>
  <c r="J435" s="1"/>
  <c r="J477" s="1"/>
  <c r="J519" s="1"/>
  <c r="J561" s="1"/>
  <c r="J603" s="1"/>
  <c r="J645" s="1"/>
  <c r="J687" s="1"/>
  <c r="J729" s="1"/>
  <c r="J771" s="1"/>
  <c r="J813" s="1"/>
  <c r="J855" s="1"/>
  <c r="J897" s="1"/>
  <c r="J939" s="1"/>
  <c r="J981" s="1"/>
  <c r="J1023" s="1"/>
  <c r="J1065" s="1"/>
  <c r="J1107" s="1"/>
  <c r="J1149" s="1"/>
  <c r="J1191" s="1"/>
  <c r="J1233" s="1"/>
  <c r="J1275" s="1"/>
  <c r="J16"/>
  <c r="J58" s="1"/>
  <c r="J100" s="1"/>
  <c r="J142" s="1"/>
  <c r="J184" s="1"/>
  <c r="J226" s="1"/>
  <c r="J268" s="1"/>
  <c r="J310" s="1"/>
  <c r="J352" s="1"/>
  <c r="J394" s="1"/>
  <c r="J436" s="1"/>
  <c r="J478" s="1"/>
  <c r="J520" s="1"/>
  <c r="J562" s="1"/>
  <c r="J604" s="1"/>
  <c r="J646" s="1"/>
  <c r="J688" s="1"/>
  <c r="J730" s="1"/>
  <c r="J772" s="1"/>
  <c r="J814" s="1"/>
  <c r="J856" s="1"/>
  <c r="J898" s="1"/>
  <c r="J940" s="1"/>
  <c r="J982" s="1"/>
  <c r="J1024" s="1"/>
  <c r="J1066" s="1"/>
  <c r="J1108" s="1"/>
  <c r="J1150" s="1"/>
  <c r="J1192" s="1"/>
  <c r="J1234" s="1"/>
  <c r="J1276" s="1"/>
  <c r="J17"/>
  <c r="J59" s="1"/>
  <c r="J101" s="1"/>
  <c r="J143" s="1"/>
  <c r="J185" s="1"/>
  <c r="J227" s="1"/>
  <c r="J269" s="1"/>
  <c r="J311" s="1"/>
  <c r="J353" s="1"/>
  <c r="J395" s="1"/>
  <c r="J437" s="1"/>
  <c r="J479" s="1"/>
  <c r="J521" s="1"/>
  <c r="J563" s="1"/>
  <c r="J605" s="1"/>
  <c r="J647" s="1"/>
  <c r="J689" s="1"/>
  <c r="J731" s="1"/>
  <c r="J773" s="1"/>
  <c r="J815" s="1"/>
  <c r="J857" s="1"/>
  <c r="J899" s="1"/>
  <c r="J941" s="1"/>
  <c r="J983" s="1"/>
  <c r="J1025" s="1"/>
  <c r="J1067" s="1"/>
  <c r="J1109" s="1"/>
  <c r="J1151" s="1"/>
  <c r="J1193" s="1"/>
  <c r="J1235" s="1"/>
  <c r="J1277" s="1"/>
  <c r="J18"/>
  <c r="J60" s="1"/>
  <c r="J102" s="1"/>
  <c r="J144" s="1"/>
  <c r="J186" s="1"/>
  <c r="J228" s="1"/>
  <c r="J270" s="1"/>
  <c r="J312" s="1"/>
  <c r="J354" s="1"/>
  <c r="J396" s="1"/>
  <c r="J438" s="1"/>
  <c r="J480" s="1"/>
  <c r="J522" s="1"/>
  <c r="J564" s="1"/>
  <c r="J606" s="1"/>
  <c r="J648" s="1"/>
  <c r="J690" s="1"/>
  <c r="J732" s="1"/>
  <c r="J774" s="1"/>
  <c r="J816" s="1"/>
  <c r="J858" s="1"/>
  <c r="J900" s="1"/>
  <c r="J942" s="1"/>
  <c r="J984" s="1"/>
  <c r="J1026" s="1"/>
  <c r="J1068" s="1"/>
  <c r="J1110" s="1"/>
  <c r="J1152" s="1"/>
  <c r="J1194" s="1"/>
  <c r="J1236" s="1"/>
  <c r="J1278" s="1"/>
  <c r="J19"/>
  <c r="J61" s="1"/>
  <c r="J103" s="1"/>
  <c r="J145" s="1"/>
  <c r="J187" s="1"/>
  <c r="J229" s="1"/>
  <c r="J271" s="1"/>
  <c r="J313" s="1"/>
  <c r="J355" s="1"/>
  <c r="J397" s="1"/>
  <c r="J439" s="1"/>
  <c r="J481" s="1"/>
  <c r="J523" s="1"/>
  <c r="J565" s="1"/>
  <c r="J607" s="1"/>
  <c r="J649" s="1"/>
  <c r="J691" s="1"/>
  <c r="J733" s="1"/>
  <c r="J775" s="1"/>
  <c r="J817" s="1"/>
  <c r="J859" s="1"/>
  <c r="J901" s="1"/>
  <c r="J943" s="1"/>
  <c r="J985" s="1"/>
  <c r="J1027" s="1"/>
  <c r="J1069" s="1"/>
  <c r="J1111" s="1"/>
  <c r="J1153" s="1"/>
  <c r="J1195" s="1"/>
  <c r="J1237" s="1"/>
  <c r="J1279" s="1"/>
  <c r="J20"/>
  <c r="J62" s="1"/>
  <c r="J104" s="1"/>
  <c r="J146" s="1"/>
  <c r="J188" s="1"/>
  <c r="J230" s="1"/>
  <c r="J272" s="1"/>
  <c r="J314" s="1"/>
  <c r="J356" s="1"/>
  <c r="J398" s="1"/>
  <c r="J440" s="1"/>
  <c r="J482" s="1"/>
  <c r="J524" s="1"/>
  <c r="J566" s="1"/>
  <c r="J608" s="1"/>
  <c r="J650" s="1"/>
  <c r="J692" s="1"/>
  <c r="J734" s="1"/>
  <c r="J776" s="1"/>
  <c r="J818" s="1"/>
  <c r="J860" s="1"/>
  <c r="J902" s="1"/>
  <c r="J944" s="1"/>
  <c r="J986" s="1"/>
  <c r="J1028" s="1"/>
  <c r="J1070" s="1"/>
  <c r="J1112" s="1"/>
  <c r="J1154" s="1"/>
  <c r="J1196" s="1"/>
  <c r="J1238" s="1"/>
  <c r="J1280" s="1"/>
  <c r="J21"/>
  <c r="J63" s="1"/>
  <c r="J105" s="1"/>
  <c r="J147" s="1"/>
  <c r="J189" s="1"/>
  <c r="J231" s="1"/>
  <c r="J273" s="1"/>
  <c r="J315" s="1"/>
  <c r="J357" s="1"/>
  <c r="J399" s="1"/>
  <c r="J441" s="1"/>
  <c r="J483" s="1"/>
  <c r="J525" s="1"/>
  <c r="J567" s="1"/>
  <c r="J609" s="1"/>
  <c r="J651" s="1"/>
  <c r="J693" s="1"/>
  <c r="J735" s="1"/>
  <c r="J777" s="1"/>
  <c r="J819" s="1"/>
  <c r="J861" s="1"/>
  <c r="J903" s="1"/>
  <c r="J945" s="1"/>
  <c r="J987" s="1"/>
  <c r="J1029" s="1"/>
  <c r="J1071" s="1"/>
  <c r="J1113" s="1"/>
  <c r="J1155" s="1"/>
  <c r="J1197" s="1"/>
  <c r="J1239" s="1"/>
  <c r="J1281" s="1"/>
  <c r="J22"/>
  <c r="J64" s="1"/>
  <c r="J106" s="1"/>
  <c r="J148" s="1"/>
  <c r="J190" s="1"/>
  <c r="J232" s="1"/>
  <c r="J274" s="1"/>
  <c r="J316" s="1"/>
  <c r="J358" s="1"/>
  <c r="J400" s="1"/>
  <c r="J442" s="1"/>
  <c r="J484" s="1"/>
  <c r="J526" s="1"/>
  <c r="J568" s="1"/>
  <c r="J610" s="1"/>
  <c r="J652" s="1"/>
  <c r="J694" s="1"/>
  <c r="J736" s="1"/>
  <c r="J778" s="1"/>
  <c r="J820" s="1"/>
  <c r="J862" s="1"/>
  <c r="J904" s="1"/>
  <c r="J946" s="1"/>
  <c r="J988" s="1"/>
  <c r="J1030" s="1"/>
  <c r="J1072" s="1"/>
  <c r="J1114" s="1"/>
  <c r="J1156" s="1"/>
  <c r="J1198" s="1"/>
  <c r="J1240" s="1"/>
  <c r="J1282" s="1"/>
  <c r="J23"/>
  <c r="J65" s="1"/>
  <c r="J107" s="1"/>
  <c r="J149" s="1"/>
  <c r="J191" s="1"/>
  <c r="J233" s="1"/>
  <c r="J275" s="1"/>
  <c r="J317" s="1"/>
  <c r="J359" s="1"/>
  <c r="J401" s="1"/>
  <c r="J443" s="1"/>
  <c r="J485" s="1"/>
  <c r="J527" s="1"/>
  <c r="J569" s="1"/>
  <c r="J611" s="1"/>
  <c r="J653" s="1"/>
  <c r="J695" s="1"/>
  <c r="J737" s="1"/>
  <c r="J779" s="1"/>
  <c r="J821" s="1"/>
  <c r="J863" s="1"/>
  <c r="J905" s="1"/>
  <c r="J947" s="1"/>
  <c r="J989" s="1"/>
  <c r="J1031" s="1"/>
  <c r="J1073" s="1"/>
  <c r="J1115" s="1"/>
  <c r="J1157" s="1"/>
  <c r="J1199" s="1"/>
  <c r="J1241" s="1"/>
  <c r="J1283" s="1"/>
  <c r="J24"/>
  <c r="J66" s="1"/>
  <c r="J108" s="1"/>
  <c r="J150" s="1"/>
  <c r="J192" s="1"/>
  <c r="J234" s="1"/>
  <c r="J276" s="1"/>
  <c r="J318" s="1"/>
  <c r="J360" s="1"/>
  <c r="J402" s="1"/>
  <c r="J444" s="1"/>
  <c r="J486" s="1"/>
  <c r="J528" s="1"/>
  <c r="J570" s="1"/>
  <c r="J612" s="1"/>
  <c r="J654" s="1"/>
  <c r="J696" s="1"/>
  <c r="J738" s="1"/>
  <c r="J780" s="1"/>
  <c r="J822" s="1"/>
  <c r="J864" s="1"/>
  <c r="J906" s="1"/>
  <c r="J948" s="1"/>
  <c r="J990" s="1"/>
  <c r="J1032" s="1"/>
  <c r="J1074" s="1"/>
  <c r="J1116" s="1"/>
  <c r="J1158" s="1"/>
  <c r="J1200" s="1"/>
  <c r="J1242" s="1"/>
  <c r="J1284" s="1"/>
  <c r="J25"/>
  <c r="J67" s="1"/>
  <c r="J109" s="1"/>
  <c r="J151" s="1"/>
  <c r="J193" s="1"/>
  <c r="J235" s="1"/>
  <c r="J277" s="1"/>
  <c r="J319" s="1"/>
  <c r="J361" s="1"/>
  <c r="J403" s="1"/>
  <c r="J445" s="1"/>
  <c r="J487" s="1"/>
  <c r="J529" s="1"/>
  <c r="J571" s="1"/>
  <c r="J613" s="1"/>
  <c r="J655" s="1"/>
  <c r="J697" s="1"/>
  <c r="J739" s="1"/>
  <c r="J781" s="1"/>
  <c r="J823" s="1"/>
  <c r="J865" s="1"/>
  <c r="J907" s="1"/>
  <c r="J949" s="1"/>
  <c r="J991" s="1"/>
  <c r="J1033" s="1"/>
  <c r="J1075" s="1"/>
  <c r="J1117" s="1"/>
  <c r="J1159" s="1"/>
  <c r="J1201" s="1"/>
  <c r="J1243" s="1"/>
  <c r="J1285" s="1"/>
  <c r="J26"/>
  <c r="J68" s="1"/>
  <c r="J110" s="1"/>
  <c r="J152" s="1"/>
  <c r="J194" s="1"/>
  <c r="J236" s="1"/>
  <c r="J278" s="1"/>
  <c r="J320" s="1"/>
  <c r="J362" s="1"/>
  <c r="J404" s="1"/>
  <c r="J446" s="1"/>
  <c r="J488" s="1"/>
  <c r="J530" s="1"/>
  <c r="J572" s="1"/>
  <c r="J614" s="1"/>
  <c r="J656" s="1"/>
  <c r="J698" s="1"/>
  <c r="J740" s="1"/>
  <c r="J782" s="1"/>
  <c r="J824" s="1"/>
  <c r="J866" s="1"/>
  <c r="J908" s="1"/>
  <c r="J950" s="1"/>
  <c r="J992" s="1"/>
  <c r="J1034" s="1"/>
  <c r="J1076" s="1"/>
  <c r="J1118" s="1"/>
  <c r="J1160" s="1"/>
  <c r="J1202" s="1"/>
  <c r="J1244" s="1"/>
  <c r="J1286" s="1"/>
  <c r="J27"/>
  <c r="J69" s="1"/>
  <c r="J111" s="1"/>
  <c r="J153" s="1"/>
  <c r="J195" s="1"/>
  <c r="J237" s="1"/>
  <c r="J279" s="1"/>
  <c r="J321" s="1"/>
  <c r="J363" s="1"/>
  <c r="J405" s="1"/>
  <c r="J447" s="1"/>
  <c r="J489" s="1"/>
  <c r="J531" s="1"/>
  <c r="J573" s="1"/>
  <c r="J615" s="1"/>
  <c r="J657" s="1"/>
  <c r="J699" s="1"/>
  <c r="J741" s="1"/>
  <c r="J783" s="1"/>
  <c r="J825" s="1"/>
  <c r="J867" s="1"/>
  <c r="J909" s="1"/>
  <c r="J951" s="1"/>
  <c r="J993" s="1"/>
  <c r="J1035" s="1"/>
  <c r="J1077" s="1"/>
  <c r="J1119" s="1"/>
  <c r="J1161" s="1"/>
  <c r="J1203" s="1"/>
  <c r="J1245" s="1"/>
  <c r="J1287" s="1"/>
  <c r="J28"/>
  <c r="J70" s="1"/>
  <c r="J112" s="1"/>
  <c r="J154" s="1"/>
  <c r="J196" s="1"/>
  <c r="J238" s="1"/>
  <c r="J280" s="1"/>
  <c r="J322" s="1"/>
  <c r="J364" s="1"/>
  <c r="J406" s="1"/>
  <c r="J448" s="1"/>
  <c r="J490" s="1"/>
  <c r="J532" s="1"/>
  <c r="J574" s="1"/>
  <c r="J616" s="1"/>
  <c r="J658" s="1"/>
  <c r="J700" s="1"/>
  <c r="J742" s="1"/>
  <c r="J784" s="1"/>
  <c r="J826" s="1"/>
  <c r="J868" s="1"/>
  <c r="J910" s="1"/>
  <c r="J952" s="1"/>
  <c r="J994" s="1"/>
  <c r="J1036" s="1"/>
  <c r="J1078" s="1"/>
  <c r="J1120" s="1"/>
  <c r="J1162" s="1"/>
  <c r="J1204" s="1"/>
  <c r="J1246" s="1"/>
  <c r="J1288" s="1"/>
  <c r="J29"/>
  <c r="J71" s="1"/>
  <c r="J113" s="1"/>
  <c r="J155" s="1"/>
  <c r="J197" s="1"/>
  <c r="J239" s="1"/>
  <c r="J281" s="1"/>
  <c r="J323" s="1"/>
  <c r="J365" s="1"/>
  <c r="J407" s="1"/>
  <c r="J449" s="1"/>
  <c r="J491" s="1"/>
  <c r="J533" s="1"/>
  <c r="J575" s="1"/>
  <c r="J617" s="1"/>
  <c r="J659" s="1"/>
  <c r="J701" s="1"/>
  <c r="J743" s="1"/>
  <c r="J785" s="1"/>
  <c r="J827" s="1"/>
  <c r="J869" s="1"/>
  <c r="J911" s="1"/>
  <c r="J953" s="1"/>
  <c r="J995" s="1"/>
  <c r="J1037" s="1"/>
  <c r="J1079" s="1"/>
  <c r="J1121" s="1"/>
  <c r="J1163" s="1"/>
  <c r="J1205" s="1"/>
  <c r="J1247" s="1"/>
  <c r="J1289" s="1"/>
  <c r="J30"/>
  <c r="J72" s="1"/>
  <c r="J114" s="1"/>
  <c r="J156" s="1"/>
  <c r="J198" s="1"/>
  <c r="J240" s="1"/>
  <c r="J282" s="1"/>
  <c r="J324" s="1"/>
  <c r="J366" s="1"/>
  <c r="J408" s="1"/>
  <c r="J450" s="1"/>
  <c r="J492" s="1"/>
  <c r="J534" s="1"/>
  <c r="J576" s="1"/>
  <c r="J618" s="1"/>
  <c r="J660" s="1"/>
  <c r="J702" s="1"/>
  <c r="J744" s="1"/>
  <c r="J786" s="1"/>
  <c r="J828" s="1"/>
  <c r="J870" s="1"/>
  <c r="J912" s="1"/>
  <c r="J954" s="1"/>
  <c r="J996" s="1"/>
  <c r="J1038" s="1"/>
  <c r="J1080" s="1"/>
  <c r="J1122" s="1"/>
  <c r="J1164" s="1"/>
  <c r="J1206" s="1"/>
  <c r="J1248" s="1"/>
  <c r="J1290" s="1"/>
  <c r="J31"/>
  <c r="J73" s="1"/>
  <c r="J115" s="1"/>
  <c r="J157" s="1"/>
  <c r="J199" s="1"/>
  <c r="J241" s="1"/>
  <c r="J283" s="1"/>
  <c r="J325" s="1"/>
  <c r="J367" s="1"/>
  <c r="J409" s="1"/>
  <c r="J451" s="1"/>
  <c r="J493" s="1"/>
  <c r="J535" s="1"/>
  <c r="J577" s="1"/>
  <c r="J619" s="1"/>
  <c r="J661" s="1"/>
  <c r="J703" s="1"/>
  <c r="J745" s="1"/>
  <c r="J787" s="1"/>
  <c r="J829" s="1"/>
  <c r="J871" s="1"/>
  <c r="J913" s="1"/>
  <c r="J955" s="1"/>
  <c r="J997" s="1"/>
  <c r="J1039" s="1"/>
  <c r="J1081" s="1"/>
  <c r="J1123" s="1"/>
  <c r="J1165" s="1"/>
  <c r="J1207" s="1"/>
  <c r="J1249" s="1"/>
  <c r="J1291" s="1"/>
  <c r="J32"/>
  <c r="J74" s="1"/>
  <c r="J116" s="1"/>
  <c r="J158" s="1"/>
  <c r="J200" s="1"/>
  <c r="J242" s="1"/>
  <c r="J284" s="1"/>
  <c r="J326" s="1"/>
  <c r="J368" s="1"/>
  <c r="J410" s="1"/>
  <c r="J452" s="1"/>
  <c r="J494" s="1"/>
  <c r="J536" s="1"/>
  <c r="J578" s="1"/>
  <c r="J620" s="1"/>
  <c r="J662" s="1"/>
  <c r="J704" s="1"/>
  <c r="J746" s="1"/>
  <c r="J788" s="1"/>
  <c r="J830" s="1"/>
  <c r="J872" s="1"/>
  <c r="J914" s="1"/>
  <c r="J956" s="1"/>
  <c r="J998" s="1"/>
  <c r="J1040" s="1"/>
  <c r="J1082" s="1"/>
  <c r="J1124" s="1"/>
  <c r="J1166" s="1"/>
  <c r="J1208" s="1"/>
  <c r="J1250" s="1"/>
  <c r="J1292" s="1"/>
  <c r="J33"/>
  <c r="J75" s="1"/>
  <c r="J117" s="1"/>
  <c r="J159" s="1"/>
  <c r="J201" s="1"/>
  <c r="J243" s="1"/>
  <c r="J285" s="1"/>
  <c r="J327" s="1"/>
  <c r="J369" s="1"/>
  <c r="J411" s="1"/>
  <c r="J453" s="1"/>
  <c r="J495" s="1"/>
  <c r="J537" s="1"/>
  <c r="J579" s="1"/>
  <c r="J621" s="1"/>
  <c r="J663" s="1"/>
  <c r="J705" s="1"/>
  <c r="J747" s="1"/>
  <c r="J789" s="1"/>
  <c r="J831" s="1"/>
  <c r="J873" s="1"/>
  <c r="J915" s="1"/>
  <c r="J957" s="1"/>
  <c r="J999" s="1"/>
  <c r="J1041" s="1"/>
  <c r="J1083" s="1"/>
  <c r="J1125" s="1"/>
  <c r="J1167" s="1"/>
  <c r="J1209" s="1"/>
  <c r="J1251" s="1"/>
  <c r="J1293" s="1"/>
  <c r="F13"/>
  <c r="F55" s="1"/>
  <c r="F97" s="1"/>
  <c r="F139" s="1"/>
  <c r="F181" s="1"/>
  <c r="F223" s="1"/>
  <c r="F265" s="1"/>
  <c r="F307" s="1"/>
  <c r="F349" s="1"/>
  <c r="F391" s="1"/>
  <c r="F433" s="1"/>
  <c r="F475" s="1"/>
  <c r="F517" s="1"/>
  <c r="F559" s="1"/>
  <c r="F601" s="1"/>
  <c r="F643" s="1"/>
  <c r="F685" s="1"/>
  <c r="F727" s="1"/>
  <c r="F769" s="1"/>
  <c r="F811" s="1"/>
  <c r="F853" s="1"/>
  <c r="F895" s="1"/>
  <c r="F937" s="1"/>
  <c r="F979" s="1"/>
  <c r="F1021" s="1"/>
  <c r="F1063" s="1"/>
  <c r="F1105" s="1"/>
  <c r="F1147" s="1"/>
  <c r="F1189" s="1"/>
  <c r="F1231" s="1"/>
  <c r="F1273" s="1"/>
  <c r="F14"/>
  <c r="F56" s="1"/>
  <c r="F98" s="1"/>
  <c r="F140" s="1"/>
  <c r="F182" s="1"/>
  <c r="F224" s="1"/>
  <c r="F266" s="1"/>
  <c r="F308" s="1"/>
  <c r="F350" s="1"/>
  <c r="F392" s="1"/>
  <c r="F434" s="1"/>
  <c r="F476" s="1"/>
  <c r="F518" s="1"/>
  <c r="F560" s="1"/>
  <c r="F602" s="1"/>
  <c r="F644" s="1"/>
  <c r="F686" s="1"/>
  <c r="F728" s="1"/>
  <c r="F770" s="1"/>
  <c r="F812" s="1"/>
  <c r="F854" s="1"/>
  <c r="F896" s="1"/>
  <c r="F938" s="1"/>
  <c r="F980" s="1"/>
  <c r="F1022" s="1"/>
  <c r="F1064" s="1"/>
  <c r="F1106" s="1"/>
  <c r="F1148" s="1"/>
  <c r="F1190" s="1"/>
  <c r="F1232" s="1"/>
  <c r="F1274" s="1"/>
  <c r="F15"/>
  <c r="F57" s="1"/>
  <c r="F99" s="1"/>
  <c r="F141" s="1"/>
  <c r="F183" s="1"/>
  <c r="F225" s="1"/>
  <c r="F267" s="1"/>
  <c r="F309" s="1"/>
  <c r="F351" s="1"/>
  <c r="F393" s="1"/>
  <c r="F435" s="1"/>
  <c r="F477" s="1"/>
  <c r="F519" s="1"/>
  <c r="F561" s="1"/>
  <c r="F603" s="1"/>
  <c r="F645" s="1"/>
  <c r="F687" s="1"/>
  <c r="F729" s="1"/>
  <c r="F771" s="1"/>
  <c r="F813" s="1"/>
  <c r="F855" s="1"/>
  <c r="F897" s="1"/>
  <c r="F939" s="1"/>
  <c r="F981" s="1"/>
  <c r="F1023" s="1"/>
  <c r="F1065" s="1"/>
  <c r="F1107" s="1"/>
  <c r="F1149" s="1"/>
  <c r="F1191" s="1"/>
  <c r="F1233" s="1"/>
  <c r="F1275" s="1"/>
  <c r="F16"/>
  <c r="F58" s="1"/>
  <c r="F100" s="1"/>
  <c r="F142" s="1"/>
  <c r="F184" s="1"/>
  <c r="F226" s="1"/>
  <c r="F268" s="1"/>
  <c r="F310" s="1"/>
  <c r="F352" s="1"/>
  <c r="F394" s="1"/>
  <c r="F436" s="1"/>
  <c r="F478" s="1"/>
  <c r="F520" s="1"/>
  <c r="F562" s="1"/>
  <c r="F604" s="1"/>
  <c r="F646" s="1"/>
  <c r="F688" s="1"/>
  <c r="F730" s="1"/>
  <c r="F772" s="1"/>
  <c r="F814" s="1"/>
  <c r="F856" s="1"/>
  <c r="F898" s="1"/>
  <c r="F940" s="1"/>
  <c r="F982" s="1"/>
  <c r="F1024" s="1"/>
  <c r="F1066" s="1"/>
  <c r="F1108" s="1"/>
  <c r="F1150" s="1"/>
  <c r="F1192" s="1"/>
  <c r="F1234" s="1"/>
  <c r="F1276" s="1"/>
  <c r="F17"/>
  <c r="F59" s="1"/>
  <c r="F101" s="1"/>
  <c r="F143" s="1"/>
  <c r="F185" s="1"/>
  <c r="F227" s="1"/>
  <c r="F269" s="1"/>
  <c r="F311" s="1"/>
  <c r="F353" s="1"/>
  <c r="F395" s="1"/>
  <c r="F437" s="1"/>
  <c r="F479" s="1"/>
  <c r="F521" s="1"/>
  <c r="F563" s="1"/>
  <c r="F605" s="1"/>
  <c r="F647" s="1"/>
  <c r="F689" s="1"/>
  <c r="F731" s="1"/>
  <c r="F773" s="1"/>
  <c r="F815" s="1"/>
  <c r="F857" s="1"/>
  <c r="F899" s="1"/>
  <c r="F941" s="1"/>
  <c r="F983" s="1"/>
  <c r="F1025" s="1"/>
  <c r="F1067" s="1"/>
  <c r="F1109" s="1"/>
  <c r="F1151" s="1"/>
  <c r="F1193" s="1"/>
  <c r="F1235" s="1"/>
  <c r="F1277" s="1"/>
  <c r="F18"/>
  <c r="F60" s="1"/>
  <c r="F102" s="1"/>
  <c r="F144" s="1"/>
  <c r="F186" s="1"/>
  <c r="F228" s="1"/>
  <c r="F270" s="1"/>
  <c r="F312" s="1"/>
  <c r="F354" s="1"/>
  <c r="F396" s="1"/>
  <c r="F438" s="1"/>
  <c r="F480" s="1"/>
  <c r="F522" s="1"/>
  <c r="F564" s="1"/>
  <c r="F606" s="1"/>
  <c r="F648" s="1"/>
  <c r="F690" s="1"/>
  <c r="F732" s="1"/>
  <c r="F774" s="1"/>
  <c r="F816" s="1"/>
  <c r="F858" s="1"/>
  <c r="F900" s="1"/>
  <c r="F942" s="1"/>
  <c r="F984" s="1"/>
  <c r="F1026" s="1"/>
  <c r="F1068" s="1"/>
  <c r="F1110" s="1"/>
  <c r="F1152" s="1"/>
  <c r="F1194" s="1"/>
  <c r="F1236" s="1"/>
  <c r="F1278" s="1"/>
  <c r="F19"/>
  <c r="F61" s="1"/>
  <c r="F103" s="1"/>
  <c r="F145" s="1"/>
  <c r="F187" s="1"/>
  <c r="F229" s="1"/>
  <c r="F271" s="1"/>
  <c r="F313" s="1"/>
  <c r="F355" s="1"/>
  <c r="F397" s="1"/>
  <c r="F439" s="1"/>
  <c r="F481" s="1"/>
  <c r="F523" s="1"/>
  <c r="F565" s="1"/>
  <c r="F607" s="1"/>
  <c r="F649" s="1"/>
  <c r="F691" s="1"/>
  <c r="F733" s="1"/>
  <c r="F775" s="1"/>
  <c r="F817" s="1"/>
  <c r="F859" s="1"/>
  <c r="F901" s="1"/>
  <c r="F943" s="1"/>
  <c r="F985" s="1"/>
  <c r="F1027" s="1"/>
  <c r="F1069" s="1"/>
  <c r="F1111" s="1"/>
  <c r="F1153" s="1"/>
  <c r="F1195" s="1"/>
  <c r="F1237" s="1"/>
  <c r="F1279" s="1"/>
  <c r="F20"/>
  <c r="F62" s="1"/>
  <c r="F104" s="1"/>
  <c r="F146" s="1"/>
  <c r="F188" s="1"/>
  <c r="F230" s="1"/>
  <c r="F272" s="1"/>
  <c r="F314" s="1"/>
  <c r="F356" s="1"/>
  <c r="F398" s="1"/>
  <c r="F440" s="1"/>
  <c r="F482" s="1"/>
  <c r="F524" s="1"/>
  <c r="F566" s="1"/>
  <c r="F608" s="1"/>
  <c r="F650" s="1"/>
  <c r="F692" s="1"/>
  <c r="F734" s="1"/>
  <c r="F776" s="1"/>
  <c r="F818" s="1"/>
  <c r="F860" s="1"/>
  <c r="F902" s="1"/>
  <c r="F944" s="1"/>
  <c r="F986" s="1"/>
  <c r="F1028" s="1"/>
  <c r="F1070" s="1"/>
  <c r="F1112" s="1"/>
  <c r="F1154" s="1"/>
  <c r="F1196" s="1"/>
  <c r="F1238" s="1"/>
  <c r="F1280" s="1"/>
  <c r="F21"/>
  <c r="F63" s="1"/>
  <c r="F105" s="1"/>
  <c r="F147" s="1"/>
  <c r="F189" s="1"/>
  <c r="F231" s="1"/>
  <c r="F273" s="1"/>
  <c r="F315" s="1"/>
  <c r="F357" s="1"/>
  <c r="F399" s="1"/>
  <c r="F441" s="1"/>
  <c r="F483" s="1"/>
  <c r="F525" s="1"/>
  <c r="F567" s="1"/>
  <c r="F609" s="1"/>
  <c r="F651" s="1"/>
  <c r="F693" s="1"/>
  <c r="F735" s="1"/>
  <c r="F777" s="1"/>
  <c r="F819" s="1"/>
  <c r="F861" s="1"/>
  <c r="F903" s="1"/>
  <c r="F945" s="1"/>
  <c r="F987" s="1"/>
  <c r="F1029" s="1"/>
  <c r="F1071" s="1"/>
  <c r="F1113" s="1"/>
  <c r="F1155" s="1"/>
  <c r="F1197" s="1"/>
  <c r="F1239" s="1"/>
  <c r="F1281" s="1"/>
  <c r="F22"/>
  <c r="F64" s="1"/>
  <c r="F106" s="1"/>
  <c r="F148" s="1"/>
  <c r="F190" s="1"/>
  <c r="F232" s="1"/>
  <c r="F274" s="1"/>
  <c r="F316" s="1"/>
  <c r="F358" s="1"/>
  <c r="F400" s="1"/>
  <c r="F442" s="1"/>
  <c r="F484" s="1"/>
  <c r="F526" s="1"/>
  <c r="F568" s="1"/>
  <c r="F610" s="1"/>
  <c r="F652" s="1"/>
  <c r="F694" s="1"/>
  <c r="F736" s="1"/>
  <c r="F778" s="1"/>
  <c r="F820" s="1"/>
  <c r="F862" s="1"/>
  <c r="F904" s="1"/>
  <c r="F946" s="1"/>
  <c r="F988" s="1"/>
  <c r="F1030" s="1"/>
  <c r="F1072" s="1"/>
  <c r="F1114" s="1"/>
  <c r="F1156" s="1"/>
  <c r="F1198" s="1"/>
  <c r="F1240" s="1"/>
  <c r="F1282" s="1"/>
  <c r="F23"/>
  <c r="F65" s="1"/>
  <c r="F107" s="1"/>
  <c r="F149" s="1"/>
  <c r="F191" s="1"/>
  <c r="F233" s="1"/>
  <c r="F275" s="1"/>
  <c r="F317" s="1"/>
  <c r="F359" s="1"/>
  <c r="F401" s="1"/>
  <c r="F443" s="1"/>
  <c r="F485" s="1"/>
  <c r="F527" s="1"/>
  <c r="F569" s="1"/>
  <c r="F611" s="1"/>
  <c r="F653" s="1"/>
  <c r="F695" s="1"/>
  <c r="F737" s="1"/>
  <c r="F779" s="1"/>
  <c r="F821" s="1"/>
  <c r="F863" s="1"/>
  <c r="F905" s="1"/>
  <c r="F947" s="1"/>
  <c r="F989" s="1"/>
  <c r="F1031" s="1"/>
  <c r="F1073" s="1"/>
  <c r="F1115" s="1"/>
  <c r="F1157" s="1"/>
  <c r="F1199" s="1"/>
  <c r="F1241" s="1"/>
  <c r="F1283" s="1"/>
  <c r="F24"/>
  <c r="F66" s="1"/>
  <c r="F108" s="1"/>
  <c r="F150" s="1"/>
  <c r="F192" s="1"/>
  <c r="F234" s="1"/>
  <c r="F276" s="1"/>
  <c r="F318" s="1"/>
  <c r="F360" s="1"/>
  <c r="F402" s="1"/>
  <c r="F444" s="1"/>
  <c r="F486" s="1"/>
  <c r="F528" s="1"/>
  <c r="F570" s="1"/>
  <c r="F612" s="1"/>
  <c r="F654" s="1"/>
  <c r="F696" s="1"/>
  <c r="F738" s="1"/>
  <c r="F780" s="1"/>
  <c r="F822" s="1"/>
  <c r="F864" s="1"/>
  <c r="F906" s="1"/>
  <c r="F948" s="1"/>
  <c r="F990" s="1"/>
  <c r="F1032" s="1"/>
  <c r="F1074" s="1"/>
  <c r="F1116" s="1"/>
  <c r="F1158" s="1"/>
  <c r="F1200" s="1"/>
  <c r="F1242" s="1"/>
  <c r="F1284" s="1"/>
  <c r="F25"/>
  <c r="F67" s="1"/>
  <c r="F109" s="1"/>
  <c r="F151" s="1"/>
  <c r="F193" s="1"/>
  <c r="F235" s="1"/>
  <c r="F277" s="1"/>
  <c r="F319" s="1"/>
  <c r="F361" s="1"/>
  <c r="F403" s="1"/>
  <c r="F445" s="1"/>
  <c r="F487" s="1"/>
  <c r="F529" s="1"/>
  <c r="F571" s="1"/>
  <c r="F613" s="1"/>
  <c r="F655" s="1"/>
  <c r="F697" s="1"/>
  <c r="F739" s="1"/>
  <c r="F781" s="1"/>
  <c r="F823" s="1"/>
  <c r="F865" s="1"/>
  <c r="F907" s="1"/>
  <c r="F949" s="1"/>
  <c r="F991" s="1"/>
  <c r="F1033" s="1"/>
  <c r="F1075" s="1"/>
  <c r="F1117" s="1"/>
  <c r="F1159" s="1"/>
  <c r="F1201" s="1"/>
  <c r="F1243" s="1"/>
  <c r="F1285" s="1"/>
  <c r="F26"/>
  <c r="F68" s="1"/>
  <c r="F110" s="1"/>
  <c r="F152" s="1"/>
  <c r="F194" s="1"/>
  <c r="F236" s="1"/>
  <c r="F278" s="1"/>
  <c r="F320" s="1"/>
  <c r="F362" s="1"/>
  <c r="F404" s="1"/>
  <c r="F446" s="1"/>
  <c r="F488" s="1"/>
  <c r="F530" s="1"/>
  <c r="F572" s="1"/>
  <c r="F614" s="1"/>
  <c r="F656" s="1"/>
  <c r="F698" s="1"/>
  <c r="F740" s="1"/>
  <c r="F782" s="1"/>
  <c r="F824" s="1"/>
  <c r="F866" s="1"/>
  <c r="F908" s="1"/>
  <c r="F950" s="1"/>
  <c r="F992" s="1"/>
  <c r="F1034" s="1"/>
  <c r="F1076" s="1"/>
  <c r="F1118" s="1"/>
  <c r="F1160" s="1"/>
  <c r="F1202" s="1"/>
  <c r="F1244" s="1"/>
  <c r="F1286" s="1"/>
  <c r="F27"/>
  <c r="F69" s="1"/>
  <c r="F111" s="1"/>
  <c r="F153" s="1"/>
  <c r="F195" s="1"/>
  <c r="F237" s="1"/>
  <c r="F279" s="1"/>
  <c r="F321" s="1"/>
  <c r="F363" s="1"/>
  <c r="F405" s="1"/>
  <c r="F447" s="1"/>
  <c r="F489" s="1"/>
  <c r="F531" s="1"/>
  <c r="F573" s="1"/>
  <c r="F615" s="1"/>
  <c r="F657" s="1"/>
  <c r="F699" s="1"/>
  <c r="F741" s="1"/>
  <c r="F783" s="1"/>
  <c r="F825" s="1"/>
  <c r="F867" s="1"/>
  <c r="F909" s="1"/>
  <c r="F951" s="1"/>
  <c r="F993" s="1"/>
  <c r="F1035" s="1"/>
  <c r="F1077" s="1"/>
  <c r="F1119" s="1"/>
  <c r="F1161" s="1"/>
  <c r="F1203" s="1"/>
  <c r="F1245" s="1"/>
  <c r="F1287" s="1"/>
  <c r="F28"/>
  <c r="F70" s="1"/>
  <c r="F112" s="1"/>
  <c r="F154" s="1"/>
  <c r="F196" s="1"/>
  <c r="F238" s="1"/>
  <c r="F280" s="1"/>
  <c r="F322" s="1"/>
  <c r="F364" s="1"/>
  <c r="F406" s="1"/>
  <c r="F448" s="1"/>
  <c r="F490" s="1"/>
  <c r="F532" s="1"/>
  <c r="F574" s="1"/>
  <c r="F616" s="1"/>
  <c r="F658" s="1"/>
  <c r="F700" s="1"/>
  <c r="F742" s="1"/>
  <c r="F784" s="1"/>
  <c r="F826" s="1"/>
  <c r="F868" s="1"/>
  <c r="F910" s="1"/>
  <c r="F952" s="1"/>
  <c r="F994" s="1"/>
  <c r="F1036" s="1"/>
  <c r="F1078" s="1"/>
  <c r="F1120" s="1"/>
  <c r="F1162" s="1"/>
  <c r="F1204" s="1"/>
  <c r="F1246" s="1"/>
  <c r="F1288" s="1"/>
  <c r="F29"/>
  <c r="F71" s="1"/>
  <c r="F113" s="1"/>
  <c r="F155" s="1"/>
  <c r="F197" s="1"/>
  <c r="F239" s="1"/>
  <c r="F281" s="1"/>
  <c r="F323" s="1"/>
  <c r="F365" s="1"/>
  <c r="F407" s="1"/>
  <c r="F449" s="1"/>
  <c r="F491" s="1"/>
  <c r="F533" s="1"/>
  <c r="F575" s="1"/>
  <c r="F617" s="1"/>
  <c r="F659" s="1"/>
  <c r="F701" s="1"/>
  <c r="F743" s="1"/>
  <c r="F785" s="1"/>
  <c r="F827" s="1"/>
  <c r="F869" s="1"/>
  <c r="F911" s="1"/>
  <c r="F953" s="1"/>
  <c r="F995" s="1"/>
  <c r="F1037" s="1"/>
  <c r="F1079" s="1"/>
  <c r="F1121" s="1"/>
  <c r="F1163" s="1"/>
  <c r="F1205" s="1"/>
  <c r="F1247" s="1"/>
  <c r="F1289" s="1"/>
  <c r="F30"/>
  <c r="F72" s="1"/>
  <c r="F114" s="1"/>
  <c r="F156" s="1"/>
  <c r="F198" s="1"/>
  <c r="F240" s="1"/>
  <c r="F282" s="1"/>
  <c r="F324" s="1"/>
  <c r="F366" s="1"/>
  <c r="F408" s="1"/>
  <c r="F450" s="1"/>
  <c r="F492" s="1"/>
  <c r="F534" s="1"/>
  <c r="F576" s="1"/>
  <c r="F618" s="1"/>
  <c r="F660" s="1"/>
  <c r="F702" s="1"/>
  <c r="F744" s="1"/>
  <c r="F786" s="1"/>
  <c r="F828" s="1"/>
  <c r="F870" s="1"/>
  <c r="F912" s="1"/>
  <c r="F954" s="1"/>
  <c r="F996" s="1"/>
  <c r="F1038" s="1"/>
  <c r="F1080" s="1"/>
  <c r="F1122" s="1"/>
  <c r="F1164" s="1"/>
  <c r="F1206" s="1"/>
  <c r="F1248" s="1"/>
  <c r="F1290" s="1"/>
  <c r="F31"/>
  <c r="F73" s="1"/>
  <c r="F115" s="1"/>
  <c r="F157" s="1"/>
  <c r="F199" s="1"/>
  <c r="F241" s="1"/>
  <c r="F283" s="1"/>
  <c r="F325" s="1"/>
  <c r="F367" s="1"/>
  <c r="F409" s="1"/>
  <c r="F451" s="1"/>
  <c r="F493" s="1"/>
  <c r="F535" s="1"/>
  <c r="F577" s="1"/>
  <c r="F619" s="1"/>
  <c r="F661" s="1"/>
  <c r="F703" s="1"/>
  <c r="F745" s="1"/>
  <c r="F787" s="1"/>
  <c r="F829" s="1"/>
  <c r="F871" s="1"/>
  <c r="F913" s="1"/>
  <c r="F955" s="1"/>
  <c r="F997" s="1"/>
  <c r="F1039" s="1"/>
  <c r="F1081" s="1"/>
  <c r="F1123" s="1"/>
  <c r="F1165" s="1"/>
  <c r="F1207" s="1"/>
  <c r="F1249" s="1"/>
  <c r="F1291" s="1"/>
  <c r="F32"/>
  <c r="F74" s="1"/>
  <c r="F116" s="1"/>
  <c r="F158" s="1"/>
  <c r="F200" s="1"/>
  <c r="F242" s="1"/>
  <c r="F284" s="1"/>
  <c r="F326" s="1"/>
  <c r="F368" s="1"/>
  <c r="F410" s="1"/>
  <c r="F452" s="1"/>
  <c r="F494" s="1"/>
  <c r="F536" s="1"/>
  <c r="F578" s="1"/>
  <c r="F620" s="1"/>
  <c r="F662" s="1"/>
  <c r="F704" s="1"/>
  <c r="F746" s="1"/>
  <c r="F788" s="1"/>
  <c r="F830" s="1"/>
  <c r="F872" s="1"/>
  <c r="F914" s="1"/>
  <c r="F956" s="1"/>
  <c r="F998" s="1"/>
  <c r="F1040" s="1"/>
  <c r="F1082" s="1"/>
  <c r="F1124" s="1"/>
  <c r="F1166" s="1"/>
  <c r="F1208" s="1"/>
  <c r="F1250" s="1"/>
  <c r="F1292" s="1"/>
  <c r="F33"/>
  <c r="F75" s="1"/>
  <c r="F117" s="1"/>
  <c r="F159" s="1"/>
  <c r="F201" s="1"/>
  <c r="F243" s="1"/>
  <c r="F285" s="1"/>
  <c r="F327" s="1"/>
  <c r="F369" s="1"/>
  <c r="F411" s="1"/>
  <c r="F453" s="1"/>
  <c r="F495" s="1"/>
  <c r="F537" s="1"/>
  <c r="F579" s="1"/>
  <c r="F621" s="1"/>
  <c r="F663" s="1"/>
  <c r="F705" s="1"/>
  <c r="F747" s="1"/>
  <c r="F789" s="1"/>
  <c r="F831" s="1"/>
  <c r="F873" s="1"/>
  <c r="F915" s="1"/>
  <c r="F957" s="1"/>
  <c r="F999" s="1"/>
  <c r="F1041" s="1"/>
  <c r="F1083" s="1"/>
  <c r="F1125" s="1"/>
  <c r="F1167" s="1"/>
  <c r="F1209" s="1"/>
  <c r="F1251" s="1"/>
  <c r="F1293" s="1"/>
  <c r="G32"/>
  <c r="H32"/>
  <c r="H74" s="1"/>
  <c r="H116" s="1"/>
  <c r="H158" s="1"/>
  <c r="H200" s="1"/>
  <c r="H242" s="1"/>
  <c r="H284" s="1"/>
  <c r="H326" s="1"/>
  <c r="H368" s="1"/>
  <c r="H410" s="1"/>
  <c r="H452" s="1"/>
  <c r="H494" s="1"/>
  <c r="H536" s="1"/>
  <c r="H578" s="1"/>
  <c r="H620" s="1"/>
  <c r="H662" s="1"/>
  <c r="H704" s="1"/>
  <c r="H746" s="1"/>
  <c r="H788" s="1"/>
  <c r="H830" s="1"/>
  <c r="H872" s="1"/>
  <c r="H914" s="1"/>
  <c r="H956" s="1"/>
  <c r="H998" s="1"/>
  <c r="H1040" s="1"/>
  <c r="H1082" s="1"/>
  <c r="H1124" s="1"/>
  <c r="H1166" s="1"/>
  <c r="H1208" s="1"/>
  <c r="H1250" s="1"/>
  <c r="H1292" s="1"/>
  <c r="I32"/>
  <c r="I74" s="1"/>
  <c r="I116" s="1"/>
  <c r="I158" s="1"/>
  <c r="I200" s="1"/>
  <c r="I242" s="1"/>
  <c r="I284" s="1"/>
  <c r="I326" s="1"/>
  <c r="I368" s="1"/>
  <c r="I410" s="1"/>
  <c r="I452" s="1"/>
  <c r="I494" s="1"/>
  <c r="I536" s="1"/>
  <c r="I578" s="1"/>
  <c r="I620" s="1"/>
  <c r="I662" s="1"/>
  <c r="I704" s="1"/>
  <c r="I746" s="1"/>
  <c r="I788" s="1"/>
  <c r="I830" s="1"/>
  <c r="I872" s="1"/>
  <c r="I914" s="1"/>
  <c r="I956" s="1"/>
  <c r="I998" s="1"/>
  <c r="I1040" s="1"/>
  <c r="I1082" s="1"/>
  <c r="I1124" s="1"/>
  <c r="I1166" s="1"/>
  <c r="I1208" s="1"/>
  <c r="I1250" s="1"/>
  <c r="I1292" s="1"/>
  <c r="G33"/>
  <c r="H33"/>
  <c r="H75" s="1"/>
  <c r="H117" s="1"/>
  <c r="H159" s="1"/>
  <c r="H201" s="1"/>
  <c r="H243" s="1"/>
  <c r="H285" s="1"/>
  <c r="H327" s="1"/>
  <c r="H369" s="1"/>
  <c r="H411" s="1"/>
  <c r="H453" s="1"/>
  <c r="H495" s="1"/>
  <c r="H537" s="1"/>
  <c r="H579" s="1"/>
  <c r="H621" s="1"/>
  <c r="H663" s="1"/>
  <c r="H705" s="1"/>
  <c r="H747" s="1"/>
  <c r="H789" s="1"/>
  <c r="H831" s="1"/>
  <c r="H873" s="1"/>
  <c r="H915" s="1"/>
  <c r="H957" s="1"/>
  <c r="H999" s="1"/>
  <c r="H1041" s="1"/>
  <c r="H1083" s="1"/>
  <c r="H1125" s="1"/>
  <c r="H1167" s="1"/>
  <c r="H1209" s="1"/>
  <c r="H1251" s="1"/>
  <c r="H1293" s="1"/>
  <c r="I33"/>
  <c r="I75" s="1"/>
  <c r="I117" s="1"/>
  <c r="I159" s="1"/>
  <c r="I201" s="1"/>
  <c r="I243" s="1"/>
  <c r="I285" s="1"/>
  <c r="I327" s="1"/>
  <c r="I369" s="1"/>
  <c r="I411" s="1"/>
  <c r="I453" s="1"/>
  <c r="I495" s="1"/>
  <c r="I537" s="1"/>
  <c r="I579" s="1"/>
  <c r="I621" s="1"/>
  <c r="I663" s="1"/>
  <c r="I705" s="1"/>
  <c r="I747" s="1"/>
  <c r="I789" s="1"/>
  <c r="I831" s="1"/>
  <c r="I873" s="1"/>
  <c r="I915" s="1"/>
  <c r="I957" s="1"/>
  <c r="I999" s="1"/>
  <c r="I1041" s="1"/>
  <c r="I1083" s="1"/>
  <c r="I1125" s="1"/>
  <c r="I1167" s="1"/>
  <c r="I1209" s="1"/>
  <c r="I1251" s="1"/>
  <c r="I1293" s="1"/>
  <c r="G30"/>
  <c r="H30"/>
  <c r="H72" s="1"/>
  <c r="H114" s="1"/>
  <c r="H156" s="1"/>
  <c r="H198" s="1"/>
  <c r="H240" s="1"/>
  <c r="H282" s="1"/>
  <c r="H324" s="1"/>
  <c r="H366" s="1"/>
  <c r="H408" s="1"/>
  <c r="H450" s="1"/>
  <c r="H492" s="1"/>
  <c r="H534" s="1"/>
  <c r="H576" s="1"/>
  <c r="H618" s="1"/>
  <c r="H660" s="1"/>
  <c r="H702" s="1"/>
  <c r="H744" s="1"/>
  <c r="H786" s="1"/>
  <c r="H828" s="1"/>
  <c r="H870" s="1"/>
  <c r="H912" s="1"/>
  <c r="H954" s="1"/>
  <c r="H996" s="1"/>
  <c r="H1038" s="1"/>
  <c r="H1080" s="1"/>
  <c r="H1122" s="1"/>
  <c r="H1164" s="1"/>
  <c r="H1206" s="1"/>
  <c r="H1248" s="1"/>
  <c r="H1290" s="1"/>
  <c r="I30"/>
  <c r="I72" s="1"/>
  <c r="I114" s="1"/>
  <c r="I156" s="1"/>
  <c r="I198" s="1"/>
  <c r="I240" s="1"/>
  <c r="I282" s="1"/>
  <c r="I324" s="1"/>
  <c r="I366" s="1"/>
  <c r="I408" s="1"/>
  <c r="I450" s="1"/>
  <c r="I492" s="1"/>
  <c r="I534" s="1"/>
  <c r="I576" s="1"/>
  <c r="I618" s="1"/>
  <c r="I660" s="1"/>
  <c r="I702" s="1"/>
  <c r="I744" s="1"/>
  <c r="I786" s="1"/>
  <c r="I828" s="1"/>
  <c r="I870" s="1"/>
  <c r="I912" s="1"/>
  <c r="I954" s="1"/>
  <c r="I996" s="1"/>
  <c r="I1038" s="1"/>
  <c r="I1080" s="1"/>
  <c r="I1122" s="1"/>
  <c r="I1164" s="1"/>
  <c r="I1206" s="1"/>
  <c r="I1248" s="1"/>
  <c r="I1290" s="1"/>
  <c r="G31"/>
  <c r="H31"/>
  <c r="H73" s="1"/>
  <c r="H115" s="1"/>
  <c r="H157" s="1"/>
  <c r="H199" s="1"/>
  <c r="H241" s="1"/>
  <c r="H283" s="1"/>
  <c r="H325" s="1"/>
  <c r="H367" s="1"/>
  <c r="H409" s="1"/>
  <c r="H451" s="1"/>
  <c r="H493" s="1"/>
  <c r="H535" s="1"/>
  <c r="H577" s="1"/>
  <c r="H619" s="1"/>
  <c r="H661" s="1"/>
  <c r="H703" s="1"/>
  <c r="H745" s="1"/>
  <c r="H787" s="1"/>
  <c r="H829" s="1"/>
  <c r="H871" s="1"/>
  <c r="H913" s="1"/>
  <c r="H955" s="1"/>
  <c r="H997" s="1"/>
  <c r="H1039" s="1"/>
  <c r="H1081" s="1"/>
  <c r="H1123" s="1"/>
  <c r="H1165" s="1"/>
  <c r="H1207" s="1"/>
  <c r="H1249" s="1"/>
  <c r="H1291" s="1"/>
  <c r="I31"/>
  <c r="I73" s="1"/>
  <c r="I115" s="1"/>
  <c r="I157" s="1"/>
  <c r="I199" s="1"/>
  <c r="I241" s="1"/>
  <c r="I283" s="1"/>
  <c r="I325" s="1"/>
  <c r="I367" s="1"/>
  <c r="I409" s="1"/>
  <c r="I451" s="1"/>
  <c r="I493" s="1"/>
  <c r="I535" s="1"/>
  <c r="I577" s="1"/>
  <c r="I619" s="1"/>
  <c r="I661" s="1"/>
  <c r="I703" s="1"/>
  <c r="I745" s="1"/>
  <c r="I787" s="1"/>
  <c r="I829" s="1"/>
  <c r="I871" s="1"/>
  <c r="I913" s="1"/>
  <c r="I955" s="1"/>
  <c r="I997" s="1"/>
  <c r="I1039" s="1"/>
  <c r="I1081" s="1"/>
  <c r="I1123" s="1"/>
  <c r="I1165" s="1"/>
  <c r="I1207" s="1"/>
  <c r="I1249" s="1"/>
  <c r="I1291" s="1"/>
  <c r="G25"/>
  <c r="H25"/>
  <c r="H67" s="1"/>
  <c r="H109" s="1"/>
  <c r="H151" s="1"/>
  <c r="H193" s="1"/>
  <c r="H235" s="1"/>
  <c r="H277" s="1"/>
  <c r="H319" s="1"/>
  <c r="H361" s="1"/>
  <c r="H403" s="1"/>
  <c r="H445" s="1"/>
  <c r="H487" s="1"/>
  <c r="H529" s="1"/>
  <c r="H571" s="1"/>
  <c r="H613" s="1"/>
  <c r="H655" s="1"/>
  <c r="H697" s="1"/>
  <c r="H739" s="1"/>
  <c r="H781" s="1"/>
  <c r="H823" s="1"/>
  <c r="H865" s="1"/>
  <c r="H907" s="1"/>
  <c r="H949" s="1"/>
  <c r="H991" s="1"/>
  <c r="H1033" s="1"/>
  <c r="H1075" s="1"/>
  <c r="H1117" s="1"/>
  <c r="H1159" s="1"/>
  <c r="H1201" s="1"/>
  <c r="H1243" s="1"/>
  <c r="H1285" s="1"/>
  <c r="I25"/>
  <c r="I67" s="1"/>
  <c r="I109" s="1"/>
  <c r="I151" s="1"/>
  <c r="I193" s="1"/>
  <c r="I235" s="1"/>
  <c r="I277" s="1"/>
  <c r="I319" s="1"/>
  <c r="I361" s="1"/>
  <c r="I403" s="1"/>
  <c r="I445" s="1"/>
  <c r="I487" s="1"/>
  <c r="I529" s="1"/>
  <c r="I571" s="1"/>
  <c r="I613" s="1"/>
  <c r="I655" s="1"/>
  <c r="I697" s="1"/>
  <c r="I739" s="1"/>
  <c r="I781" s="1"/>
  <c r="I823" s="1"/>
  <c r="I865" s="1"/>
  <c r="I907" s="1"/>
  <c r="I949" s="1"/>
  <c r="I991" s="1"/>
  <c r="I1033" s="1"/>
  <c r="I1075" s="1"/>
  <c r="I1117" s="1"/>
  <c r="I1159" s="1"/>
  <c r="I1201" s="1"/>
  <c r="I1243" s="1"/>
  <c r="I1285" s="1"/>
  <c r="G26"/>
  <c r="H26"/>
  <c r="H68" s="1"/>
  <c r="H110" s="1"/>
  <c r="H152" s="1"/>
  <c r="H194" s="1"/>
  <c r="H236" s="1"/>
  <c r="H278" s="1"/>
  <c r="H320" s="1"/>
  <c r="H362" s="1"/>
  <c r="H404" s="1"/>
  <c r="H446" s="1"/>
  <c r="H488" s="1"/>
  <c r="H530" s="1"/>
  <c r="H572" s="1"/>
  <c r="H614" s="1"/>
  <c r="H656" s="1"/>
  <c r="H698" s="1"/>
  <c r="H740" s="1"/>
  <c r="H782" s="1"/>
  <c r="H824" s="1"/>
  <c r="H866" s="1"/>
  <c r="H908" s="1"/>
  <c r="H950" s="1"/>
  <c r="H992" s="1"/>
  <c r="H1034" s="1"/>
  <c r="H1076" s="1"/>
  <c r="H1118" s="1"/>
  <c r="H1160" s="1"/>
  <c r="H1202" s="1"/>
  <c r="H1244" s="1"/>
  <c r="H1286" s="1"/>
  <c r="I26"/>
  <c r="I68" s="1"/>
  <c r="I110" s="1"/>
  <c r="I152" s="1"/>
  <c r="I194" s="1"/>
  <c r="I236" s="1"/>
  <c r="I278" s="1"/>
  <c r="I320" s="1"/>
  <c r="I362" s="1"/>
  <c r="I404" s="1"/>
  <c r="I446" s="1"/>
  <c r="I488" s="1"/>
  <c r="I530" s="1"/>
  <c r="I572" s="1"/>
  <c r="I614" s="1"/>
  <c r="I656" s="1"/>
  <c r="I698" s="1"/>
  <c r="I740" s="1"/>
  <c r="I782" s="1"/>
  <c r="I824" s="1"/>
  <c r="I866" s="1"/>
  <c r="I908" s="1"/>
  <c r="I950" s="1"/>
  <c r="I992" s="1"/>
  <c r="I1034" s="1"/>
  <c r="I1076" s="1"/>
  <c r="I1118" s="1"/>
  <c r="I1160" s="1"/>
  <c r="I1202" s="1"/>
  <c r="I1244" s="1"/>
  <c r="I1286" s="1"/>
  <c r="G27"/>
  <c r="H27"/>
  <c r="H69" s="1"/>
  <c r="H111" s="1"/>
  <c r="H153" s="1"/>
  <c r="H195" s="1"/>
  <c r="H237" s="1"/>
  <c r="H279" s="1"/>
  <c r="H321" s="1"/>
  <c r="H363" s="1"/>
  <c r="H405" s="1"/>
  <c r="H447" s="1"/>
  <c r="H489" s="1"/>
  <c r="H531" s="1"/>
  <c r="H573" s="1"/>
  <c r="H615" s="1"/>
  <c r="H657" s="1"/>
  <c r="H699" s="1"/>
  <c r="H741" s="1"/>
  <c r="H783" s="1"/>
  <c r="H825" s="1"/>
  <c r="H867" s="1"/>
  <c r="H909" s="1"/>
  <c r="H951" s="1"/>
  <c r="H993" s="1"/>
  <c r="H1035" s="1"/>
  <c r="H1077" s="1"/>
  <c r="H1119" s="1"/>
  <c r="H1161" s="1"/>
  <c r="H1203" s="1"/>
  <c r="H1245" s="1"/>
  <c r="H1287" s="1"/>
  <c r="I27"/>
  <c r="I69" s="1"/>
  <c r="I111" s="1"/>
  <c r="I153" s="1"/>
  <c r="I195" s="1"/>
  <c r="I237" s="1"/>
  <c r="I279" s="1"/>
  <c r="I321" s="1"/>
  <c r="I363" s="1"/>
  <c r="I405" s="1"/>
  <c r="I447" s="1"/>
  <c r="I489" s="1"/>
  <c r="I531" s="1"/>
  <c r="I573" s="1"/>
  <c r="I615" s="1"/>
  <c r="I657" s="1"/>
  <c r="I699" s="1"/>
  <c r="I741" s="1"/>
  <c r="I783" s="1"/>
  <c r="I825" s="1"/>
  <c r="I867" s="1"/>
  <c r="I909" s="1"/>
  <c r="I951" s="1"/>
  <c r="I993" s="1"/>
  <c r="I1035" s="1"/>
  <c r="I1077" s="1"/>
  <c r="I1119" s="1"/>
  <c r="I1161" s="1"/>
  <c r="I1203" s="1"/>
  <c r="I1245" s="1"/>
  <c r="I1287" s="1"/>
  <c r="G28"/>
  <c r="H28"/>
  <c r="H70" s="1"/>
  <c r="H112" s="1"/>
  <c r="H154" s="1"/>
  <c r="H196" s="1"/>
  <c r="H238" s="1"/>
  <c r="H280" s="1"/>
  <c r="H322" s="1"/>
  <c r="H364" s="1"/>
  <c r="H406" s="1"/>
  <c r="H448" s="1"/>
  <c r="H490" s="1"/>
  <c r="H532" s="1"/>
  <c r="H574" s="1"/>
  <c r="H616" s="1"/>
  <c r="H658" s="1"/>
  <c r="H700" s="1"/>
  <c r="H742" s="1"/>
  <c r="H784" s="1"/>
  <c r="H826" s="1"/>
  <c r="H868" s="1"/>
  <c r="H910" s="1"/>
  <c r="H952" s="1"/>
  <c r="H994" s="1"/>
  <c r="H1036" s="1"/>
  <c r="H1078" s="1"/>
  <c r="H1120" s="1"/>
  <c r="H1162" s="1"/>
  <c r="H1204" s="1"/>
  <c r="H1246" s="1"/>
  <c r="H1288" s="1"/>
  <c r="I28"/>
  <c r="I70" s="1"/>
  <c r="I112" s="1"/>
  <c r="I154" s="1"/>
  <c r="I196" s="1"/>
  <c r="I238" s="1"/>
  <c r="I280" s="1"/>
  <c r="I322" s="1"/>
  <c r="I364" s="1"/>
  <c r="I406" s="1"/>
  <c r="I448" s="1"/>
  <c r="I490" s="1"/>
  <c r="I532" s="1"/>
  <c r="I574" s="1"/>
  <c r="I616" s="1"/>
  <c r="I658" s="1"/>
  <c r="I700" s="1"/>
  <c r="I742" s="1"/>
  <c r="I784" s="1"/>
  <c r="I826" s="1"/>
  <c r="I868" s="1"/>
  <c r="I910" s="1"/>
  <c r="I952" s="1"/>
  <c r="I994" s="1"/>
  <c r="I1036" s="1"/>
  <c r="I1078" s="1"/>
  <c r="I1120" s="1"/>
  <c r="I1162" s="1"/>
  <c r="I1204" s="1"/>
  <c r="I1246" s="1"/>
  <c r="I1288" s="1"/>
  <c r="G29"/>
  <c r="H29"/>
  <c r="H71" s="1"/>
  <c r="H113" s="1"/>
  <c r="H155" s="1"/>
  <c r="H197" s="1"/>
  <c r="H239" s="1"/>
  <c r="H281" s="1"/>
  <c r="H323" s="1"/>
  <c r="H365" s="1"/>
  <c r="H407" s="1"/>
  <c r="H449" s="1"/>
  <c r="H491" s="1"/>
  <c r="H533" s="1"/>
  <c r="H575" s="1"/>
  <c r="H617" s="1"/>
  <c r="H659" s="1"/>
  <c r="H701" s="1"/>
  <c r="H743" s="1"/>
  <c r="H785" s="1"/>
  <c r="H827" s="1"/>
  <c r="H869" s="1"/>
  <c r="H911" s="1"/>
  <c r="H953" s="1"/>
  <c r="H995" s="1"/>
  <c r="H1037" s="1"/>
  <c r="H1079" s="1"/>
  <c r="H1121" s="1"/>
  <c r="H1163" s="1"/>
  <c r="H1205" s="1"/>
  <c r="H1247" s="1"/>
  <c r="H1289" s="1"/>
  <c r="I29"/>
  <c r="I71" s="1"/>
  <c r="I113" s="1"/>
  <c r="I155" s="1"/>
  <c r="I197" s="1"/>
  <c r="I239" s="1"/>
  <c r="I281" s="1"/>
  <c r="I323" s="1"/>
  <c r="I365" s="1"/>
  <c r="I407" s="1"/>
  <c r="I449" s="1"/>
  <c r="I491" s="1"/>
  <c r="I533" s="1"/>
  <c r="I575" s="1"/>
  <c r="I617" s="1"/>
  <c r="I659" s="1"/>
  <c r="I701" s="1"/>
  <c r="I743" s="1"/>
  <c r="I785" s="1"/>
  <c r="I827" s="1"/>
  <c r="I869" s="1"/>
  <c r="I911" s="1"/>
  <c r="I953" s="1"/>
  <c r="I995" s="1"/>
  <c r="I1037" s="1"/>
  <c r="I1079" s="1"/>
  <c r="I1121" s="1"/>
  <c r="I1163" s="1"/>
  <c r="I1205" s="1"/>
  <c r="I1247" s="1"/>
  <c r="I1289" s="1"/>
  <c r="G12"/>
  <c r="H12"/>
  <c r="H54" s="1"/>
  <c r="H96" s="1"/>
  <c r="H138" s="1"/>
  <c r="H180" s="1"/>
  <c r="H222" s="1"/>
  <c r="H264" s="1"/>
  <c r="H306" s="1"/>
  <c r="H348" s="1"/>
  <c r="H390" s="1"/>
  <c r="H432" s="1"/>
  <c r="H474" s="1"/>
  <c r="H516" s="1"/>
  <c r="H558" s="1"/>
  <c r="H600" s="1"/>
  <c r="H642" s="1"/>
  <c r="H684" s="1"/>
  <c r="H726" s="1"/>
  <c r="H768" s="1"/>
  <c r="H810" s="1"/>
  <c r="H852" s="1"/>
  <c r="H894" s="1"/>
  <c r="H936" s="1"/>
  <c r="H978" s="1"/>
  <c r="H1020" s="1"/>
  <c r="H1062" s="1"/>
  <c r="H1104" s="1"/>
  <c r="H1146" s="1"/>
  <c r="H1188" s="1"/>
  <c r="H1230" s="1"/>
  <c r="H1272" s="1"/>
  <c r="I12"/>
  <c r="I54" s="1"/>
  <c r="I96" s="1"/>
  <c r="I138" s="1"/>
  <c r="I180" s="1"/>
  <c r="I222" s="1"/>
  <c r="I264" s="1"/>
  <c r="I306" s="1"/>
  <c r="I348" s="1"/>
  <c r="I390" s="1"/>
  <c r="I432" s="1"/>
  <c r="I474" s="1"/>
  <c r="I516" s="1"/>
  <c r="I558" s="1"/>
  <c r="I600" s="1"/>
  <c r="I642" s="1"/>
  <c r="I684" s="1"/>
  <c r="I726" s="1"/>
  <c r="I768" s="1"/>
  <c r="I810" s="1"/>
  <c r="I852" s="1"/>
  <c r="I894" s="1"/>
  <c r="I936" s="1"/>
  <c r="I978" s="1"/>
  <c r="I1020" s="1"/>
  <c r="I1062" s="1"/>
  <c r="I1104" s="1"/>
  <c r="I1146" s="1"/>
  <c r="I1188" s="1"/>
  <c r="I1230" s="1"/>
  <c r="I1272" s="1"/>
  <c r="G13"/>
  <c r="H13"/>
  <c r="H55" s="1"/>
  <c r="H97" s="1"/>
  <c r="H139" s="1"/>
  <c r="H181" s="1"/>
  <c r="H223" s="1"/>
  <c r="H265" s="1"/>
  <c r="H307" s="1"/>
  <c r="H349" s="1"/>
  <c r="H391" s="1"/>
  <c r="H433" s="1"/>
  <c r="H475" s="1"/>
  <c r="H517" s="1"/>
  <c r="H559" s="1"/>
  <c r="H601" s="1"/>
  <c r="H643" s="1"/>
  <c r="H685" s="1"/>
  <c r="H727" s="1"/>
  <c r="H769" s="1"/>
  <c r="H811" s="1"/>
  <c r="H853" s="1"/>
  <c r="H895" s="1"/>
  <c r="H937" s="1"/>
  <c r="H979" s="1"/>
  <c r="H1021" s="1"/>
  <c r="H1063" s="1"/>
  <c r="H1105" s="1"/>
  <c r="H1147" s="1"/>
  <c r="H1189" s="1"/>
  <c r="H1231" s="1"/>
  <c r="H1273" s="1"/>
  <c r="I13"/>
  <c r="I55" s="1"/>
  <c r="I97" s="1"/>
  <c r="I139" s="1"/>
  <c r="I181" s="1"/>
  <c r="I223" s="1"/>
  <c r="I265" s="1"/>
  <c r="I307" s="1"/>
  <c r="I349" s="1"/>
  <c r="I391" s="1"/>
  <c r="I433" s="1"/>
  <c r="I475" s="1"/>
  <c r="I517" s="1"/>
  <c r="I559" s="1"/>
  <c r="I601" s="1"/>
  <c r="I643" s="1"/>
  <c r="I685" s="1"/>
  <c r="I727" s="1"/>
  <c r="I769" s="1"/>
  <c r="I811" s="1"/>
  <c r="I853" s="1"/>
  <c r="I895" s="1"/>
  <c r="I937" s="1"/>
  <c r="I979" s="1"/>
  <c r="I1021" s="1"/>
  <c r="I1063" s="1"/>
  <c r="I1105" s="1"/>
  <c r="I1147" s="1"/>
  <c r="I1189" s="1"/>
  <c r="I1231" s="1"/>
  <c r="I1273" s="1"/>
  <c r="G14"/>
  <c r="H14"/>
  <c r="H56" s="1"/>
  <c r="H98" s="1"/>
  <c r="H140" s="1"/>
  <c r="H182" s="1"/>
  <c r="H224" s="1"/>
  <c r="H266" s="1"/>
  <c r="H308" s="1"/>
  <c r="H350" s="1"/>
  <c r="H392" s="1"/>
  <c r="H434" s="1"/>
  <c r="H476" s="1"/>
  <c r="H518" s="1"/>
  <c r="H560" s="1"/>
  <c r="H602" s="1"/>
  <c r="H644" s="1"/>
  <c r="H686" s="1"/>
  <c r="H728" s="1"/>
  <c r="H770" s="1"/>
  <c r="H812" s="1"/>
  <c r="H854" s="1"/>
  <c r="H896" s="1"/>
  <c r="H938" s="1"/>
  <c r="H980" s="1"/>
  <c r="H1022" s="1"/>
  <c r="H1064" s="1"/>
  <c r="H1106" s="1"/>
  <c r="H1148" s="1"/>
  <c r="H1190" s="1"/>
  <c r="H1232" s="1"/>
  <c r="H1274" s="1"/>
  <c r="I14"/>
  <c r="I56" s="1"/>
  <c r="I98" s="1"/>
  <c r="I140" s="1"/>
  <c r="I182" s="1"/>
  <c r="I224" s="1"/>
  <c r="I266" s="1"/>
  <c r="I308" s="1"/>
  <c r="I350" s="1"/>
  <c r="I392" s="1"/>
  <c r="I434" s="1"/>
  <c r="I476" s="1"/>
  <c r="I518" s="1"/>
  <c r="I560" s="1"/>
  <c r="I602" s="1"/>
  <c r="I644" s="1"/>
  <c r="I686" s="1"/>
  <c r="I728" s="1"/>
  <c r="I770" s="1"/>
  <c r="I812" s="1"/>
  <c r="I854" s="1"/>
  <c r="I896" s="1"/>
  <c r="I938" s="1"/>
  <c r="I980" s="1"/>
  <c r="I1022" s="1"/>
  <c r="I1064" s="1"/>
  <c r="I1106" s="1"/>
  <c r="I1148" s="1"/>
  <c r="I1190" s="1"/>
  <c r="I1232" s="1"/>
  <c r="I1274" s="1"/>
  <c r="G15"/>
  <c r="H15"/>
  <c r="H57" s="1"/>
  <c r="H99" s="1"/>
  <c r="H141" s="1"/>
  <c r="H183" s="1"/>
  <c r="H225" s="1"/>
  <c r="H267" s="1"/>
  <c r="H309" s="1"/>
  <c r="H351" s="1"/>
  <c r="H393" s="1"/>
  <c r="H435" s="1"/>
  <c r="H477" s="1"/>
  <c r="H519" s="1"/>
  <c r="H561" s="1"/>
  <c r="H603" s="1"/>
  <c r="H645" s="1"/>
  <c r="H687" s="1"/>
  <c r="H729" s="1"/>
  <c r="H771" s="1"/>
  <c r="H813" s="1"/>
  <c r="H855" s="1"/>
  <c r="H897" s="1"/>
  <c r="H939" s="1"/>
  <c r="H981" s="1"/>
  <c r="H1023" s="1"/>
  <c r="H1065" s="1"/>
  <c r="H1107" s="1"/>
  <c r="H1149" s="1"/>
  <c r="H1191" s="1"/>
  <c r="H1233" s="1"/>
  <c r="H1275" s="1"/>
  <c r="I15"/>
  <c r="I57" s="1"/>
  <c r="I99" s="1"/>
  <c r="I141" s="1"/>
  <c r="I183" s="1"/>
  <c r="I225" s="1"/>
  <c r="I267" s="1"/>
  <c r="I309" s="1"/>
  <c r="I351" s="1"/>
  <c r="I393" s="1"/>
  <c r="I435" s="1"/>
  <c r="I477" s="1"/>
  <c r="I519" s="1"/>
  <c r="I561" s="1"/>
  <c r="I603" s="1"/>
  <c r="I645" s="1"/>
  <c r="I687" s="1"/>
  <c r="I729" s="1"/>
  <c r="I771" s="1"/>
  <c r="I813" s="1"/>
  <c r="I855" s="1"/>
  <c r="I897" s="1"/>
  <c r="I939" s="1"/>
  <c r="I981" s="1"/>
  <c r="I1023" s="1"/>
  <c r="I1065" s="1"/>
  <c r="I1107" s="1"/>
  <c r="I1149" s="1"/>
  <c r="I1191" s="1"/>
  <c r="I1233" s="1"/>
  <c r="I1275" s="1"/>
  <c r="G16"/>
  <c r="H16"/>
  <c r="H58" s="1"/>
  <c r="H100" s="1"/>
  <c r="H142" s="1"/>
  <c r="H184" s="1"/>
  <c r="H226" s="1"/>
  <c r="H268" s="1"/>
  <c r="H310" s="1"/>
  <c r="H352" s="1"/>
  <c r="H394" s="1"/>
  <c r="H436" s="1"/>
  <c r="H478" s="1"/>
  <c r="H520" s="1"/>
  <c r="H562" s="1"/>
  <c r="H604" s="1"/>
  <c r="H646" s="1"/>
  <c r="H688" s="1"/>
  <c r="H730" s="1"/>
  <c r="H772" s="1"/>
  <c r="H814" s="1"/>
  <c r="H856" s="1"/>
  <c r="H898" s="1"/>
  <c r="H940" s="1"/>
  <c r="H982" s="1"/>
  <c r="H1024" s="1"/>
  <c r="H1066" s="1"/>
  <c r="H1108" s="1"/>
  <c r="H1150" s="1"/>
  <c r="H1192" s="1"/>
  <c r="H1234" s="1"/>
  <c r="H1276" s="1"/>
  <c r="I16"/>
  <c r="I58" s="1"/>
  <c r="I100" s="1"/>
  <c r="I142" s="1"/>
  <c r="I184" s="1"/>
  <c r="I226" s="1"/>
  <c r="I268" s="1"/>
  <c r="I310" s="1"/>
  <c r="I352" s="1"/>
  <c r="I394" s="1"/>
  <c r="I436" s="1"/>
  <c r="I478" s="1"/>
  <c r="I520" s="1"/>
  <c r="I562" s="1"/>
  <c r="I604" s="1"/>
  <c r="I646" s="1"/>
  <c r="I688" s="1"/>
  <c r="I730" s="1"/>
  <c r="I772" s="1"/>
  <c r="I814" s="1"/>
  <c r="I856" s="1"/>
  <c r="I898" s="1"/>
  <c r="I940" s="1"/>
  <c r="I982" s="1"/>
  <c r="I1024" s="1"/>
  <c r="I1066" s="1"/>
  <c r="I1108" s="1"/>
  <c r="I1150" s="1"/>
  <c r="I1192" s="1"/>
  <c r="I1234" s="1"/>
  <c r="I1276" s="1"/>
  <c r="G17"/>
  <c r="H17"/>
  <c r="H59" s="1"/>
  <c r="H101" s="1"/>
  <c r="H143" s="1"/>
  <c r="H185" s="1"/>
  <c r="H227" s="1"/>
  <c r="H269" s="1"/>
  <c r="H311" s="1"/>
  <c r="H353" s="1"/>
  <c r="H395" s="1"/>
  <c r="H437" s="1"/>
  <c r="H479" s="1"/>
  <c r="H521" s="1"/>
  <c r="H563" s="1"/>
  <c r="H605" s="1"/>
  <c r="H647" s="1"/>
  <c r="H689" s="1"/>
  <c r="H731" s="1"/>
  <c r="H773" s="1"/>
  <c r="H815" s="1"/>
  <c r="H857" s="1"/>
  <c r="H899" s="1"/>
  <c r="H941" s="1"/>
  <c r="H983" s="1"/>
  <c r="H1025" s="1"/>
  <c r="H1067" s="1"/>
  <c r="H1109" s="1"/>
  <c r="H1151" s="1"/>
  <c r="H1193" s="1"/>
  <c r="H1235" s="1"/>
  <c r="H1277" s="1"/>
  <c r="I17"/>
  <c r="I59" s="1"/>
  <c r="I101" s="1"/>
  <c r="I143" s="1"/>
  <c r="I185" s="1"/>
  <c r="I227" s="1"/>
  <c r="I269" s="1"/>
  <c r="I311" s="1"/>
  <c r="I353" s="1"/>
  <c r="I395" s="1"/>
  <c r="I437" s="1"/>
  <c r="I479" s="1"/>
  <c r="I521" s="1"/>
  <c r="I563" s="1"/>
  <c r="I605" s="1"/>
  <c r="I647" s="1"/>
  <c r="I689" s="1"/>
  <c r="I731" s="1"/>
  <c r="I773" s="1"/>
  <c r="I815" s="1"/>
  <c r="I857" s="1"/>
  <c r="I899" s="1"/>
  <c r="I941" s="1"/>
  <c r="I983" s="1"/>
  <c r="I1025" s="1"/>
  <c r="I1067" s="1"/>
  <c r="I1109" s="1"/>
  <c r="I1151" s="1"/>
  <c r="I1193" s="1"/>
  <c r="I1235" s="1"/>
  <c r="I1277" s="1"/>
  <c r="G18"/>
  <c r="H18"/>
  <c r="H60" s="1"/>
  <c r="H102" s="1"/>
  <c r="H144" s="1"/>
  <c r="H186" s="1"/>
  <c r="H228" s="1"/>
  <c r="H270" s="1"/>
  <c r="H312" s="1"/>
  <c r="H354" s="1"/>
  <c r="H396" s="1"/>
  <c r="H438" s="1"/>
  <c r="H480" s="1"/>
  <c r="H522" s="1"/>
  <c r="H564" s="1"/>
  <c r="H606" s="1"/>
  <c r="H648" s="1"/>
  <c r="H690" s="1"/>
  <c r="H732" s="1"/>
  <c r="H774" s="1"/>
  <c r="H816" s="1"/>
  <c r="H858" s="1"/>
  <c r="H900" s="1"/>
  <c r="H942" s="1"/>
  <c r="H984" s="1"/>
  <c r="H1026" s="1"/>
  <c r="H1068" s="1"/>
  <c r="H1110" s="1"/>
  <c r="H1152" s="1"/>
  <c r="H1194" s="1"/>
  <c r="H1236" s="1"/>
  <c r="H1278" s="1"/>
  <c r="I18"/>
  <c r="I60" s="1"/>
  <c r="I102" s="1"/>
  <c r="I144" s="1"/>
  <c r="I186" s="1"/>
  <c r="I228" s="1"/>
  <c r="I270" s="1"/>
  <c r="I312" s="1"/>
  <c r="I354" s="1"/>
  <c r="I396" s="1"/>
  <c r="I438" s="1"/>
  <c r="I480" s="1"/>
  <c r="I522" s="1"/>
  <c r="I564" s="1"/>
  <c r="I606" s="1"/>
  <c r="I648" s="1"/>
  <c r="I690" s="1"/>
  <c r="I732" s="1"/>
  <c r="I774" s="1"/>
  <c r="I816" s="1"/>
  <c r="I858" s="1"/>
  <c r="I900" s="1"/>
  <c r="I942" s="1"/>
  <c r="I984" s="1"/>
  <c r="I1026" s="1"/>
  <c r="I1068" s="1"/>
  <c r="I1110" s="1"/>
  <c r="I1152" s="1"/>
  <c r="I1194" s="1"/>
  <c r="I1236" s="1"/>
  <c r="I1278" s="1"/>
  <c r="G19"/>
  <c r="H19"/>
  <c r="H61" s="1"/>
  <c r="H103" s="1"/>
  <c r="H145" s="1"/>
  <c r="H187" s="1"/>
  <c r="H229" s="1"/>
  <c r="H271" s="1"/>
  <c r="H313" s="1"/>
  <c r="H355" s="1"/>
  <c r="H397" s="1"/>
  <c r="H439" s="1"/>
  <c r="H481" s="1"/>
  <c r="H523" s="1"/>
  <c r="H565" s="1"/>
  <c r="H607" s="1"/>
  <c r="H649" s="1"/>
  <c r="H691" s="1"/>
  <c r="H733" s="1"/>
  <c r="H775" s="1"/>
  <c r="H817" s="1"/>
  <c r="H859" s="1"/>
  <c r="H901" s="1"/>
  <c r="H943" s="1"/>
  <c r="H985" s="1"/>
  <c r="H1027" s="1"/>
  <c r="H1069" s="1"/>
  <c r="H1111" s="1"/>
  <c r="H1153" s="1"/>
  <c r="H1195" s="1"/>
  <c r="H1237" s="1"/>
  <c r="H1279" s="1"/>
  <c r="I19"/>
  <c r="I61" s="1"/>
  <c r="I103" s="1"/>
  <c r="I145" s="1"/>
  <c r="I187" s="1"/>
  <c r="I229" s="1"/>
  <c r="I271" s="1"/>
  <c r="I313" s="1"/>
  <c r="I355" s="1"/>
  <c r="I397" s="1"/>
  <c r="I439" s="1"/>
  <c r="I481" s="1"/>
  <c r="I523" s="1"/>
  <c r="I565" s="1"/>
  <c r="I607" s="1"/>
  <c r="I649" s="1"/>
  <c r="I691" s="1"/>
  <c r="I733" s="1"/>
  <c r="I775" s="1"/>
  <c r="I817" s="1"/>
  <c r="I859" s="1"/>
  <c r="I901" s="1"/>
  <c r="I943" s="1"/>
  <c r="I985" s="1"/>
  <c r="I1027" s="1"/>
  <c r="I1069" s="1"/>
  <c r="I1111" s="1"/>
  <c r="I1153" s="1"/>
  <c r="I1195" s="1"/>
  <c r="I1237" s="1"/>
  <c r="I1279" s="1"/>
  <c r="G20"/>
  <c r="H20"/>
  <c r="H62" s="1"/>
  <c r="H104" s="1"/>
  <c r="H146" s="1"/>
  <c r="H188" s="1"/>
  <c r="H230" s="1"/>
  <c r="H272" s="1"/>
  <c r="H314" s="1"/>
  <c r="H356" s="1"/>
  <c r="H398" s="1"/>
  <c r="H440" s="1"/>
  <c r="H482" s="1"/>
  <c r="H524" s="1"/>
  <c r="H566" s="1"/>
  <c r="H608" s="1"/>
  <c r="H650" s="1"/>
  <c r="H692" s="1"/>
  <c r="H734" s="1"/>
  <c r="H776" s="1"/>
  <c r="H818" s="1"/>
  <c r="H860" s="1"/>
  <c r="H902" s="1"/>
  <c r="H944" s="1"/>
  <c r="H986" s="1"/>
  <c r="H1028" s="1"/>
  <c r="H1070" s="1"/>
  <c r="H1112" s="1"/>
  <c r="H1154" s="1"/>
  <c r="H1196" s="1"/>
  <c r="H1238" s="1"/>
  <c r="H1280" s="1"/>
  <c r="I20"/>
  <c r="I62" s="1"/>
  <c r="I104" s="1"/>
  <c r="I146" s="1"/>
  <c r="I188" s="1"/>
  <c r="I230" s="1"/>
  <c r="I272" s="1"/>
  <c r="I314" s="1"/>
  <c r="I356" s="1"/>
  <c r="I398" s="1"/>
  <c r="I440" s="1"/>
  <c r="I482" s="1"/>
  <c r="I524" s="1"/>
  <c r="I566" s="1"/>
  <c r="I608" s="1"/>
  <c r="I650" s="1"/>
  <c r="I692" s="1"/>
  <c r="I734" s="1"/>
  <c r="I776" s="1"/>
  <c r="I818" s="1"/>
  <c r="I860" s="1"/>
  <c r="I902" s="1"/>
  <c r="I944" s="1"/>
  <c r="I986" s="1"/>
  <c r="I1028" s="1"/>
  <c r="I1070" s="1"/>
  <c r="I1112" s="1"/>
  <c r="I1154" s="1"/>
  <c r="I1196" s="1"/>
  <c r="I1238" s="1"/>
  <c r="I1280" s="1"/>
  <c r="G21"/>
  <c r="H21"/>
  <c r="H63" s="1"/>
  <c r="H105" s="1"/>
  <c r="H147" s="1"/>
  <c r="H189" s="1"/>
  <c r="H231" s="1"/>
  <c r="H273" s="1"/>
  <c r="H315" s="1"/>
  <c r="H357" s="1"/>
  <c r="H399" s="1"/>
  <c r="H441" s="1"/>
  <c r="H483" s="1"/>
  <c r="H525" s="1"/>
  <c r="H567" s="1"/>
  <c r="H609" s="1"/>
  <c r="H651" s="1"/>
  <c r="H693" s="1"/>
  <c r="H735" s="1"/>
  <c r="H777" s="1"/>
  <c r="H819" s="1"/>
  <c r="H861" s="1"/>
  <c r="H903" s="1"/>
  <c r="H945" s="1"/>
  <c r="H987" s="1"/>
  <c r="H1029" s="1"/>
  <c r="H1071" s="1"/>
  <c r="H1113" s="1"/>
  <c r="H1155" s="1"/>
  <c r="H1197" s="1"/>
  <c r="H1239" s="1"/>
  <c r="H1281" s="1"/>
  <c r="I21"/>
  <c r="I63" s="1"/>
  <c r="I105" s="1"/>
  <c r="I147" s="1"/>
  <c r="I189" s="1"/>
  <c r="I231" s="1"/>
  <c r="I273" s="1"/>
  <c r="I315" s="1"/>
  <c r="I357" s="1"/>
  <c r="I399" s="1"/>
  <c r="I441" s="1"/>
  <c r="I483" s="1"/>
  <c r="I525" s="1"/>
  <c r="I567" s="1"/>
  <c r="I609" s="1"/>
  <c r="I651" s="1"/>
  <c r="I693" s="1"/>
  <c r="I735" s="1"/>
  <c r="I777" s="1"/>
  <c r="I819" s="1"/>
  <c r="I861" s="1"/>
  <c r="I903" s="1"/>
  <c r="I945" s="1"/>
  <c r="I987" s="1"/>
  <c r="I1029" s="1"/>
  <c r="I1071" s="1"/>
  <c r="I1113" s="1"/>
  <c r="I1155" s="1"/>
  <c r="I1197" s="1"/>
  <c r="I1239" s="1"/>
  <c r="I1281" s="1"/>
  <c r="G22"/>
  <c r="H22"/>
  <c r="H64" s="1"/>
  <c r="H106" s="1"/>
  <c r="H148" s="1"/>
  <c r="H190" s="1"/>
  <c r="H232" s="1"/>
  <c r="H274" s="1"/>
  <c r="H316" s="1"/>
  <c r="H358" s="1"/>
  <c r="H400" s="1"/>
  <c r="H442" s="1"/>
  <c r="H484" s="1"/>
  <c r="H526" s="1"/>
  <c r="H568" s="1"/>
  <c r="H610" s="1"/>
  <c r="H652" s="1"/>
  <c r="H694" s="1"/>
  <c r="H736" s="1"/>
  <c r="H778" s="1"/>
  <c r="H820" s="1"/>
  <c r="H862" s="1"/>
  <c r="H904" s="1"/>
  <c r="H946" s="1"/>
  <c r="H988" s="1"/>
  <c r="H1030" s="1"/>
  <c r="H1072" s="1"/>
  <c r="H1114" s="1"/>
  <c r="H1156" s="1"/>
  <c r="H1198" s="1"/>
  <c r="H1240" s="1"/>
  <c r="H1282" s="1"/>
  <c r="I22"/>
  <c r="I64" s="1"/>
  <c r="I106" s="1"/>
  <c r="I148" s="1"/>
  <c r="I190" s="1"/>
  <c r="I232" s="1"/>
  <c r="I274" s="1"/>
  <c r="I316" s="1"/>
  <c r="I358" s="1"/>
  <c r="I400" s="1"/>
  <c r="I442" s="1"/>
  <c r="I484" s="1"/>
  <c r="I526" s="1"/>
  <c r="I568" s="1"/>
  <c r="I610" s="1"/>
  <c r="I652" s="1"/>
  <c r="I694" s="1"/>
  <c r="I736" s="1"/>
  <c r="I778" s="1"/>
  <c r="I820" s="1"/>
  <c r="I862" s="1"/>
  <c r="I904" s="1"/>
  <c r="I946" s="1"/>
  <c r="I988" s="1"/>
  <c r="I1030" s="1"/>
  <c r="I1072" s="1"/>
  <c r="I1114" s="1"/>
  <c r="I1156" s="1"/>
  <c r="I1198" s="1"/>
  <c r="I1240" s="1"/>
  <c r="I1282" s="1"/>
  <c r="G23"/>
  <c r="H23"/>
  <c r="H65" s="1"/>
  <c r="H107" s="1"/>
  <c r="H149" s="1"/>
  <c r="H191" s="1"/>
  <c r="H233" s="1"/>
  <c r="H275" s="1"/>
  <c r="H317" s="1"/>
  <c r="H359" s="1"/>
  <c r="H401" s="1"/>
  <c r="H443" s="1"/>
  <c r="H485" s="1"/>
  <c r="H527" s="1"/>
  <c r="H569" s="1"/>
  <c r="H611" s="1"/>
  <c r="H653" s="1"/>
  <c r="H695" s="1"/>
  <c r="H737" s="1"/>
  <c r="H779" s="1"/>
  <c r="H821" s="1"/>
  <c r="H863" s="1"/>
  <c r="H905" s="1"/>
  <c r="H947" s="1"/>
  <c r="H989" s="1"/>
  <c r="H1031" s="1"/>
  <c r="H1073" s="1"/>
  <c r="H1115" s="1"/>
  <c r="H1157" s="1"/>
  <c r="H1199" s="1"/>
  <c r="H1241" s="1"/>
  <c r="H1283" s="1"/>
  <c r="I23"/>
  <c r="I65" s="1"/>
  <c r="I107" s="1"/>
  <c r="I149" s="1"/>
  <c r="I191" s="1"/>
  <c r="I233" s="1"/>
  <c r="I275" s="1"/>
  <c r="I317" s="1"/>
  <c r="I359" s="1"/>
  <c r="I401" s="1"/>
  <c r="I443" s="1"/>
  <c r="I485" s="1"/>
  <c r="I527" s="1"/>
  <c r="I569" s="1"/>
  <c r="I611" s="1"/>
  <c r="I653" s="1"/>
  <c r="I695" s="1"/>
  <c r="I737" s="1"/>
  <c r="I779" s="1"/>
  <c r="I821" s="1"/>
  <c r="I863" s="1"/>
  <c r="I905" s="1"/>
  <c r="I947" s="1"/>
  <c r="I989" s="1"/>
  <c r="I1031" s="1"/>
  <c r="I1073" s="1"/>
  <c r="I1115" s="1"/>
  <c r="I1157" s="1"/>
  <c r="I1199" s="1"/>
  <c r="I1241" s="1"/>
  <c r="I1283" s="1"/>
  <c r="G24"/>
  <c r="H24"/>
  <c r="H66" s="1"/>
  <c r="H108" s="1"/>
  <c r="H150" s="1"/>
  <c r="H192" s="1"/>
  <c r="H234" s="1"/>
  <c r="H276" s="1"/>
  <c r="H318" s="1"/>
  <c r="H360" s="1"/>
  <c r="H402" s="1"/>
  <c r="H444" s="1"/>
  <c r="H486" s="1"/>
  <c r="H528" s="1"/>
  <c r="H570" s="1"/>
  <c r="H612" s="1"/>
  <c r="H654" s="1"/>
  <c r="H696" s="1"/>
  <c r="H738" s="1"/>
  <c r="H780" s="1"/>
  <c r="H822" s="1"/>
  <c r="H864" s="1"/>
  <c r="H906" s="1"/>
  <c r="H948" s="1"/>
  <c r="H990" s="1"/>
  <c r="H1032" s="1"/>
  <c r="H1074" s="1"/>
  <c r="H1116" s="1"/>
  <c r="H1158" s="1"/>
  <c r="H1200" s="1"/>
  <c r="H1242" s="1"/>
  <c r="H1284" s="1"/>
  <c r="I24"/>
  <c r="I66" s="1"/>
  <c r="I108" s="1"/>
  <c r="I150" s="1"/>
  <c r="I192" s="1"/>
  <c r="I234" s="1"/>
  <c r="I276" s="1"/>
  <c r="I318" s="1"/>
  <c r="I360" s="1"/>
  <c r="I402" s="1"/>
  <c r="I444" s="1"/>
  <c r="I486" s="1"/>
  <c r="I528" s="1"/>
  <c r="I570" s="1"/>
  <c r="I612" s="1"/>
  <c r="I654" s="1"/>
  <c r="I696" s="1"/>
  <c r="I738" s="1"/>
  <c r="I780" s="1"/>
  <c r="I822" s="1"/>
  <c r="I864" s="1"/>
  <c r="I906" s="1"/>
  <c r="I948" s="1"/>
  <c r="I990" s="1"/>
  <c r="I1032" s="1"/>
  <c r="I1074" s="1"/>
  <c r="I1116" s="1"/>
  <c r="I1158" s="1"/>
  <c r="I1200" s="1"/>
  <c r="I1242" s="1"/>
  <c r="I1284" s="1"/>
  <c r="AV5"/>
  <c r="AM11"/>
  <c r="AR11" s="1"/>
  <c r="AN11"/>
  <c r="AS11" s="1"/>
  <c r="AO11"/>
  <c r="AT11" s="1"/>
  <c r="AP11"/>
  <c r="AU11" s="1"/>
  <c r="E216" l="1"/>
  <c r="E217" s="1"/>
  <c r="E218" s="1"/>
  <c r="E219" s="1"/>
  <c r="E220" s="1"/>
  <c r="E221" s="1"/>
  <c r="E222" s="1"/>
  <c r="E223" s="1"/>
  <c r="E224" s="1"/>
  <c r="E225" s="1"/>
  <c r="E226" s="1"/>
  <c r="E227" s="1"/>
  <c r="E228" s="1"/>
  <c r="E229" s="1"/>
  <c r="E230" s="1"/>
  <c r="E231" s="1"/>
  <c r="E232" s="1"/>
  <c r="E233" s="1"/>
  <c r="E234" s="1"/>
  <c r="E235" s="1"/>
  <c r="E236" s="1"/>
  <c r="E237" s="1"/>
  <c r="E238" s="1"/>
  <c r="E239" s="1"/>
  <c r="E240" s="1"/>
  <c r="E241" s="1"/>
  <c r="E242" s="1"/>
  <c r="E243" s="1"/>
  <c r="E244" s="1"/>
  <c r="E245" s="1"/>
  <c r="E246" s="1"/>
  <c r="E247" s="1"/>
  <c r="E248" s="1"/>
  <c r="E249" s="1"/>
  <c r="E250" s="1"/>
  <c r="E258" s="1"/>
  <c r="E259" s="1"/>
  <c r="E260" s="1"/>
  <c r="E261" s="1"/>
  <c r="E262" s="1"/>
  <c r="E263" s="1"/>
  <c r="E264" s="1"/>
  <c r="E265" s="1"/>
  <c r="E266" s="1"/>
  <c r="E267" s="1"/>
  <c r="E268" s="1"/>
  <c r="E269" s="1"/>
  <c r="E270" s="1"/>
  <c r="E271" s="1"/>
  <c r="E272" s="1"/>
  <c r="E273" s="1"/>
  <c r="E274" s="1"/>
  <c r="E275" s="1"/>
  <c r="E276" s="1"/>
  <c r="E277" s="1"/>
  <c r="E278" s="1"/>
  <c r="E279" s="1"/>
  <c r="E280" s="1"/>
  <c r="E281" s="1"/>
  <c r="E282" s="1"/>
  <c r="E283" s="1"/>
  <c r="E284" s="1"/>
  <c r="E285" s="1"/>
  <c r="E286" s="1"/>
  <c r="E287" s="1"/>
  <c r="E288" s="1"/>
  <c r="E289" s="1"/>
  <c r="E290" s="1"/>
  <c r="E291" s="1"/>
  <c r="E292" s="1"/>
  <c r="E300" s="1"/>
  <c r="E301" s="1"/>
  <c r="E302" s="1"/>
  <c r="E303" s="1"/>
  <c r="E304" s="1"/>
  <c r="E305" s="1"/>
  <c r="E306" s="1"/>
  <c r="E307" s="1"/>
  <c r="E308" s="1"/>
  <c r="E309" s="1"/>
  <c r="E310" s="1"/>
  <c r="E311" s="1"/>
  <c r="E312" s="1"/>
  <c r="E313" s="1"/>
  <c r="E314" s="1"/>
  <c r="E315" s="1"/>
  <c r="E316" s="1"/>
  <c r="E317" s="1"/>
  <c r="E318" s="1"/>
  <c r="E319" s="1"/>
  <c r="E320" s="1"/>
  <c r="E321" s="1"/>
  <c r="E322" s="1"/>
  <c r="E323" s="1"/>
  <c r="E324" s="1"/>
  <c r="E325" s="1"/>
  <c r="E326" s="1"/>
  <c r="E327" s="1"/>
  <c r="E328" s="1"/>
  <c r="E329" s="1"/>
  <c r="E330" s="1"/>
  <c r="E331" s="1"/>
  <c r="E332" s="1"/>
  <c r="E333" s="1"/>
  <c r="E334" s="1"/>
  <c r="E342" s="1"/>
  <c r="E343" s="1"/>
  <c r="E344" s="1"/>
  <c r="E345" s="1"/>
  <c r="E346" s="1"/>
  <c r="E347" s="1"/>
  <c r="E348" s="1"/>
  <c r="E349" s="1"/>
  <c r="E350" s="1"/>
  <c r="E351" s="1"/>
  <c r="E352" s="1"/>
  <c r="E353" s="1"/>
  <c r="E354" s="1"/>
  <c r="E355" s="1"/>
  <c r="E356" s="1"/>
  <c r="E357" s="1"/>
  <c r="E358" s="1"/>
  <c r="E359" s="1"/>
  <c r="E360" s="1"/>
  <c r="E361" s="1"/>
  <c r="E362" s="1"/>
  <c r="E363" s="1"/>
  <c r="E364" s="1"/>
  <c r="E365" s="1"/>
  <c r="E366" s="1"/>
  <c r="E367" s="1"/>
  <c r="E368" s="1"/>
  <c r="E369" s="1"/>
  <c r="E370" s="1"/>
  <c r="E371" s="1"/>
  <c r="E372" s="1"/>
  <c r="E373" s="1"/>
  <c r="E374" s="1"/>
  <c r="E375" s="1"/>
  <c r="E376" s="1"/>
  <c r="E384" s="1"/>
  <c r="E385" s="1"/>
  <c r="E386" s="1"/>
  <c r="E387" s="1"/>
  <c r="E388" s="1"/>
  <c r="E389" s="1"/>
  <c r="E390" s="1"/>
  <c r="E391" s="1"/>
  <c r="E392" s="1"/>
  <c r="E393" s="1"/>
  <c r="E394" s="1"/>
  <c r="E395" s="1"/>
  <c r="E396" s="1"/>
  <c r="E397" s="1"/>
  <c r="E398" s="1"/>
  <c r="E399" s="1"/>
  <c r="E400" s="1"/>
  <c r="E401" s="1"/>
  <c r="E402" s="1"/>
  <c r="E403" s="1"/>
  <c r="E404" s="1"/>
  <c r="E405" s="1"/>
  <c r="E406" s="1"/>
  <c r="E407" s="1"/>
  <c r="E408" s="1"/>
  <c r="E409" s="1"/>
  <c r="E410" s="1"/>
  <c r="E411" s="1"/>
  <c r="E412" s="1"/>
  <c r="E413" s="1"/>
  <c r="E414" s="1"/>
  <c r="E415" s="1"/>
  <c r="E416" s="1"/>
  <c r="E417" s="1"/>
  <c r="E418" s="1"/>
  <c r="E426" s="1"/>
  <c r="E427" s="1"/>
  <c r="E428" s="1"/>
  <c r="E429" s="1"/>
  <c r="E430" s="1"/>
  <c r="E431" s="1"/>
  <c r="E432" s="1"/>
  <c r="E433" s="1"/>
  <c r="E434" s="1"/>
  <c r="E435" s="1"/>
  <c r="E436" s="1"/>
  <c r="E437" s="1"/>
  <c r="E438" s="1"/>
  <c r="E439" s="1"/>
  <c r="E440" s="1"/>
  <c r="E441" s="1"/>
  <c r="E442" s="1"/>
  <c r="E443" s="1"/>
  <c r="E444" s="1"/>
  <c r="E445" s="1"/>
  <c r="E446" s="1"/>
  <c r="E447" s="1"/>
  <c r="E448" s="1"/>
  <c r="E449" s="1"/>
  <c r="E450" s="1"/>
  <c r="E451" s="1"/>
  <c r="E452" s="1"/>
  <c r="E453" s="1"/>
  <c r="E454" s="1"/>
  <c r="E455" s="1"/>
  <c r="E456" s="1"/>
  <c r="E457" s="1"/>
  <c r="E458" s="1"/>
  <c r="E459" s="1"/>
  <c r="E460" s="1"/>
  <c r="E468" s="1"/>
  <c r="E469" s="1"/>
  <c r="E470" s="1"/>
  <c r="E471" s="1"/>
  <c r="E472" s="1"/>
  <c r="E473" s="1"/>
  <c r="E474" s="1"/>
  <c r="E475" s="1"/>
  <c r="E476" s="1"/>
  <c r="E477" s="1"/>
  <c r="E478" s="1"/>
  <c r="E479" s="1"/>
  <c r="E480" s="1"/>
  <c r="E481" s="1"/>
  <c r="E482" s="1"/>
  <c r="E483" s="1"/>
  <c r="E484" s="1"/>
  <c r="E485" s="1"/>
  <c r="E486" s="1"/>
  <c r="E487" s="1"/>
  <c r="E488" s="1"/>
  <c r="E489" s="1"/>
  <c r="E490" s="1"/>
  <c r="E491" s="1"/>
  <c r="E492" s="1"/>
  <c r="E493" s="1"/>
  <c r="E494" s="1"/>
  <c r="E495" s="1"/>
  <c r="E496" s="1"/>
  <c r="E497" s="1"/>
  <c r="E498" s="1"/>
  <c r="E499" s="1"/>
  <c r="E500" s="1"/>
  <c r="E501" s="1"/>
  <c r="E502" s="1"/>
  <c r="E510" s="1"/>
  <c r="E511" s="1"/>
  <c r="E512" s="1"/>
  <c r="E513" s="1"/>
  <c r="E514" s="1"/>
  <c r="E515" s="1"/>
  <c r="E516" s="1"/>
  <c r="E517" s="1"/>
  <c r="E518" s="1"/>
  <c r="E519" s="1"/>
  <c r="E520" s="1"/>
  <c r="E521" s="1"/>
  <c r="E522" s="1"/>
  <c r="E523" s="1"/>
  <c r="E524" s="1"/>
  <c r="E525" s="1"/>
  <c r="E526" s="1"/>
  <c r="E527" s="1"/>
  <c r="E528" s="1"/>
  <c r="E529" s="1"/>
  <c r="E530" s="1"/>
  <c r="E531" s="1"/>
  <c r="E532" s="1"/>
  <c r="E533" s="1"/>
  <c r="E534" s="1"/>
  <c r="E535" s="1"/>
  <c r="E536" s="1"/>
  <c r="E537" s="1"/>
  <c r="E538" s="1"/>
  <c r="E539" s="1"/>
  <c r="E540" s="1"/>
  <c r="E541" s="1"/>
  <c r="E542" s="1"/>
  <c r="E543" s="1"/>
  <c r="E544" s="1"/>
  <c r="E552" s="1"/>
  <c r="E553" s="1"/>
  <c r="E554" s="1"/>
  <c r="E555" s="1"/>
  <c r="E556" s="1"/>
  <c r="E557" s="1"/>
  <c r="E558" s="1"/>
  <c r="E559" s="1"/>
  <c r="E560" s="1"/>
  <c r="E561" s="1"/>
  <c r="E562" s="1"/>
  <c r="E563" s="1"/>
  <c r="E564" s="1"/>
  <c r="E565" s="1"/>
  <c r="E566" s="1"/>
  <c r="E567" s="1"/>
  <c r="E568" s="1"/>
  <c r="E569" s="1"/>
  <c r="E570" s="1"/>
  <c r="E571" s="1"/>
  <c r="E572" s="1"/>
  <c r="E573" s="1"/>
  <c r="E574" s="1"/>
  <c r="E575" s="1"/>
  <c r="E576" s="1"/>
  <c r="E577" s="1"/>
  <c r="E578" s="1"/>
  <c r="E579" s="1"/>
  <c r="E580" s="1"/>
  <c r="E581" s="1"/>
  <c r="E582" s="1"/>
  <c r="E583" s="1"/>
  <c r="E584" s="1"/>
  <c r="E585" s="1"/>
  <c r="E586" s="1"/>
  <c r="E594" s="1"/>
  <c r="E595" s="1"/>
  <c r="E596" s="1"/>
  <c r="E597" s="1"/>
  <c r="E598" s="1"/>
  <c r="E599" s="1"/>
  <c r="E600" s="1"/>
  <c r="E601" s="1"/>
  <c r="E602" s="1"/>
  <c r="E603" s="1"/>
  <c r="E604" s="1"/>
  <c r="E605" s="1"/>
  <c r="E606" s="1"/>
  <c r="E607" s="1"/>
  <c r="E608" s="1"/>
  <c r="E609" s="1"/>
  <c r="E610" s="1"/>
  <c r="E611" s="1"/>
  <c r="E612" s="1"/>
  <c r="E613" s="1"/>
  <c r="E614" s="1"/>
  <c r="E615" s="1"/>
  <c r="E616" s="1"/>
  <c r="E617" s="1"/>
  <c r="E618" s="1"/>
  <c r="E619" s="1"/>
  <c r="E620" s="1"/>
  <c r="E621" s="1"/>
  <c r="E622" s="1"/>
  <c r="E623" s="1"/>
  <c r="E624" s="1"/>
  <c r="E625" s="1"/>
  <c r="E626" s="1"/>
  <c r="E627" s="1"/>
  <c r="E628" s="1"/>
  <c r="E636" s="1"/>
  <c r="E637" s="1"/>
  <c r="E638" s="1"/>
  <c r="E639" s="1"/>
  <c r="E640" s="1"/>
  <c r="E641" s="1"/>
  <c r="E642" s="1"/>
  <c r="E643" s="1"/>
  <c r="E644" s="1"/>
  <c r="E645" s="1"/>
  <c r="E646" s="1"/>
  <c r="E647" s="1"/>
  <c r="E648" s="1"/>
  <c r="E649" s="1"/>
  <c r="E650" s="1"/>
  <c r="E651" s="1"/>
  <c r="E652" s="1"/>
  <c r="E653" s="1"/>
  <c r="E654" s="1"/>
  <c r="E655" s="1"/>
  <c r="E656" s="1"/>
  <c r="E657" s="1"/>
  <c r="E658" s="1"/>
  <c r="E659" s="1"/>
  <c r="E660" s="1"/>
  <c r="E661" s="1"/>
  <c r="E662" s="1"/>
  <c r="E663" s="1"/>
  <c r="E664" s="1"/>
  <c r="E665" s="1"/>
  <c r="E666" s="1"/>
  <c r="E667" s="1"/>
  <c r="E668" s="1"/>
  <c r="E669" s="1"/>
  <c r="E670" s="1"/>
  <c r="E678" s="1"/>
  <c r="E679" s="1"/>
  <c r="E680" s="1"/>
  <c r="E681" s="1"/>
  <c r="E682" s="1"/>
  <c r="E683" s="1"/>
  <c r="E684" s="1"/>
  <c r="E685" s="1"/>
  <c r="E686" s="1"/>
  <c r="E687" s="1"/>
  <c r="E688" s="1"/>
  <c r="E689" s="1"/>
  <c r="E690" s="1"/>
  <c r="E691" s="1"/>
  <c r="E692" s="1"/>
  <c r="E693" s="1"/>
  <c r="E694" s="1"/>
  <c r="E695" s="1"/>
  <c r="E696" s="1"/>
  <c r="E697" s="1"/>
  <c r="E698" s="1"/>
  <c r="E699" s="1"/>
  <c r="E700" s="1"/>
  <c r="E701" s="1"/>
  <c r="E702" s="1"/>
  <c r="E703" s="1"/>
  <c r="E704" s="1"/>
  <c r="E705" s="1"/>
  <c r="E706" s="1"/>
  <c r="E707" s="1"/>
  <c r="E708" s="1"/>
  <c r="E709" s="1"/>
  <c r="E710" s="1"/>
  <c r="E711" s="1"/>
  <c r="E712" s="1"/>
  <c r="E720" s="1"/>
  <c r="E721" s="1"/>
  <c r="E722" s="1"/>
  <c r="E723" s="1"/>
  <c r="E724" s="1"/>
  <c r="E725" s="1"/>
  <c r="E726" s="1"/>
  <c r="E727" s="1"/>
  <c r="E728" s="1"/>
  <c r="E729" s="1"/>
  <c r="E730" s="1"/>
  <c r="E731" s="1"/>
  <c r="E732" s="1"/>
  <c r="E733" s="1"/>
  <c r="E734" s="1"/>
  <c r="E735" s="1"/>
  <c r="E736" s="1"/>
  <c r="E737" s="1"/>
  <c r="E738" s="1"/>
  <c r="E739" s="1"/>
  <c r="E740" s="1"/>
  <c r="E741" s="1"/>
  <c r="E742" s="1"/>
  <c r="E743" s="1"/>
  <c r="E744" s="1"/>
  <c r="E745" s="1"/>
  <c r="E746" s="1"/>
  <c r="E747" s="1"/>
  <c r="E748" s="1"/>
  <c r="E749" s="1"/>
  <c r="E750" s="1"/>
  <c r="E751" s="1"/>
  <c r="E752" s="1"/>
  <c r="E753" s="1"/>
  <c r="E754" s="1"/>
  <c r="E762" s="1"/>
  <c r="E763" s="1"/>
  <c r="E764" s="1"/>
  <c r="E765" s="1"/>
  <c r="E766" s="1"/>
  <c r="E767" s="1"/>
  <c r="E768" s="1"/>
  <c r="E769" s="1"/>
  <c r="E770" s="1"/>
  <c r="E771" s="1"/>
  <c r="E772" s="1"/>
  <c r="E773" s="1"/>
  <c r="E774" s="1"/>
  <c r="E775" s="1"/>
  <c r="E776" s="1"/>
  <c r="E777" s="1"/>
  <c r="E778" s="1"/>
  <c r="E779" s="1"/>
  <c r="E780" s="1"/>
  <c r="E781" s="1"/>
  <c r="E782" s="1"/>
  <c r="E783" s="1"/>
  <c r="E784" s="1"/>
  <c r="E785" s="1"/>
  <c r="E786" s="1"/>
  <c r="E787" s="1"/>
  <c r="E788" s="1"/>
  <c r="E789" s="1"/>
  <c r="E790" s="1"/>
  <c r="E791" s="1"/>
  <c r="E792" s="1"/>
  <c r="E793" s="1"/>
  <c r="E794" s="1"/>
  <c r="E795" s="1"/>
  <c r="E796" s="1"/>
  <c r="E804" s="1"/>
  <c r="E805" s="1"/>
  <c r="E806" s="1"/>
  <c r="E807" s="1"/>
  <c r="E808" s="1"/>
  <c r="E809" s="1"/>
  <c r="E810" s="1"/>
  <c r="E811" s="1"/>
  <c r="E812" s="1"/>
  <c r="E813" s="1"/>
  <c r="E814" s="1"/>
  <c r="E815" s="1"/>
  <c r="E816" s="1"/>
  <c r="E817" s="1"/>
  <c r="E818" s="1"/>
  <c r="E819" s="1"/>
  <c r="E820" s="1"/>
  <c r="E821" s="1"/>
  <c r="E822" s="1"/>
  <c r="E823" s="1"/>
  <c r="E824" s="1"/>
  <c r="E825" s="1"/>
  <c r="E826" s="1"/>
  <c r="E827" s="1"/>
  <c r="E828" s="1"/>
  <c r="E829" s="1"/>
  <c r="E830" s="1"/>
  <c r="E831" s="1"/>
  <c r="E832" s="1"/>
  <c r="E833" s="1"/>
  <c r="E834" s="1"/>
  <c r="E835" s="1"/>
  <c r="E836" s="1"/>
  <c r="E837" s="1"/>
  <c r="E838" s="1"/>
  <c r="E846" s="1"/>
  <c r="E847" s="1"/>
  <c r="E848" s="1"/>
  <c r="E849" s="1"/>
  <c r="E850" s="1"/>
  <c r="E851" s="1"/>
  <c r="E852" s="1"/>
  <c r="E853" s="1"/>
  <c r="E854" s="1"/>
  <c r="E855" s="1"/>
  <c r="E856" s="1"/>
  <c r="E857" s="1"/>
  <c r="E858" s="1"/>
  <c r="E859" s="1"/>
  <c r="E860" s="1"/>
  <c r="E861" s="1"/>
  <c r="E862" s="1"/>
  <c r="E863" s="1"/>
  <c r="E864" s="1"/>
  <c r="E865" s="1"/>
  <c r="E866" s="1"/>
  <c r="E867" s="1"/>
  <c r="E868" s="1"/>
  <c r="E869" s="1"/>
  <c r="E870" s="1"/>
  <c r="E871" s="1"/>
  <c r="E872" s="1"/>
  <c r="E873" s="1"/>
  <c r="E874" s="1"/>
  <c r="E875" s="1"/>
  <c r="E876" s="1"/>
  <c r="E877" s="1"/>
  <c r="E878" s="1"/>
  <c r="E879" s="1"/>
  <c r="E880" s="1"/>
  <c r="E888" s="1"/>
  <c r="E889" s="1"/>
  <c r="E890" s="1"/>
  <c r="E891" s="1"/>
  <c r="E892" s="1"/>
  <c r="E893" s="1"/>
  <c r="E894" s="1"/>
  <c r="E895" s="1"/>
  <c r="E896" s="1"/>
  <c r="E897" s="1"/>
  <c r="E898" s="1"/>
  <c r="E899" s="1"/>
  <c r="E900" s="1"/>
  <c r="E901" s="1"/>
  <c r="E902" s="1"/>
  <c r="E903" s="1"/>
  <c r="E904" s="1"/>
  <c r="E905" s="1"/>
  <c r="E906" s="1"/>
  <c r="E907" s="1"/>
  <c r="E908" s="1"/>
  <c r="E909" s="1"/>
  <c r="E910" s="1"/>
  <c r="E911" s="1"/>
  <c r="E912" s="1"/>
  <c r="E913" s="1"/>
  <c r="E914" s="1"/>
  <c r="E915" s="1"/>
  <c r="E916" s="1"/>
  <c r="E917" s="1"/>
  <c r="E918" s="1"/>
  <c r="E919" s="1"/>
  <c r="E920" s="1"/>
  <c r="E921" s="1"/>
  <c r="E922" s="1"/>
  <c r="E930" s="1"/>
  <c r="E931" s="1"/>
  <c r="E932" s="1"/>
  <c r="E933" s="1"/>
  <c r="E934" s="1"/>
  <c r="E935" s="1"/>
  <c r="E936" s="1"/>
  <c r="E937" s="1"/>
  <c r="E938" s="1"/>
  <c r="E939" s="1"/>
  <c r="E940" s="1"/>
  <c r="E941" s="1"/>
  <c r="E942" s="1"/>
  <c r="E943" s="1"/>
  <c r="E944" s="1"/>
  <c r="E945" s="1"/>
  <c r="E946" s="1"/>
  <c r="E947" s="1"/>
  <c r="E948" s="1"/>
  <c r="E949" s="1"/>
  <c r="E950" s="1"/>
  <c r="E951" s="1"/>
  <c r="E952" s="1"/>
  <c r="E953" s="1"/>
  <c r="E954" s="1"/>
  <c r="E955" s="1"/>
  <c r="E956" s="1"/>
  <c r="E957" s="1"/>
  <c r="E958" s="1"/>
  <c r="E959" s="1"/>
  <c r="E960" s="1"/>
  <c r="E961" s="1"/>
  <c r="E962" s="1"/>
  <c r="E963" s="1"/>
  <c r="E964" s="1"/>
  <c r="E972" s="1"/>
  <c r="E973" s="1"/>
  <c r="E974" s="1"/>
  <c r="E975" s="1"/>
  <c r="E976" s="1"/>
  <c r="E977" s="1"/>
  <c r="E978" s="1"/>
  <c r="E979" s="1"/>
  <c r="E980" s="1"/>
  <c r="E981" s="1"/>
  <c r="E982" s="1"/>
  <c r="E983" s="1"/>
  <c r="E984" s="1"/>
  <c r="E985" s="1"/>
  <c r="E986" s="1"/>
  <c r="E987" s="1"/>
  <c r="E988" s="1"/>
  <c r="E989" s="1"/>
  <c r="E990" s="1"/>
  <c r="E991" s="1"/>
  <c r="E992" s="1"/>
  <c r="E993" s="1"/>
  <c r="E994" s="1"/>
  <c r="E995" s="1"/>
  <c r="E996" s="1"/>
  <c r="E997" s="1"/>
  <c r="E998" s="1"/>
  <c r="E999" s="1"/>
  <c r="E1000" s="1"/>
  <c r="E1001" s="1"/>
  <c r="E1002" s="1"/>
  <c r="E1003" s="1"/>
  <c r="E1004" s="1"/>
  <c r="E1005" s="1"/>
  <c r="E1006" s="1"/>
  <c r="E1014" s="1"/>
  <c r="E1015" s="1"/>
  <c r="E1016" s="1"/>
  <c r="E1017" s="1"/>
  <c r="E1018" s="1"/>
  <c r="E1019" s="1"/>
  <c r="E1020" s="1"/>
  <c r="E1021" s="1"/>
  <c r="E1022" s="1"/>
  <c r="E1023" s="1"/>
  <c r="E1024" s="1"/>
  <c r="E1025" s="1"/>
  <c r="E1026" s="1"/>
  <c r="E1027" s="1"/>
  <c r="E1028" s="1"/>
  <c r="E1029" s="1"/>
  <c r="E1030" s="1"/>
  <c r="E1031" s="1"/>
  <c r="E1032" s="1"/>
  <c r="E1033" s="1"/>
  <c r="E1034" s="1"/>
  <c r="E1035" s="1"/>
  <c r="E1036" s="1"/>
  <c r="E1037" s="1"/>
  <c r="E1038" s="1"/>
  <c r="E1039" s="1"/>
  <c r="E1040" s="1"/>
  <c r="E1041" s="1"/>
  <c r="E1042" s="1"/>
  <c r="E1043" s="1"/>
  <c r="E1044" s="1"/>
  <c r="E1045" s="1"/>
  <c r="E1046" s="1"/>
  <c r="E1047" s="1"/>
  <c r="E1048" s="1"/>
  <c r="E1056" s="1"/>
  <c r="E1057" s="1"/>
  <c r="E1058" s="1"/>
  <c r="E1059" s="1"/>
  <c r="E1060" s="1"/>
  <c r="E1061" s="1"/>
  <c r="E1062" s="1"/>
  <c r="E1063" s="1"/>
  <c r="E1064" s="1"/>
  <c r="E1065" s="1"/>
  <c r="E1066" s="1"/>
  <c r="E1067" s="1"/>
  <c r="E1068" s="1"/>
  <c r="E1069" s="1"/>
  <c r="E1070" s="1"/>
  <c r="E1071" s="1"/>
  <c r="E1072" s="1"/>
  <c r="E1073" s="1"/>
  <c r="E1074" s="1"/>
  <c r="E1075" s="1"/>
  <c r="E1076" s="1"/>
  <c r="E1077" s="1"/>
  <c r="E1078" s="1"/>
  <c r="E1079" s="1"/>
  <c r="E1080" s="1"/>
  <c r="E1081" s="1"/>
  <c r="E1082" s="1"/>
  <c r="E1083" s="1"/>
  <c r="E1084" s="1"/>
  <c r="E1085" s="1"/>
  <c r="E1086" s="1"/>
  <c r="E1087" s="1"/>
  <c r="E1088" s="1"/>
  <c r="E1089" s="1"/>
  <c r="E1090" s="1"/>
  <c r="E1098" s="1"/>
  <c r="E1099" s="1"/>
  <c r="E1100" s="1"/>
  <c r="E1101" s="1"/>
  <c r="E1102" s="1"/>
  <c r="E1103" s="1"/>
  <c r="E1104" s="1"/>
  <c r="E1105" s="1"/>
  <c r="E1106" s="1"/>
  <c r="E1107" s="1"/>
  <c r="E1108" s="1"/>
  <c r="E1109" s="1"/>
  <c r="E1110" s="1"/>
  <c r="E1111" s="1"/>
  <c r="E1112" s="1"/>
  <c r="E1113" s="1"/>
  <c r="E1114" s="1"/>
  <c r="E1115" s="1"/>
  <c r="E1116" s="1"/>
  <c r="E1117" s="1"/>
  <c r="E1118" s="1"/>
  <c r="E1119" s="1"/>
  <c r="E1120" s="1"/>
  <c r="E1121" s="1"/>
  <c r="E1122" s="1"/>
  <c r="E1123" s="1"/>
  <c r="E1124" s="1"/>
  <c r="E1125" s="1"/>
  <c r="E1126" s="1"/>
  <c r="E1127" s="1"/>
  <c r="E1128" s="1"/>
  <c r="E1129" s="1"/>
  <c r="E1130" s="1"/>
  <c r="E1131" s="1"/>
  <c r="E1132" s="1"/>
  <c r="E1140" s="1"/>
  <c r="E1141" s="1"/>
  <c r="E1142" s="1"/>
  <c r="E1143" s="1"/>
  <c r="E1144" s="1"/>
  <c r="E1145" s="1"/>
  <c r="E1146" s="1"/>
  <c r="E1147" s="1"/>
  <c r="E1148" s="1"/>
  <c r="E1149" s="1"/>
  <c r="E1150" s="1"/>
  <c r="E1151" s="1"/>
  <c r="E1152" s="1"/>
  <c r="E1153" s="1"/>
  <c r="E1154" s="1"/>
  <c r="E1155" s="1"/>
  <c r="E1156" s="1"/>
  <c r="E1157" s="1"/>
  <c r="E1158" s="1"/>
  <c r="E1159" s="1"/>
  <c r="E1160" s="1"/>
  <c r="E1161" s="1"/>
  <c r="E1162" s="1"/>
  <c r="E1163" s="1"/>
  <c r="E1164" s="1"/>
  <c r="E1165" s="1"/>
  <c r="E1166" s="1"/>
  <c r="E1167" s="1"/>
  <c r="E1168" s="1"/>
  <c r="E1169" s="1"/>
  <c r="E1170" s="1"/>
  <c r="E1171" s="1"/>
  <c r="E1172" s="1"/>
  <c r="E1173" s="1"/>
  <c r="E1174" s="1"/>
  <c r="E1182" s="1"/>
  <c r="E1183" s="1"/>
  <c r="E1184" s="1"/>
  <c r="E1185" s="1"/>
  <c r="E1186" s="1"/>
  <c r="E1187" s="1"/>
  <c r="E1188" s="1"/>
  <c r="E1189" s="1"/>
  <c r="E1190" s="1"/>
  <c r="E1191" s="1"/>
  <c r="E1192" s="1"/>
  <c r="E1193" s="1"/>
  <c r="E1194" s="1"/>
  <c r="E1195" s="1"/>
  <c r="E1196" s="1"/>
  <c r="E1197" s="1"/>
  <c r="E1198" s="1"/>
  <c r="E1199" s="1"/>
  <c r="E1200" s="1"/>
  <c r="E1201" s="1"/>
  <c r="E1202" s="1"/>
  <c r="E1203" s="1"/>
  <c r="E1204" s="1"/>
  <c r="E1205" s="1"/>
  <c r="E1206" s="1"/>
  <c r="E1207" s="1"/>
  <c r="E1208" s="1"/>
  <c r="E1209" s="1"/>
  <c r="E1210" s="1"/>
  <c r="E1211" s="1"/>
  <c r="E1212" s="1"/>
  <c r="E1213" s="1"/>
  <c r="E1214" s="1"/>
  <c r="E1215" s="1"/>
  <c r="E1216" s="1"/>
  <c r="E1224" s="1"/>
  <c r="E1225" s="1"/>
  <c r="E1226" s="1"/>
  <c r="E1227" s="1"/>
  <c r="E1228" s="1"/>
  <c r="E1229" s="1"/>
  <c r="E1230" s="1"/>
  <c r="E1231" s="1"/>
  <c r="E1232" s="1"/>
  <c r="E1233" s="1"/>
  <c r="E1234" s="1"/>
  <c r="E1235" s="1"/>
  <c r="E1236" s="1"/>
  <c r="E1237" s="1"/>
  <c r="E1238" s="1"/>
  <c r="E1239" s="1"/>
  <c r="E1240" s="1"/>
  <c r="E1241" s="1"/>
  <c r="E1242" s="1"/>
  <c r="E1243" s="1"/>
  <c r="E1244" s="1"/>
  <c r="E1245" s="1"/>
  <c r="E1246" s="1"/>
  <c r="E1247" s="1"/>
  <c r="E1248" s="1"/>
  <c r="E1249" s="1"/>
  <c r="E1250" s="1"/>
  <c r="E1251" s="1"/>
  <c r="E1252" s="1"/>
  <c r="E1253" s="1"/>
  <c r="E1254" s="1"/>
  <c r="E1255" s="1"/>
  <c r="E1256" s="1"/>
  <c r="E1257" s="1"/>
  <c r="E1258" s="1"/>
  <c r="E1266" s="1"/>
  <c r="E1267" s="1"/>
  <c r="E1268" s="1"/>
  <c r="E1269" s="1"/>
  <c r="E1270" s="1"/>
  <c r="E1271" s="1"/>
  <c r="E1272" s="1"/>
  <c r="E1273" s="1"/>
  <c r="E1274" s="1"/>
  <c r="E1275" s="1"/>
  <c r="E1276" s="1"/>
  <c r="E1277" s="1"/>
  <c r="E1278" s="1"/>
  <c r="E1279" s="1"/>
  <c r="E1280" s="1"/>
  <c r="E1281" s="1"/>
  <c r="E1282" s="1"/>
  <c r="E1283" s="1"/>
  <c r="E1284" s="1"/>
  <c r="E1285" s="1"/>
  <c r="E1286" s="1"/>
  <c r="E1287" s="1"/>
  <c r="E1288" s="1"/>
  <c r="E1289" s="1"/>
  <c r="E1290" s="1"/>
  <c r="E1291" s="1"/>
  <c r="E1292" s="1"/>
  <c r="E1293" s="1"/>
  <c r="E1294" s="1"/>
  <c r="E1295" s="1"/>
  <c r="E1296" s="1"/>
  <c r="E1297" s="1"/>
  <c r="E1298" s="1"/>
  <c r="E1299" s="1"/>
  <c r="E1300" s="1"/>
  <c r="B2" i="6"/>
  <c r="A30" i="4"/>
  <c r="B30"/>
  <c r="C30"/>
  <c r="D30"/>
  <c r="A26"/>
  <c r="B26"/>
  <c r="C26"/>
  <c r="D26"/>
  <c r="A22"/>
  <c r="B22"/>
  <c r="C22"/>
  <c r="D22"/>
  <c r="A18"/>
  <c r="B18"/>
  <c r="C18"/>
  <c r="D18"/>
  <c r="A14"/>
  <c r="B14"/>
  <c r="C14"/>
  <c r="D14"/>
  <c r="A36"/>
  <c r="C36"/>
  <c r="B36"/>
  <c r="D36"/>
  <c r="A35"/>
  <c r="B35"/>
  <c r="C35"/>
  <c r="D35"/>
  <c r="A34"/>
  <c r="B34"/>
  <c r="C34"/>
  <c r="D34"/>
  <c r="A53"/>
  <c r="B53"/>
  <c r="C53"/>
  <c r="D53"/>
  <c r="A57"/>
  <c r="C57"/>
  <c r="B57"/>
  <c r="D57"/>
  <c r="A61"/>
  <c r="B61"/>
  <c r="C61"/>
  <c r="D61"/>
  <c r="A65"/>
  <c r="C65"/>
  <c r="B65"/>
  <c r="D65"/>
  <c r="A69"/>
  <c r="B69"/>
  <c r="C69"/>
  <c r="D69"/>
  <c r="A73"/>
  <c r="C73"/>
  <c r="B73"/>
  <c r="D73"/>
  <c r="A77"/>
  <c r="B77"/>
  <c r="C77"/>
  <c r="D77"/>
  <c r="A81"/>
  <c r="C81"/>
  <c r="B81"/>
  <c r="D81"/>
  <c r="A91"/>
  <c r="B91"/>
  <c r="C91"/>
  <c r="D91"/>
  <c r="A95"/>
  <c r="B95"/>
  <c r="C95"/>
  <c r="D95"/>
  <c r="A99"/>
  <c r="B99"/>
  <c r="C99"/>
  <c r="D99"/>
  <c r="A103"/>
  <c r="B103"/>
  <c r="C103"/>
  <c r="D103"/>
  <c r="A107"/>
  <c r="B107"/>
  <c r="C107"/>
  <c r="D107"/>
  <c r="A111"/>
  <c r="B111"/>
  <c r="C111"/>
  <c r="D111"/>
  <c r="A115"/>
  <c r="B115"/>
  <c r="C115"/>
  <c r="D115"/>
  <c r="A119"/>
  <c r="B119"/>
  <c r="C119"/>
  <c r="D119"/>
  <c r="A123"/>
  <c r="B123"/>
  <c r="C123"/>
  <c r="D123"/>
  <c r="A132"/>
  <c r="B132"/>
  <c r="C132"/>
  <c r="D132"/>
  <c r="A136"/>
  <c r="B136"/>
  <c r="C136"/>
  <c r="D136"/>
  <c r="A140"/>
  <c r="B140"/>
  <c r="C140"/>
  <c r="D140"/>
  <c r="A144"/>
  <c r="B144"/>
  <c r="C144"/>
  <c r="D144"/>
  <c r="A148"/>
  <c r="B148"/>
  <c r="C148"/>
  <c r="D148"/>
  <c r="A152"/>
  <c r="B152"/>
  <c r="C152"/>
  <c r="D152"/>
  <c r="A156"/>
  <c r="B156"/>
  <c r="C156"/>
  <c r="D156"/>
  <c r="A160"/>
  <c r="B160"/>
  <c r="C160"/>
  <c r="D160"/>
  <c r="A164"/>
  <c r="B164"/>
  <c r="C164"/>
  <c r="D164"/>
  <c r="A174"/>
  <c r="B174"/>
  <c r="C174"/>
  <c r="D174"/>
  <c r="A178"/>
  <c r="B178"/>
  <c r="C178"/>
  <c r="D178"/>
  <c r="A182"/>
  <c r="B182"/>
  <c r="C182"/>
  <c r="D182"/>
  <c r="A186"/>
  <c r="B186"/>
  <c r="C186"/>
  <c r="D186"/>
  <c r="A190"/>
  <c r="B190"/>
  <c r="C190"/>
  <c r="D190"/>
  <c r="A194"/>
  <c r="B194"/>
  <c r="C194"/>
  <c r="D194"/>
  <c r="A198"/>
  <c r="B198"/>
  <c r="C198"/>
  <c r="D198"/>
  <c r="A202"/>
  <c r="B202"/>
  <c r="C202"/>
  <c r="D202"/>
  <c r="A206"/>
  <c r="B206"/>
  <c r="C206"/>
  <c r="D206"/>
  <c r="A216"/>
  <c r="B216"/>
  <c r="C216"/>
  <c r="D216"/>
  <c r="A220"/>
  <c r="B220"/>
  <c r="C220"/>
  <c r="D220"/>
  <c r="A224"/>
  <c r="B224"/>
  <c r="C224"/>
  <c r="D224"/>
  <c r="A228"/>
  <c r="B228"/>
  <c r="C228"/>
  <c r="D228"/>
  <c r="A232"/>
  <c r="B232"/>
  <c r="C232"/>
  <c r="D232"/>
  <c r="A236"/>
  <c r="B236"/>
  <c r="C236"/>
  <c r="D236"/>
  <c r="A240"/>
  <c r="B240"/>
  <c r="C240"/>
  <c r="D240"/>
  <c r="A244"/>
  <c r="B244"/>
  <c r="C244"/>
  <c r="D244"/>
  <c r="A249"/>
  <c r="B249"/>
  <c r="C249"/>
  <c r="D249"/>
  <c r="A259"/>
  <c r="B259"/>
  <c r="C259"/>
  <c r="D259"/>
  <c r="A263"/>
  <c r="B263"/>
  <c r="C263"/>
  <c r="D263"/>
  <c r="A267"/>
  <c r="B267"/>
  <c r="C267"/>
  <c r="D267"/>
  <c r="A271"/>
  <c r="B271"/>
  <c r="C271"/>
  <c r="D271"/>
  <c r="A275"/>
  <c r="B275"/>
  <c r="C275"/>
  <c r="D275"/>
  <c r="A279"/>
  <c r="B279"/>
  <c r="C279"/>
  <c r="D279"/>
  <c r="A283"/>
  <c r="B283"/>
  <c r="C283"/>
  <c r="D283"/>
  <c r="A287"/>
  <c r="B287"/>
  <c r="C287"/>
  <c r="D287"/>
  <c r="A291"/>
  <c r="B291"/>
  <c r="C291"/>
  <c r="D291"/>
  <c r="A301"/>
  <c r="B301"/>
  <c r="C301"/>
  <c r="D301"/>
  <c r="A305"/>
  <c r="B305"/>
  <c r="D305"/>
  <c r="C305"/>
  <c r="A309"/>
  <c r="B309"/>
  <c r="C309"/>
  <c r="D309"/>
  <c r="A313"/>
  <c r="B313"/>
  <c r="C313"/>
  <c r="D313"/>
  <c r="A317"/>
  <c r="B317"/>
  <c r="C317"/>
  <c r="D317"/>
  <c r="A321"/>
  <c r="B321"/>
  <c r="D321"/>
  <c r="C321"/>
  <c r="A325"/>
  <c r="B325"/>
  <c r="C325"/>
  <c r="D325"/>
  <c r="A329"/>
  <c r="B329"/>
  <c r="C329"/>
  <c r="D329"/>
  <c r="A333"/>
  <c r="B333"/>
  <c r="C333"/>
  <c r="D333"/>
  <c r="A343"/>
  <c r="B343"/>
  <c r="C343"/>
  <c r="D343"/>
  <c r="A347"/>
  <c r="B347"/>
  <c r="C347"/>
  <c r="D347"/>
  <c r="A351"/>
  <c r="B351"/>
  <c r="C351"/>
  <c r="D351"/>
  <c r="A355"/>
  <c r="B355"/>
  <c r="C355"/>
  <c r="D355"/>
  <c r="A359"/>
  <c r="B359"/>
  <c r="C359"/>
  <c r="D359"/>
  <c r="A363"/>
  <c r="B363"/>
  <c r="C363"/>
  <c r="D363"/>
  <c r="A367"/>
  <c r="B367"/>
  <c r="C367"/>
  <c r="D367"/>
  <c r="A371"/>
  <c r="B371"/>
  <c r="C371"/>
  <c r="D371"/>
  <c r="A375"/>
  <c r="B375"/>
  <c r="C375"/>
  <c r="D375"/>
  <c r="A385"/>
  <c r="B385"/>
  <c r="C385"/>
  <c r="D385"/>
  <c r="A389"/>
  <c r="B389"/>
  <c r="C389"/>
  <c r="D389"/>
  <c r="A393"/>
  <c r="B393"/>
  <c r="C393"/>
  <c r="D393"/>
  <c r="A397"/>
  <c r="B397"/>
  <c r="D397"/>
  <c r="C397"/>
  <c r="A401"/>
  <c r="B401"/>
  <c r="C401"/>
  <c r="D401"/>
  <c r="A405"/>
  <c r="B405"/>
  <c r="C405"/>
  <c r="D405"/>
  <c r="A409"/>
  <c r="B409"/>
  <c r="C409"/>
  <c r="D409"/>
  <c r="A413"/>
  <c r="B413"/>
  <c r="D413"/>
  <c r="C413"/>
  <c r="A417"/>
  <c r="B417"/>
  <c r="C417"/>
  <c r="D417"/>
  <c r="A427"/>
  <c r="B427"/>
  <c r="C427"/>
  <c r="D427"/>
  <c r="A431"/>
  <c r="B431"/>
  <c r="C431"/>
  <c r="D431"/>
  <c r="A435"/>
  <c r="B435"/>
  <c r="C435"/>
  <c r="D435"/>
  <c r="A439"/>
  <c r="B439"/>
  <c r="C439"/>
  <c r="D439"/>
  <c r="A443"/>
  <c r="B443"/>
  <c r="C443"/>
  <c r="D443"/>
  <c r="A447"/>
  <c r="B447"/>
  <c r="C447"/>
  <c r="D447"/>
  <c r="A451"/>
  <c r="B451"/>
  <c r="C451"/>
  <c r="D451"/>
  <c r="A455"/>
  <c r="B455"/>
  <c r="C455"/>
  <c r="D455"/>
  <c r="A459"/>
  <c r="B459"/>
  <c r="C459"/>
  <c r="D459"/>
  <c r="A469"/>
  <c r="B469"/>
  <c r="C469"/>
  <c r="D469"/>
  <c r="A473"/>
  <c r="B473"/>
  <c r="D473"/>
  <c r="C473"/>
  <c r="A477"/>
  <c r="B477"/>
  <c r="C477"/>
  <c r="D477"/>
  <c r="A481"/>
  <c r="B481"/>
  <c r="C481"/>
  <c r="D481"/>
  <c r="A485"/>
  <c r="B485"/>
  <c r="C485"/>
  <c r="D485"/>
  <c r="A489"/>
  <c r="B489"/>
  <c r="D489"/>
  <c r="C489"/>
  <c r="A493"/>
  <c r="B493"/>
  <c r="C493"/>
  <c r="D493"/>
  <c r="A497"/>
  <c r="B497"/>
  <c r="C497"/>
  <c r="D497"/>
  <c r="A501"/>
  <c r="B501"/>
  <c r="C501"/>
  <c r="D501"/>
  <c r="A511"/>
  <c r="B511"/>
  <c r="C511"/>
  <c r="D511"/>
  <c r="A515"/>
  <c r="B515"/>
  <c r="C515"/>
  <c r="D515"/>
  <c r="A519"/>
  <c r="B519"/>
  <c r="C519"/>
  <c r="D519"/>
  <c r="A523"/>
  <c r="B523"/>
  <c r="C523"/>
  <c r="D523"/>
  <c r="A527"/>
  <c r="B527"/>
  <c r="C527"/>
  <c r="D527"/>
  <c r="A531"/>
  <c r="B531"/>
  <c r="C531"/>
  <c r="D531"/>
  <c r="A535"/>
  <c r="B535"/>
  <c r="C535"/>
  <c r="D535"/>
  <c r="A539"/>
  <c r="B539"/>
  <c r="C539"/>
  <c r="D539"/>
  <c r="A543"/>
  <c r="B543"/>
  <c r="C543"/>
  <c r="D543"/>
  <c r="A553"/>
  <c r="B553"/>
  <c r="C553"/>
  <c r="D553"/>
  <c r="A557"/>
  <c r="B557"/>
  <c r="C557"/>
  <c r="D557"/>
  <c r="A561"/>
  <c r="B561"/>
  <c r="C561"/>
  <c r="D561"/>
  <c r="A565"/>
  <c r="B565"/>
  <c r="D565"/>
  <c r="C565"/>
  <c r="A569"/>
  <c r="B569"/>
  <c r="C569"/>
  <c r="D569"/>
  <c r="A573"/>
  <c r="B573"/>
  <c r="C573"/>
  <c r="D573"/>
  <c r="A577"/>
  <c r="B577"/>
  <c r="C577"/>
  <c r="D577"/>
  <c r="A581"/>
  <c r="B581"/>
  <c r="D581"/>
  <c r="C581"/>
  <c r="A585"/>
  <c r="B585"/>
  <c r="C585"/>
  <c r="D585"/>
  <c r="A595"/>
  <c r="B595"/>
  <c r="C595"/>
  <c r="D595"/>
  <c r="A599"/>
  <c r="B599"/>
  <c r="C599"/>
  <c r="D599"/>
  <c r="A603"/>
  <c r="B603"/>
  <c r="C603"/>
  <c r="D603"/>
  <c r="A607"/>
  <c r="B607"/>
  <c r="C607"/>
  <c r="D607"/>
  <c r="A611"/>
  <c r="B611"/>
  <c r="C611"/>
  <c r="D611"/>
  <c r="A615"/>
  <c r="B615"/>
  <c r="C615"/>
  <c r="D615"/>
  <c r="A619"/>
  <c r="B619"/>
  <c r="C619"/>
  <c r="D619"/>
  <c r="A623"/>
  <c r="B623"/>
  <c r="C623"/>
  <c r="D623"/>
  <c r="A627"/>
  <c r="B627"/>
  <c r="C627"/>
  <c r="D627"/>
  <c r="A637"/>
  <c r="B637"/>
  <c r="C637"/>
  <c r="D637"/>
  <c r="A641"/>
  <c r="B641"/>
  <c r="D641"/>
  <c r="C641"/>
  <c r="A645"/>
  <c r="B645"/>
  <c r="C645"/>
  <c r="D645"/>
  <c r="A649"/>
  <c r="B649"/>
  <c r="C649"/>
  <c r="D649"/>
  <c r="A653"/>
  <c r="B653"/>
  <c r="C653"/>
  <c r="D653"/>
  <c r="A657"/>
  <c r="B657"/>
  <c r="D657"/>
  <c r="C657"/>
  <c r="A661"/>
  <c r="B661"/>
  <c r="C661"/>
  <c r="D661"/>
  <c r="A665"/>
  <c r="B665"/>
  <c r="C665"/>
  <c r="D665"/>
  <c r="A669"/>
  <c r="B669"/>
  <c r="C669"/>
  <c r="D669"/>
  <c r="A679"/>
  <c r="B679"/>
  <c r="C679"/>
  <c r="D679"/>
  <c r="A683"/>
  <c r="B683"/>
  <c r="C683"/>
  <c r="D683"/>
  <c r="A687"/>
  <c r="B687"/>
  <c r="C687"/>
  <c r="D687"/>
  <c r="A691"/>
  <c r="B691"/>
  <c r="C691"/>
  <c r="D691"/>
  <c r="A695"/>
  <c r="B695"/>
  <c r="C695"/>
  <c r="D695"/>
  <c r="A699"/>
  <c r="B699"/>
  <c r="C699"/>
  <c r="D699"/>
  <c r="A703"/>
  <c r="B703"/>
  <c r="C703"/>
  <c r="D703"/>
  <c r="A707"/>
  <c r="B707"/>
  <c r="C707"/>
  <c r="D707"/>
  <c r="A711"/>
  <c r="B711"/>
  <c r="C711"/>
  <c r="D711"/>
  <c r="A721"/>
  <c r="B721"/>
  <c r="C721"/>
  <c r="D721"/>
  <c r="A725"/>
  <c r="B725"/>
  <c r="C725"/>
  <c r="D725"/>
  <c r="A729"/>
  <c r="B729"/>
  <c r="C729"/>
  <c r="D729"/>
  <c r="A733"/>
  <c r="B733"/>
  <c r="D733"/>
  <c r="C733"/>
  <c r="A737"/>
  <c r="B737"/>
  <c r="C737"/>
  <c r="D737"/>
  <c r="A741"/>
  <c r="B741"/>
  <c r="C741"/>
  <c r="D741"/>
  <c r="A745"/>
  <c r="B745"/>
  <c r="C745"/>
  <c r="D745"/>
  <c r="A749"/>
  <c r="B749"/>
  <c r="D749"/>
  <c r="C749"/>
  <c r="A754"/>
  <c r="B754"/>
  <c r="C754"/>
  <c r="D754"/>
  <c r="A764"/>
  <c r="B764"/>
  <c r="C764"/>
  <c r="D764"/>
  <c r="A768"/>
  <c r="B768"/>
  <c r="C768"/>
  <c r="D768"/>
  <c r="A772"/>
  <c r="B772"/>
  <c r="C772"/>
  <c r="D772"/>
  <c r="A776"/>
  <c r="B776"/>
  <c r="C776"/>
  <c r="D776"/>
  <c r="A780"/>
  <c r="B780"/>
  <c r="C780"/>
  <c r="D780"/>
  <c r="A784"/>
  <c r="B784"/>
  <c r="C784"/>
  <c r="D784"/>
  <c r="A788"/>
  <c r="B788"/>
  <c r="C788"/>
  <c r="D788"/>
  <c r="A792"/>
  <c r="B792"/>
  <c r="C792"/>
  <c r="D792"/>
  <c r="A796"/>
  <c r="B796"/>
  <c r="C796"/>
  <c r="D796"/>
  <c r="A806"/>
  <c r="B806"/>
  <c r="C806"/>
  <c r="D806"/>
  <c r="A810"/>
  <c r="B810"/>
  <c r="C810"/>
  <c r="D810"/>
  <c r="A814"/>
  <c r="B814"/>
  <c r="C814"/>
  <c r="D814"/>
  <c r="A818"/>
  <c r="B818"/>
  <c r="C818"/>
  <c r="D818"/>
  <c r="A822"/>
  <c r="B822"/>
  <c r="C822"/>
  <c r="D822"/>
  <c r="A826"/>
  <c r="B826"/>
  <c r="C826"/>
  <c r="D826"/>
  <c r="A830"/>
  <c r="B830"/>
  <c r="C830"/>
  <c r="D830"/>
  <c r="A834"/>
  <c r="B834"/>
  <c r="C834"/>
  <c r="D834"/>
  <c r="A838"/>
  <c r="B838"/>
  <c r="C838"/>
  <c r="D838"/>
  <c r="A848"/>
  <c r="B848"/>
  <c r="C848"/>
  <c r="D848"/>
  <c r="A852"/>
  <c r="B852"/>
  <c r="C852"/>
  <c r="D852"/>
  <c r="A856"/>
  <c r="B856"/>
  <c r="C856"/>
  <c r="D856"/>
  <c r="A860"/>
  <c r="B860"/>
  <c r="C860"/>
  <c r="D860"/>
  <c r="A864"/>
  <c r="B864"/>
  <c r="C864"/>
  <c r="D864"/>
  <c r="A868"/>
  <c r="B868"/>
  <c r="C868"/>
  <c r="D868"/>
  <c r="A872"/>
  <c r="B872"/>
  <c r="C872"/>
  <c r="D872"/>
  <c r="A876"/>
  <c r="B876"/>
  <c r="C876"/>
  <c r="D876"/>
  <c r="A880"/>
  <c r="B880"/>
  <c r="C880"/>
  <c r="D880"/>
  <c r="A890"/>
  <c r="B890"/>
  <c r="D890"/>
  <c r="C890"/>
  <c r="A894"/>
  <c r="B894"/>
  <c r="C894"/>
  <c r="D894"/>
  <c r="A898"/>
  <c r="B898"/>
  <c r="D898"/>
  <c r="C898"/>
  <c r="A902"/>
  <c r="B902"/>
  <c r="C902"/>
  <c r="D902"/>
  <c r="A906"/>
  <c r="B906"/>
  <c r="D906"/>
  <c r="C906"/>
  <c r="A910"/>
  <c r="B910"/>
  <c r="C910"/>
  <c r="D910"/>
  <c r="A914"/>
  <c r="B914"/>
  <c r="D914"/>
  <c r="C914"/>
  <c r="A918"/>
  <c r="B918"/>
  <c r="C918"/>
  <c r="D918"/>
  <c r="A922"/>
  <c r="B922"/>
  <c r="D922"/>
  <c r="C922"/>
  <c r="A932"/>
  <c r="B932"/>
  <c r="C932"/>
  <c r="D932"/>
  <c r="A936"/>
  <c r="B936"/>
  <c r="C936"/>
  <c r="D936"/>
  <c r="A940"/>
  <c r="B940"/>
  <c r="C940"/>
  <c r="D940"/>
  <c r="A944"/>
  <c r="B944"/>
  <c r="C944"/>
  <c r="D944"/>
  <c r="L49"/>
  <c r="A33"/>
  <c r="B33"/>
  <c r="C33"/>
  <c r="D33"/>
  <c r="A29"/>
  <c r="B29"/>
  <c r="C29"/>
  <c r="D29"/>
  <c r="A25"/>
  <c r="B25"/>
  <c r="C25"/>
  <c r="D25"/>
  <c r="A21"/>
  <c r="B21"/>
  <c r="C21"/>
  <c r="D21"/>
  <c r="A17"/>
  <c r="B17"/>
  <c r="C17"/>
  <c r="D17"/>
  <c r="A13"/>
  <c r="B13"/>
  <c r="C13"/>
  <c r="D13"/>
  <c r="A38"/>
  <c r="B38"/>
  <c r="C38"/>
  <c r="D38"/>
  <c r="A37"/>
  <c r="B37"/>
  <c r="C37"/>
  <c r="D37"/>
  <c r="A50"/>
  <c r="B50"/>
  <c r="C50"/>
  <c r="D50"/>
  <c r="A54"/>
  <c r="B54"/>
  <c r="C54"/>
  <c r="D54"/>
  <c r="A58"/>
  <c r="B58"/>
  <c r="C58"/>
  <c r="D58"/>
  <c r="A62"/>
  <c r="B62"/>
  <c r="C62"/>
  <c r="D62"/>
  <c r="A66"/>
  <c r="B66"/>
  <c r="C66"/>
  <c r="D66"/>
  <c r="A70"/>
  <c r="B70"/>
  <c r="C70"/>
  <c r="D70"/>
  <c r="A74"/>
  <c r="B74"/>
  <c r="C74"/>
  <c r="D74"/>
  <c r="A78"/>
  <c r="B78"/>
  <c r="C78"/>
  <c r="D78"/>
  <c r="A82"/>
  <c r="B82"/>
  <c r="C82"/>
  <c r="D82"/>
  <c r="A92"/>
  <c r="B92"/>
  <c r="C92"/>
  <c r="D92"/>
  <c r="A96"/>
  <c r="B96"/>
  <c r="C96"/>
  <c r="D96"/>
  <c r="A100"/>
  <c r="B100"/>
  <c r="C100"/>
  <c r="D100"/>
  <c r="A133"/>
  <c r="B133"/>
  <c r="C133"/>
  <c r="D133"/>
  <c r="A137"/>
  <c r="B137"/>
  <c r="C137"/>
  <c r="D137"/>
  <c r="A141"/>
  <c r="B141"/>
  <c r="C141"/>
  <c r="D141"/>
  <c r="A145"/>
  <c r="B145"/>
  <c r="C145"/>
  <c r="D145"/>
  <c r="A149"/>
  <c r="B149"/>
  <c r="C149"/>
  <c r="D149"/>
  <c r="A153"/>
  <c r="B153"/>
  <c r="C153"/>
  <c r="D153"/>
  <c r="A157"/>
  <c r="B157"/>
  <c r="C157"/>
  <c r="D157"/>
  <c r="A161"/>
  <c r="B161"/>
  <c r="C161"/>
  <c r="D161"/>
  <c r="A165"/>
  <c r="B165"/>
  <c r="C165"/>
  <c r="D165"/>
  <c r="A175"/>
  <c r="B175"/>
  <c r="C175"/>
  <c r="D175"/>
  <c r="A179"/>
  <c r="B179"/>
  <c r="C179"/>
  <c r="D179"/>
  <c r="A183"/>
  <c r="B183"/>
  <c r="C183"/>
  <c r="D183"/>
  <c r="A187"/>
  <c r="B187"/>
  <c r="C187"/>
  <c r="D187"/>
  <c r="A191"/>
  <c r="B191"/>
  <c r="C191"/>
  <c r="D191"/>
  <c r="A195"/>
  <c r="B195"/>
  <c r="C195"/>
  <c r="D195"/>
  <c r="A199"/>
  <c r="B199"/>
  <c r="C199"/>
  <c r="D199"/>
  <c r="A203"/>
  <c r="B203"/>
  <c r="C203"/>
  <c r="D203"/>
  <c r="A207"/>
  <c r="B207"/>
  <c r="C207"/>
  <c r="D207"/>
  <c r="A217"/>
  <c r="B217"/>
  <c r="C217"/>
  <c r="D217"/>
  <c r="A221"/>
  <c r="B221"/>
  <c r="C221"/>
  <c r="D221"/>
  <c r="A225"/>
  <c r="B225"/>
  <c r="C225"/>
  <c r="D225"/>
  <c r="A229"/>
  <c r="B229"/>
  <c r="D229"/>
  <c r="C229"/>
  <c r="A233"/>
  <c r="B233"/>
  <c r="C233"/>
  <c r="D233"/>
  <c r="A237"/>
  <c r="B237"/>
  <c r="C237"/>
  <c r="D237"/>
  <c r="A241"/>
  <c r="B241"/>
  <c r="C241"/>
  <c r="D241"/>
  <c r="A245"/>
  <c r="B245"/>
  <c r="D245"/>
  <c r="C245"/>
  <c r="A250"/>
  <c r="B250"/>
  <c r="C250"/>
  <c r="D250"/>
  <c r="A260"/>
  <c r="B260"/>
  <c r="C260"/>
  <c r="D260"/>
  <c r="A264"/>
  <c r="B264"/>
  <c r="C264"/>
  <c r="D264"/>
  <c r="A268"/>
  <c r="B268"/>
  <c r="C268"/>
  <c r="D268"/>
  <c r="A272"/>
  <c r="B272"/>
  <c r="C272"/>
  <c r="D272"/>
  <c r="A276"/>
  <c r="B276"/>
  <c r="C276"/>
  <c r="D276"/>
  <c r="A280"/>
  <c r="B280"/>
  <c r="C280"/>
  <c r="D280"/>
  <c r="A284"/>
  <c r="B284"/>
  <c r="C284"/>
  <c r="D284"/>
  <c r="A288"/>
  <c r="B288"/>
  <c r="C288"/>
  <c r="D288"/>
  <c r="A292"/>
  <c r="B292"/>
  <c r="C292"/>
  <c r="D292"/>
  <c r="A302"/>
  <c r="B302"/>
  <c r="C302"/>
  <c r="D302"/>
  <c r="A306"/>
  <c r="B306"/>
  <c r="C306"/>
  <c r="D306"/>
  <c r="A310"/>
  <c r="B310"/>
  <c r="C310"/>
  <c r="D310"/>
  <c r="A314"/>
  <c r="B314"/>
  <c r="C314"/>
  <c r="D314"/>
  <c r="A318"/>
  <c r="B318"/>
  <c r="C318"/>
  <c r="D318"/>
  <c r="A322"/>
  <c r="B322"/>
  <c r="C322"/>
  <c r="D322"/>
  <c r="A326"/>
  <c r="B326"/>
  <c r="C326"/>
  <c r="D326"/>
  <c r="A330"/>
  <c r="B330"/>
  <c r="C330"/>
  <c r="D330"/>
  <c r="A334"/>
  <c r="B334"/>
  <c r="C334"/>
  <c r="D334"/>
  <c r="A32"/>
  <c r="B32"/>
  <c r="C32"/>
  <c r="D32"/>
  <c r="A28"/>
  <c r="C28"/>
  <c r="B28"/>
  <c r="D28"/>
  <c r="A24"/>
  <c r="B24"/>
  <c r="C24"/>
  <c r="D24"/>
  <c r="A20"/>
  <c r="C20"/>
  <c r="B20"/>
  <c r="D20"/>
  <c r="A16"/>
  <c r="B16"/>
  <c r="C16"/>
  <c r="D16"/>
  <c r="A12"/>
  <c r="C12"/>
  <c r="B12"/>
  <c r="D12"/>
  <c r="A40"/>
  <c r="B40"/>
  <c r="C40"/>
  <c r="D40"/>
  <c r="A39"/>
  <c r="B39"/>
  <c r="C39"/>
  <c r="D39"/>
  <c r="A51"/>
  <c r="B51"/>
  <c r="C51"/>
  <c r="D51"/>
  <c r="A55"/>
  <c r="B55"/>
  <c r="C55"/>
  <c r="D55"/>
  <c r="A59"/>
  <c r="B59"/>
  <c r="C59"/>
  <c r="D59"/>
  <c r="A63"/>
  <c r="B63"/>
  <c r="C63"/>
  <c r="D63"/>
  <c r="A67"/>
  <c r="B67"/>
  <c r="C67"/>
  <c r="D67"/>
  <c r="A71"/>
  <c r="B71"/>
  <c r="C71"/>
  <c r="D71"/>
  <c r="A75"/>
  <c r="B75"/>
  <c r="C75"/>
  <c r="D75"/>
  <c r="A79"/>
  <c r="B79"/>
  <c r="C79"/>
  <c r="D79"/>
  <c r="A89"/>
  <c r="B89"/>
  <c r="C89"/>
  <c r="D89"/>
  <c r="A93"/>
  <c r="B93"/>
  <c r="C93"/>
  <c r="D93"/>
  <c r="A97"/>
  <c r="B97"/>
  <c r="C97"/>
  <c r="D97"/>
  <c r="A101"/>
  <c r="B101"/>
  <c r="C101"/>
  <c r="D101"/>
  <c r="A105"/>
  <c r="B105"/>
  <c r="C105"/>
  <c r="D105"/>
  <c r="A109"/>
  <c r="B109"/>
  <c r="C109"/>
  <c r="D109"/>
  <c r="A113"/>
  <c r="B113"/>
  <c r="C113"/>
  <c r="D113"/>
  <c r="A117"/>
  <c r="B117"/>
  <c r="C117"/>
  <c r="D117"/>
  <c r="A121"/>
  <c r="B121"/>
  <c r="C121"/>
  <c r="D121"/>
  <c r="A31"/>
  <c r="B31"/>
  <c r="C31"/>
  <c r="D31"/>
  <c r="A27"/>
  <c r="B27"/>
  <c r="C27"/>
  <c r="D27"/>
  <c r="A23"/>
  <c r="B23"/>
  <c r="C23"/>
  <c r="D23"/>
  <c r="A19"/>
  <c r="B19"/>
  <c r="C19"/>
  <c r="D19"/>
  <c r="A15"/>
  <c r="B15"/>
  <c r="C15"/>
  <c r="D15"/>
  <c r="A48"/>
  <c r="B48"/>
  <c r="C48"/>
  <c r="D48"/>
  <c r="A52"/>
  <c r="B52"/>
  <c r="C52"/>
  <c r="D52"/>
  <c r="A56"/>
  <c r="B56"/>
  <c r="C56"/>
  <c r="D56"/>
  <c r="A60"/>
  <c r="B60"/>
  <c r="C60"/>
  <c r="D60"/>
  <c r="A64"/>
  <c r="B64"/>
  <c r="C64"/>
  <c r="D64"/>
  <c r="A68"/>
  <c r="B68"/>
  <c r="C68"/>
  <c r="D68"/>
  <c r="A72"/>
  <c r="B72"/>
  <c r="C72"/>
  <c r="D72"/>
  <c r="A76"/>
  <c r="B76"/>
  <c r="C76"/>
  <c r="D76"/>
  <c r="A80"/>
  <c r="B80"/>
  <c r="C80"/>
  <c r="D80"/>
  <c r="A90"/>
  <c r="C90"/>
  <c r="B90"/>
  <c r="D90"/>
  <c r="A94"/>
  <c r="C94"/>
  <c r="B94"/>
  <c r="D94"/>
  <c r="A98"/>
  <c r="C98"/>
  <c r="B98"/>
  <c r="D98"/>
  <c r="A102"/>
  <c r="C102"/>
  <c r="B102"/>
  <c r="D102"/>
  <c r="A106"/>
  <c r="C106"/>
  <c r="B106"/>
  <c r="D106"/>
  <c r="A110"/>
  <c r="C110"/>
  <c r="B110"/>
  <c r="D110"/>
  <c r="A114"/>
  <c r="C114"/>
  <c r="B114"/>
  <c r="D114"/>
  <c r="A118"/>
  <c r="C118"/>
  <c r="B118"/>
  <c r="D118"/>
  <c r="A122"/>
  <c r="C122"/>
  <c r="B122"/>
  <c r="D122"/>
  <c r="A135"/>
  <c r="B135"/>
  <c r="C135"/>
  <c r="D135"/>
  <c r="A139"/>
  <c r="B139"/>
  <c r="C139"/>
  <c r="D139"/>
  <c r="A143"/>
  <c r="B143"/>
  <c r="D143"/>
  <c r="C143"/>
  <c r="A147"/>
  <c r="B147"/>
  <c r="C147"/>
  <c r="D147"/>
  <c r="A151"/>
  <c r="B151"/>
  <c r="C151"/>
  <c r="D151"/>
  <c r="A155"/>
  <c r="B155"/>
  <c r="C155"/>
  <c r="D155"/>
  <c r="A159"/>
  <c r="B159"/>
  <c r="D159"/>
  <c r="C159"/>
  <c r="A163"/>
  <c r="B163"/>
  <c r="C163"/>
  <c r="D163"/>
  <c r="A173"/>
  <c r="B173"/>
  <c r="C173"/>
  <c r="D173"/>
  <c r="A177"/>
  <c r="B177"/>
  <c r="C177"/>
  <c r="D177"/>
  <c r="A181"/>
  <c r="B181"/>
  <c r="C181"/>
  <c r="D181"/>
  <c r="A185"/>
  <c r="B185"/>
  <c r="C185"/>
  <c r="D185"/>
  <c r="A189"/>
  <c r="B189"/>
  <c r="C189"/>
  <c r="D189"/>
  <c r="A193"/>
  <c r="B193"/>
  <c r="C193"/>
  <c r="D193"/>
  <c r="A197"/>
  <c r="B197"/>
  <c r="C197"/>
  <c r="D197"/>
  <c r="A201"/>
  <c r="B201"/>
  <c r="C201"/>
  <c r="D201"/>
  <c r="A205"/>
  <c r="B205"/>
  <c r="C205"/>
  <c r="D205"/>
  <c r="A215"/>
  <c r="B215"/>
  <c r="C215"/>
  <c r="D215"/>
  <c r="A219"/>
  <c r="B219"/>
  <c r="C219"/>
  <c r="D219"/>
  <c r="A223"/>
  <c r="B223"/>
  <c r="C223"/>
  <c r="D223"/>
  <c r="A227"/>
  <c r="B227"/>
  <c r="C227"/>
  <c r="D227"/>
  <c r="A231"/>
  <c r="B231"/>
  <c r="C231"/>
  <c r="D231"/>
  <c r="A235"/>
  <c r="B235"/>
  <c r="C235"/>
  <c r="D235"/>
  <c r="A239"/>
  <c r="B239"/>
  <c r="C239"/>
  <c r="D239"/>
  <c r="A243"/>
  <c r="B243"/>
  <c r="C243"/>
  <c r="D243"/>
  <c r="A247"/>
  <c r="B247"/>
  <c r="C247"/>
  <c r="D247"/>
  <c r="A248"/>
  <c r="B248"/>
  <c r="C248"/>
  <c r="D248"/>
  <c r="A258"/>
  <c r="B258"/>
  <c r="C258"/>
  <c r="D258"/>
  <c r="A262"/>
  <c r="B262"/>
  <c r="C262"/>
  <c r="D262"/>
  <c r="A266"/>
  <c r="B266"/>
  <c r="C266"/>
  <c r="D266"/>
  <c r="A270"/>
  <c r="B270"/>
  <c r="C270"/>
  <c r="D270"/>
  <c r="A274"/>
  <c r="B274"/>
  <c r="C274"/>
  <c r="D274"/>
  <c r="A278"/>
  <c r="B278"/>
  <c r="C278"/>
  <c r="D278"/>
  <c r="A282"/>
  <c r="B282"/>
  <c r="C282"/>
  <c r="D282"/>
  <c r="A286"/>
  <c r="B286"/>
  <c r="C286"/>
  <c r="D286"/>
  <c r="A290"/>
  <c r="B290"/>
  <c r="C290"/>
  <c r="D290"/>
  <c r="A300"/>
  <c r="B300"/>
  <c r="C300"/>
  <c r="D300"/>
  <c r="A304"/>
  <c r="B304"/>
  <c r="C304"/>
  <c r="D304"/>
  <c r="A308"/>
  <c r="B308"/>
  <c r="C308"/>
  <c r="D308"/>
  <c r="A312"/>
  <c r="B312"/>
  <c r="C312"/>
  <c r="D312"/>
  <c r="A316"/>
  <c r="B316"/>
  <c r="C316"/>
  <c r="D316"/>
  <c r="A320"/>
  <c r="B320"/>
  <c r="C320"/>
  <c r="D320"/>
  <c r="A324"/>
  <c r="B324"/>
  <c r="C324"/>
  <c r="D324"/>
  <c r="A328"/>
  <c r="B328"/>
  <c r="C328"/>
  <c r="D328"/>
  <c r="A332"/>
  <c r="B332"/>
  <c r="C332"/>
  <c r="D332"/>
  <c r="A342"/>
  <c r="B342"/>
  <c r="C342"/>
  <c r="D342"/>
  <c r="A346"/>
  <c r="B346"/>
  <c r="C346"/>
  <c r="D346"/>
  <c r="A350"/>
  <c r="B350"/>
  <c r="C350"/>
  <c r="D350"/>
  <c r="A354"/>
  <c r="B354"/>
  <c r="C354"/>
  <c r="D354"/>
  <c r="A358"/>
  <c r="B358"/>
  <c r="C358"/>
  <c r="D358"/>
  <c r="A362"/>
  <c r="B362"/>
  <c r="C362"/>
  <c r="D362"/>
  <c r="A366"/>
  <c r="B366"/>
  <c r="C366"/>
  <c r="D366"/>
  <c r="A370"/>
  <c r="B370"/>
  <c r="C370"/>
  <c r="D370"/>
  <c r="A374"/>
  <c r="B374"/>
  <c r="C374"/>
  <c r="D374"/>
  <c r="A384"/>
  <c r="B384"/>
  <c r="C384"/>
  <c r="D384"/>
  <c r="A388"/>
  <c r="B388"/>
  <c r="C388"/>
  <c r="D388"/>
  <c r="A392"/>
  <c r="B392"/>
  <c r="C392"/>
  <c r="D392"/>
  <c r="A396"/>
  <c r="B396"/>
  <c r="C396"/>
  <c r="D396"/>
  <c r="A400"/>
  <c r="B400"/>
  <c r="C400"/>
  <c r="D400"/>
  <c r="A404"/>
  <c r="B404"/>
  <c r="C404"/>
  <c r="D404"/>
  <c r="A408"/>
  <c r="B408"/>
  <c r="C408"/>
  <c r="D408"/>
  <c r="A412"/>
  <c r="B412"/>
  <c r="C412"/>
  <c r="D412"/>
  <c r="A416"/>
  <c r="B416"/>
  <c r="C416"/>
  <c r="D416"/>
  <c r="A426"/>
  <c r="B426"/>
  <c r="C426"/>
  <c r="D426"/>
  <c r="A430"/>
  <c r="B430"/>
  <c r="C430"/>
  <c r="D430"/>
  <c r="A434"/>
  <c r="B434"/>
  <c r="C434"/>
  <c r="D434"/>
  <c r="A438"/>
  <c r="B438"/>
  <c r="C438"/>
  <c r="D438"/>
  <c r="A442"/>
  <c r="B442"/>
  <c r="C442"/>
  <c r="D442"/>
  <c r="A446"/>
  <c r="B446"/>
  <c r="C446"/>
  <c r="D446"/>
  <c r="A450"/>
  <c r="B450"/>
  <c r="C450"/>
  <c r="D450"/>
  <c r="A454"/>
  <c r="B454"/>
  <c r="C454"/>
  <c r="D454"/>
  <c r="A458"/>
  <c r="B458"/>
  <c r="C458"/>
  <c r="D458"/>
  <c r="A468"/>
  <c r="B468"/>
  <c r="C468"/>
  <c r="D468"/>
  <c r="A472"/>
  <c r="B472"/>
  <c r="C472"/>
  <c r="D472"/>
  <c r="B476"/>
  <c r="A476"/>
  <c r="C476"/>
  <c r="D476"/>
  <c r="B480"/>
  <c r="A480"/>
  <c r="C480"/>
  <c r="D480"/>
  <c r="A484"/>
  <c r="B484"/>
  <c r="C484"/>
  <c r="D484"/>
  <c r="A488"/>
  <c r="B488"/>
  <c r="C488"/>
  <c r="D488"/>
  <c r="A492"/>
  <c r="B492"/>
  <c r="C492"/>
  <c r="D492"/>
  <c r="A496"/>
  <c r="B496"/>
  <c r="C496"/>
  <c r="D496"/>
  <c r="A500"/>
  <c r="B500"/>
  <c r="C500"/>
  <c r="D500"/>
  <c r="A510"/>
  <c r="B510"/>
  <c r="C510"/>
  <c r="D510"/>
  <c r="A514"/>
  <c r="B514"/>
  <c r="C514"/>
  <c r="D514"/>
  <c r="A518"/>
  <c r="B518"/>
  <c r="C518"/>
  <c r="D518"/>
  <c r="A522"/>
  <c r="B522"/>
  <c r="C522"/>
  <c r="D522"/>
  <c r="A526"/>
  <c r="B526"/>
  <c r="C526"/>
  <c r="D526"/>
  <c r="A530"/>
  <c r="B530"/>
  <c r="C530"/>
  <c r="D530"/>
  <c r="A534"/>
  <c r="B534"/>
  <c r="C534"/>
  <c r="D534"/>
  <c r="A538"/>
  <c r="B538"/>
  <c r="C538"/>
  <c r="D538"/>
  <c r="A542"/>
  <c r="B542"/>
  <c r="C542"/>
  <c r="D542"/>
  <c r="A552"/>
  <c r="B552"/>
  <c r="C552"/>
  <c r="D552"/>
  <c r="A556"/>
  <c r="B556"/>
  <c r="C556"/>
  <c r="D556"/>
  <c r="A560"/>
  <c r="B560"/>
  <c r="C560"/>
  <c r="D560"/>
  <c r="A564"/>
  <c r="B564"/>
  <c r="C564"/>
  <c r="D564"/>
  <c r="A568"/>
  <c r="B568"/>
  <c r="C568"/>
  <c r="D568"/>
  <c r="A572"/>
  <c r="B572"/>
  <c r="C572"/>
  <c r="D572"/>
  <c r="A576"/>
  <c r="B576"/>
  <c r="C576"/>
  <c r="D576"/>
  <c r="A580"/>
  <c r="B580"/>
  <c r="C580"/>
  <c r="D580"/>
  <c r="A584"/>
  <c r="B584"/>
  <c r="C584"/>
  <c r="D584"/>
  <c r="A594"/>
  <c r="B594"/>
  <c r="C594"/>
  <c r="D594"/>
  <c r="A598"/>
  <c r="B598"/>
  <c r="C598"/>
  <c r="D598"/>
  <c r="A602"/>
  <c r="B602"/>
  <c r="C602"/>
  <c r="D602"/>
  <c r="A606"/>
  <c r="B606"/>
  <c r="C606"/>
  <c r="D606"/>
  <c r="A610"/>
  <c r="B610"/>
  <c r="C610"/>
  <c r="D610"/>
  <c r="A614"/>
  <c r="B614"/>
  <c r="C614"/>
  <c r="D614"/>
  <c r="A618"/>
  <c r="B618"/>
  <c r="C618"/>
  <c r="D618"/>
  <c r="A622"/>
  <c r="B622"/>
  <c r="C622"/>
  <c r="D622"/>
  <c r="A626"/>
  <c r="B626"/>
  <c r="C626"/>
  <c r="D626"/>
  <c r="A636"/>
  <c r="B636"/>
  <c r="C636"/>
  <c r="D636"/>
  <c r="A640"/>
  <c r="B640"/>
  <c r="C640"/>
  <c r="D640"/>
  <c r="A644"/>
  <c r="B644"/>
  <c r="C644"/>
  <c r="D644"/>
  <c r="A648"/>
  <c r="B648"/>
  <c r="C648"/>
  <c r="D648"/>
  <c r="A652"/>
  <c r="B652"/>
  <c r="C652"/>
  <c r="D652"/>
  <c r="A656"/>
  <c r="B656"/>
  <c r="C656"/>
  <c r="D656"/>
  <c r="A660"/>
  <c r="B660"/>
  <c r="C660"/>
  <c r="D660"/>
  <c r="A664"/>
  <c r="B664"/>
  <c r="C664"/>
  <c r="D664"/>
  <c r="A668"/>
  <c r="B668"/>
  <c r="C668"/>
  <c r="D668"/>
  <c r="A678"/>
  <c r="B678"/>
  <c r="C678"/>
  <c r="D678"/>
  <c r="A682"/>
  <c r="B682"/>
  <c r="C682"/>
  <c r="D682"/>
  <c r="A686"/>
  <c r="B686"/>
  <c r="C686"/>
  <c r="D686"/>
  <c r="A690"/>
  <c r="B690"/>
  <c r="C690"/>
  <c r="D690"/>
  <c r="A694"/>
  <c r="B694"/>
  <c r="C694"/>
  <c r="D694"/>
  <c r="A698"/>
  <c r="B698"/>
  <c r="C698"/>
  <c r="D698"/>
  <c r="A702"/>
  <c r="B702"/>
  <c r="C702"/>
  <c r="D702"/>
  <c r="A706"/>
  <c r="B706"/>
  <c r="C706"/>
  <c r="D706"/>
  <c r="A710"/>
  <c r="B710"/>
  <c r="C710"/>
  <c r="D710"/>
  <c r="A720"/>
  <c r="B720"/>
  <c r="C720"/>
  <c r="D720"/>
  <c r="A724"/>
  <c r="B724"/>
  <c r="C724"/>
  <c r="D724"/>
  <c r="A728"/>
  <c r="B728"/>
  <c r="C728"/>
  <c r="D728"/>
  <c r="A732"/>
  <c r="B732"/>
  <c r="C732"/>
  <c r="D732"/>
  <c r="A736"/>
  <c r="B736"/>
  <c r="C736"/>
  <c r="D736"/>
  <c r="A740"/>
  <c r="B740"/>
  <c r="C740"/>
  <c r="D740"/>
  <c r="A744"/>
  <c r="B744"/>
  <c r="C744"/>
  <c r="D744"/>
  <c r="A748"/>
  <c r="B748"/>
  <c r="C748"/>
  <c r="D748"/>
  <c r="A753"/>
  <c r="B753"/>
  <c r="C753"/>
  <c r="D753"/>
  <c r="A763"/>
  <c r="B763"/>
  <c r="C763"/>
  <c r="D763"/>
  <c r="A767"/>
  <c r="B767"/>
  <c r="C767"/>
  <c r="D767"/>
  <c r="A771"/>
  <c r="B771"/>
  <c r="C771"/>
  <c r="D771"/>
  <c r="A775"/>
  <c r="B775"/>
  <c r="C775"/>
  <c r="D775"/>
  <c r="A779"/>
  <c r="B779"/>
  <c r="C779"/>
  <c r="D779"/>
  <c r="A783"/>
  <c r="B783"/>
  <c r="C783"/>
  <c r="D783"/>
  <c r="A787"/>
  <c r="B787"/>
  <c r="C787"/>
  <c r="D787"/>
  <c r="A791"/>
  <c r="B791"/>
  <c r="C791"/>
  <c r="D791"/>
  <c r="A795"/>
  <c r="B795"/>
  <c r="C795"/>
  <c r="D795"/>
  <c r="A805"/>
  <c r="B805"/>
  <c r="C805"/>
  <c r="D805"/>
  <c r="A809"/>
  <c r="B809"/>
  <c r="D809"/>
  <c r="C809"/>
  <c r="A813"/>
  <c r="B813"/>
  <c r="C813"/>
  <c r="D813"/>
  <c r="A817"/>
  <c r="B817"/>
  <c r="C817"/>
  <c r="D817"/>
  <c r="A821"/>
  <c r="B821"/>
  <c r="C821"/>
  <c r="D821"/>
  <c r="A825"/>
  <c r="B825"/>
  <c r="D825"/>
  <c r="C825"/>
  <c r="A829"/>
  <c r="B829"/>
  <c r="C829"/>
  <c r="D829"/>
  <c r="A833"/>
  <c r="B833"/>
  <c r="C833"/>
  <c r="D833"/>
  <c r="A837"/>
  <c r="B837"/>
  <c r="C837"/>
  <c r="D837"/>
  <c r="A847"/>
  <c r="B847"/>
  <c r="C847"/>
  <c r="D847"/>
  <c r="A851"/>
  <c r="B851"/>
  <c r="C851"/>
  <c r="D851"/>
  <c r="A855"/>
  <c r="B855"/>
  <c r="C855"/>
  <c r="D855"/>
  <c r="A859"/>
  <c r="B859"/>
  <c r="C859"/>
  <c r="D859"/>
  <c r="A863"/>
  <c r="B863"/>
  <c r="C863"/>
  <c r="D863"/>
  <c r="A867"/>
  <c r="B867"/>
  <c r="C867"/>
  <c r="D867"/>
  <c r="A871"/>
  <c r="B871"/>
  <c r="C871"/>
  <c r="D871"/>
  <c r="A875"/>
  <c r="B875"/>
  <c r="C875"/>
  <c r="D875"/>
  <c r="A879"/>
  <c r="B879"/>
  <c r="C879"/>
  <c r="D879"/>
  <c r="A889"/>
  <c r="B889"/>
  <c r="D889"/>
  <c r="C889"/>
  <c r="A893"/>
  <c r="B893"/>
  <c r="C893"/>
  <c r="D893"/>
  <c r="A897"/>
  <c r="B897"/>
  <c r="D897"/>
  <c r="C897"/>
  <c r="A901"/>
  <c r="B901"/>
  <c r="C901"/>
  <c r="D901"/>
  <c r="A905"/>
  <c r="B905"/>
  <c r="D905"/>
  <c r="C905"/>
  <c r="A909"/>
  <c r="B909"/>
  <c r="C909"/>
  <c r="D909"/>
  <c r="A913"/>
  <c r="B913"/>
  <c r="D913"/>
  <c r="C913"/>
  <c r="A917"/>
  <c r="B917"/>
  <c r="C917"/>
  <c r="D917"/>
  <c r="A921"/>
  <c r="B921"/>
  <c r="D921"/>
  <c r="C921"/>
  <c r="A931"/>
  <c r="B931"/>
  <c r="C931"/>
  <c r="D931"/>
  <c r="A935"/>
  <c r="B935"/>
  <c r="C935"/>
  <c r="D935"/>
  <c r="A939"/>
  <c r="B939"/>
  <c r="C939"/>
  <c r="D939"/>
  <c r="A943"/>
  <c r="B943"/>
  <c r="C943"/>
  <c r="D943"/>
  <c r="A947"/>
  <c r="B947"/>
  <c r="C947"/>
  <c r="D947"/>
  <c r="A951"/>
  <c r="B951"/>
  <c r="C951"/>
  <c r="D951"/>
  <c r="A955"/>
  <c r="B955"/>
  <c r="C955"/>
  <c r="D955"/>
  <c r="A959"/>
  <c r="B959"/>
  <c r="C959"/>
  <c r="D959"/>
  <c r="A963"/>
  <c r="B963"/>
  <c r="C963"/>
  <c r="D963"/>
  <c r="A973"/>
  <c r="B973"/>
  <c r="D973"/>
  <c r="C973"/>
  <c r="A978"/>
  <c r="B978"/>
  <c r="C978"/>
  <c r="D978"/>
  <c r="A982"/>
  <c r="B982"/>
  <c r="D982"/>
  <c r="C982"/>
  <c r="A986"/>
  <c r="B986"/>
  <c r="C986"/>
  <c r="D986"/>
  <c r="A990"/>
  <c r="B990"/>
  <c r="D990"/>
  <c r="C990"/>
  <c r="A994"/>
  <c r="B994"/>
  <c r="C994"/>
  <c r="D994"/>
  <c r="A998"/>
  <c r="B998"/>
  <c r="D998"/>
  <c r="C998"/>
  <c r="A1002"/>
  <c r="B1002"/>
  <c r="C1002"/>
  <c r="D1002"/>
  <c r="A1006"/>
  <c r="B1006"/>
  <c r="D1006"/>
  <c r="C1006"/>
  <c r="A1016"/>
  <c r="B1016"/>
  <c r="C1016"/>
  <c r="D1016"/>
  <c r="A1020"/>
  <c r="B1020"/>
  <c r="C1020"/>
  <c r="D1020"/>
  <c r="A1024"/>
  <c r="B1024"/>
  <c r="C1024"/>
  <c r="D1024"/>
  <c r="A1028"/>
  <c r="B1028"/>
  <c r="C1028"/>
  <c r="D1028"/>
  <c r="A1032"/>
  <c r="B1032"/>
  <c r="C1032"/>
  <c r="D1032"/>
  <c r="A1036"/>
  <c r="B1036"/>
  <c r="C1036"/>
  <c r="D1036"/>
  <c r="A1040"/>
  <c r="B1040"/>
  <c r="C1040"/>
  <c r="D1040"/>
  <c r="A1044"/>
  <c r="B1044"/>
  <c r="C1044"/>
  <c r="D1044"/>
  <c r="A1048"/>
  <c r="B1048"/>
  <c r="C1048"/>
  <c r="D1048"/>
  <c r="A1058"/>
  <c r="B1058"/>
  <c r="D1058"/>
  <c r="C1058"/>
  <c r="A1062"/>
  <c r="B1062"/>
  <c r="C1062"/>
  <c r="D1062"/>
  <c r="A1066"/>
  <c r="B1066"/>
  <c r="D1066"/>
  <c r="C1066"/>
  <c r="A1070"/>
  <c r="B1070"/>
  <c r="C1070"/>
  <c r="D1070"/>
  <c r="A1074"/>
  <c r="B1074"/>
  <c r="D1074"/>
  <c r="C1074"/>
  <c r="A1078"/>
  <c r="B1078"/>
  <c r="C1078"/>
  <c r="D1078"/>
  <c r="A1082"/>
  <c r="B1082"/>
  <c r="D1082"/>
  <c r="C1082"/>
  <c r="A1086"/>
  <c r="B1086"/>
  <c r="C1086"/>
  <c r="D1086"/>
  <c r="A1090"/>
  <c r="B1090"/>
  <c r="D1090"/>
  <c r="C1090"/>
  <c r="B1100"/>
  <c r="A1100"/>
  <c r="C1100"/>
  <c r="D1100"/>
  <c r="A1104"/>
  <c r="B1104"/>
  <c r="C1104"/>
  <c r="D1104"/>
  <c r="A1108"/>
  <c r="B1108"/>
  <c r="C1108"/>
  <c r="D1108"/>
  <c r="A1112"/>
  <c r="B1112"/>
  <c r="C1112"/>
  <c r="D1112"/>
  <c r="B1116"/>
  <c r="A1116"/>
  <c r="C1116"/>
  <c r="D1116"/>
  <c r="A1120"/>
  <c r="B1120"/>
  <c r="C1120"/>
  <c r="D1120"/>
  <c r="A1124"/>
  <c r="B1124"/>
  <c r="C1124"/>
  <c r="D1124"/>
  <c r="A1128"/>
  <c r="B1128"/>
  <c r="C1128"/>
  <c r="D1128"/>
  <c r="A1132"/>
  <c r="B1132"/>
  <c r="C1132"/>
  <c r="D1132"/>
  <c r="A1142"/>
  <c r="B1142"/>
  <c r="D1142"/>
  <c r="C1142"/>
  <c r="A1146"/>
  <c r="B1146"/>
  <c r="C1146"/>
  <c r="D1146"/>
  <c r="A1150"/>
  <c r="B1150"/>
  <c r="D1150"/>
  <c r="C1150"/>
  <c r="A1154"/>
  <c r="B1154"/>
  <c r="C1154"/>
  <c r="D1154"/>
  <c r="A1158"/>
  <c r="B1158"/>
  <c r="D1158"/>
  <c r="C1158"/>
  <c r="A1162"/>
  <c r="B1162"/>
  <c r="C1162"/>
  <c r="D1162"/>
  <c r="B1166"/>
  <c r="A1166"/>
  <c r="D1166"/>
  <c r="C1166"/>
  <c r="A1170"/>
  <c r="B1170"/>
  <c r="C1170"/>
  <c r="D1170"/>
  <c r="A1174"/>
  <c r="B1174"/>
  <c r="D1174"/>
  <c r="C1174"/>
  <c r="A1185"/>
  <c r="B1185"/>
  <c r="C1185"/>
  <c r="D1185"/>
  <c r="A1189"/>
  <c r="B1189"/>
  <c r="D1189"/>
  <c r="C1189"/>
  <c r="A1193"/>
  <c r="B1193"/>
  <c r="C1193"/>
  <c r="D1193"/>
  <c r="A1197"/>
  <c r="B1197"/>
  <c r="D1197"/>
  <c r="C1197"/>
  <c r="A1201"/>
  <c r="B1201"/>
  <c r="C1201"/>
  <c r="D1201"/>
  <c r="A1205"/>
  <c r="B1205"/>
  <c r="D1205"/>
  <c r="C1205"/>
  <c r="A1209"/>
  <c r="B1209"/>
  <c r="C1209"/>
  <c r="D1209"/>
  <c r="A1213"/>
  <c r="B1213"/>
  <c r="D1213"/>
  <c r="C1213"/>
  <c r="A1223"/>
  <c r="B1223"/>
  <c r="C1223"/>
  <c r="D1223"/>
  <c r="A1227"/>
  <c r="B1227"/>
  <c r="C1227"/>
  <c r="D1227"/>
  <c r="A1231"/>
  <c r="B1231"/>
  <c r="C1231"/>
  <c r="D1231"/>
  <c r="A1235"/>
  <c r="B1235"/>
  <c r="C1235"/>
  <c r="D1235"/>
  <c r="A1239"/>
  <c r="B1239"/>
  <c r="C1239"/>
  <c r="D1239"/>
  <c r="A1243"/>
  <c r="B1243"/>
  <c r="C1243"/>
  <c r="D1243"/>
  <c r="B1248"/>
  <c r="A1248"/>
  <c r="C1248"/>
  <c r="D1248"/>
  <c r="B1252"/>
  <c r="A1252"/>
  <c r="C1252"/>
  <c r="D1252"/>
  <c r="B1256"/>
  <c r="A1256"/>
  <c r="C1256"/>
  <c r="D1256"/>
  <c r="A1266"/>
  <c r="B1266"/>
  <c r="D1266"/>
  <c r="C1266"/>
  <c r="A1270"/>
  <c r="B1270"/>
  <c r="C1270"/>
  <c r="D1270"/>
  <c r="A1274"/>
  <c r="B1274"/>
  <c r="D1274"/>
  <c r="C1274"/>
  <c r="A1278"/>
  <c r="B1278"/>
  <c r="C1278"/>
  <c r="D1278"/>
  <c r="A1279"/>
  <c r="B1279"/>
  <c r="C1279"/>
  <c r="D1279"/>
  <c r="A1283"/>
  <c r="B1283"/>
  <c r="C1283"/>
  <c r="D1283"/>
  <c r="A1287"/>
  <c r="B1287"/>
  <c r="C1287"/>
  <c r="D1287"/>
  <c r="A1291"/>
  <c r="B1291"/>
  <c r="C1291"/>
  <c r="D1291"/>
  <c r="A1295"/>
  <c r="B1295"/>
  <c r="C1295"/>
  <c r="D1295"/>
  <c r="A1299"/>
  <c r="B1299"/>
  <c r="C1299"/>
  <c r="D1299"/>
  <c r="A948"/>
  <c r="B948"/>
  <c r="C948"/>
  <c r="D948"/>
  <c r="A952"/>
  <c r="B952"/>
  <c r="C952"/>
  <c r="D952"/>
  <c r="A956"/>
  <c r="B956"/>
  <c r="C956"/>
  <c r="D956"/>
  <c r="A960"/>
  <c r="B960"/>
  <c r="C960"/>
  <c r="D960"/>
  <c r="A964"/>
  <c r="B964"/>
  <c r="C964"/>
  <c r="D964"/>
  <c r="A974"/>
  <c r="B974"/>
  <c r="D974"/>
  <c r="C974"/>
  <c r="A979"/>
  <c r="B979"/>
  <c r="C979"/>
  <c r="D979"/>
  <c r="A983"/>
  <c r="B983"/>
  <c r="C983"/>
  <c r="D983"/>
  <c r="A987"/>
  <c r="B987"/>
  <c r="C987"/>
  <c r="D987"/>
  <c r="A991"/>
  <c r="B991"/>
  <c r="C991"/>
  <c r="D991"/>
  <c r="A995"/>
  <c r="B995"/>
  <c r="C995"/>
  <c r="D995"/>
  <c r="A999"/>
  <c r="B999"/>
  <c r="C999"/>
  <c r="D999"/>
  <c r="A1003"/>
  <c r="B1003"/>
  <c r="C1003"/>
  <c r="D1003"/>
  <c r="A1013"/>
  <c r="B1013"/>
  <c r="D1013"/>
  <c r="C1013"/>
  <c r="A1017"/>
  <c r="B1017"/>
  <c r="C1017"/>
  <c r="D1017"/>
  <c r="A1021"/>
  <c r="B1021"/>
  <c r="D1021"/>
  <c r="C1021"/>
  <c r="A1025"/>
  <c r="B1025"/>
  <c r="C1025"/>
  <c r="D1025"/>
  <c r="A1029"/>
  <c r="B1029"/>
  <c r="D1029"/>
  <c r="C1029"/>
  <c r="A1033"/>
  <c r="B1033"/>
  <c r="C1033"/>
  <c r="D1033"/>
  <c r="A1037"/>
  <c r="B1037"/>
  <c r="D1037"/>
  <c r="C1037"/>
  <c r="A1041"/>
  <c r="B1041"/>
  <c r="C1041"/>
  <c r="D1041"/>
  <c r="A1045"/>
  <c r="B1045"/>
  <c r="D1045"/>
  <c r="C1045"/>
  <c r="A1055"/>
  <c r="B1055"/>
  <c r="C1055"/>
  <c r="D1055"/>
  <c r="B1059"/>
  <c r="A1059"/>
  <c r="C1059"/>
  <c r="D1059"/>
  <c r="A1063"/>
  <c r="B1063"/>
  <c r="C1063"/>
  <c r="D1063"/>
  <c r="A1067"/>
  <c r="B1067"/>
  <c r="C1067"/>
  <c r="D1067"/>
  <c r="A1071"/>
  <c r="B1071"/>
  <c r="C1071"/>
  <c r="D1071"/>
  <c r="B1075"/>
  <c r="A1075"/>
  <c r="C1075"/>
  <c r="D1075"/>
  <c r="A1079"/>
  <c r="B1079"/>
  <c r="C1079"/>
  <c r="D1079"/>
  <c r="A1083"/>
  <c r="B1083"/>
  <c r="C1083"/>
  <c r="D1083"/>
  <c r="A1087"/>
  <c r="B1087"/>
  <c r="C1087"/>
  <c r="D1087"/>
  <c r="A1097"/>
  <c r="B1097"/>
  <c r="D1097"/>
  <c r="C1097"/>
  <c r="A1101"/>
  <c r="B1101"/>
  <c r="C1101"/>
  <c r="D1101"/>
  <c r="A1105"/>
  <c r="B1105"/>
  <c r="D1105"/>
  <c r="C1105"/>
  <c r="A1109"/>
  <c r="B1109"/>
  <c r="C1109"/>
  <c r="D1109"/>
  <c r="A1113"/>
  <c r="B1113"/>
  <c r="D1113"/>
  <c r="C1113"/>
  <c r="A1117"/>
  <c r="B1117"/>
  <c r="C1117"/>
  <c r="D1117"/>
  <c r="A1121"/>
  <c r="B1121"/>
  <c r="D1121"/>
  <c r="C1121"/>
  <c r="A1125"/>
  <c r="B1125"/>
  <c r="C1125"/>
  <c r="D1125"/>
  <c r="A1129"/>
  <c r="B1129"/>
  <c r="D1129"/>
  <c r="C1129"/>
  <c r="A1139"/>
  <c r="B1139"/>
  <c r="C1139"/>
  <c r="D1139"/>
  <c r="A1143"/>
  <c r="B1143"/>
  <c r="C1143"/>
  <c r="D1143"/>
  <c r="A1147"/>
  <c r="B1147"/>
  <c r="C1147"/>
  <c r="D1147"/>
  <c r="B1151"/>
  <c r="A1151"/>
  <c r="C1151"/>
  <c r="D1151"/>
  <c r="A1155"/>
  <c r="B1155"/>
  <c r="C1155"/>
  <c r="D1155"/>
  <c r="A1159"/>
  <c r="B1159"/>
  <c r="C1159"/>
  <c r="D1159"/>
  <c r="A1163"/>
  <c r="B1163"/>
  <c r="C1163"/>
  <c r="D1163"/>
  <c r="B1167"/>
  <c r="A1167"/>
  <c r="C1167"/>
  <c r="D1167"/>
  <c r="A1171"/>
  <c r="B1171"/>
  <c r="C1171"/>
  <c r="D1171"/>
  <c r="A1181"/>
  <c r="B1181"/>
  <c r="D1181"/>
  <c r="C1181"/>
  <c r="A1186"/>
  <c r="B1186"/>
  <c r="C1186"/>
  <c r="D1186"/>
  <c r="A1190"/>
  <c r="B1190"/>
  <c r="D1190"/>
  <c r="C1190"/>
  <c r="A1194"/>
  <c r="B1194"/>
  <c r="C1194"/>
  <c r="D1194"/>
  <c r="A1198"/>
  <c r="B1198"/>
  <c r="D1198"/>
  <c r="C1198"/>
  <c r="A1202"/>
  <c r="B1202"/>
  <c r="C1202"/>
  <c r="D1202"/>
  <c r="A1206"/>
  <c r="B1206"/>
  <c r="D1206"/>
  <c r="C1206"/>
  <c r="A1210"/>
  <c r="B1210"/>
  <c r="C1210"/>
  <c r="D1210"/>
  <c r="A1214"/>
  <c r="B1214"/>
  <c r="D1214"/>
  <c r="C1214"/>
  <c r="B1224"/>
  <c r="A1224"/>
  <c r="C1224"/>
  <c r="D1224"/>
  <c r="B1228"/>
  <c r="A1228"/>
  <c r="C1228"/>
  <c r="D1228"/>
  <c r="B1232"/>
  <c r="A1232"/>
  <c r="C1232"/>
  <c r="D1232"/>
  <c r="B1236"/>
  <c r="A1236"/>
  <c r="C1236"/>
  <c r="D1236"/>
  <c r="B1240"/>
  <c r="A1240"/>
  <c r="C1240"/>
  <c r="D1240"/>
  <c r="B1244"/>
  <c r="A1244"/>
  <c r="C1244"/>
  <c r="D1244"/>
  <c r="A1249"/>
  <c r="B1249"/>
  <c r="D1249"/>
  <c r="C1249"/>
  <c r="A1253"/>
  <c r="B1253"/>
  <c r="C1253"/>
  <c r="D1253"/>
  <c r="A1257"/>
  <c r="B1257"/>
  <c r="D1257"/>
  <c r="C1257"/>
  <c r="A1267"/>
  <c r="B1267"/>
  <c r="C1267"/>
  <c r="D1267"/>
  <c r="A1271"/>
  <c r="B1271"/>
  <c r="C1271"/>
  <c r="D1271"/>
  <c r="A1275"/>
  <c r="B1275"/>
  <c r="C1275"/>
  <c r="D1275"/>
  <c r="A1280"/>
  <c r="B1280"/>
  <c r="C1280"/>
  <c r="D1280"/>
  <c r="B1284"/>
  <c r="A1284"/>
  <c r="C1284"/>
  <c r="D1284"/>
  <c r="A1288"/>
  <c r="B1288"/>
  <c r="C1288"/>
  <c r="D1288"/>
  <c r="B1292"/>
  <c r="A1292"/>
  <c r="C1292"/>
  <c r="D1292"/>
  <c r="A1296"/>
  <c r="B1296"/>
  <c r="C1296"/>
  <c r="D1296"/>
  <c r="B1300"/>
  <c r="A1300"/>
  <c r="C1300"/>
  <c r="D1300"/>
  <c r="A344"/>
  <c r="B344"/>
  <c r="C344"/>
  <c r="D344"/>
  <c r="A348"/>
  <c r="B348"/>
  <c r="C348"/>
  <c r="D348"/>
  <c r="A352"/>
  <c r="B352"/>
  <c r="C352"/>
  <c r="D352"/>
  <c r="A356"/>
  <c r="B356"/>
  <c r="C356"/>
  <c r="D356"/>
  <c r="A360"/>
  <c r="B360"/>
  <c r="C360"/>
  <c r="D360"/>
  <c r="A364"/>
  <c r="B364"/>
  <c r="C364"/>
  <c r="D364"/>
  <c r="A368"/>
  <c r="B368"/>
  <c r="C368"/>
  <c r="D368"/>
  <c r="A372"/>
  <c r="B372"/>
  <c r="C372"/>
  <c r="D372"/>
  <c r="A376"/>
  <c r="B376"/>
  <c r="C376"/>
  <c r="D376"/>
  <c r="A386"/>
  <c r="B386"/>
  <c r="C386"/>
  <c r="D386"/>
  <c r="A390"/>
  <c r="B390"/>
  <c r="C390"/>
  <c r="D390"/>
  <c r="A394"/>
  <c r="B394"/>
  <c r="C394"/>
  <c r="D394"/>
  <c r="A398"/>
  <c r="B398"/>
  <c r="C398"/>
  <c r="D398"/>
  <c r="A402"/>
  <c r="B402"/>
  <c r="C402"/>
  <c r="D402"/>
  <c r="A406"/>
  <c r="B406"/>
  <c r="C406"/>
  <c r="D406"/>
  <c r="A410"/>
  <c r="B410"/>
  <c r="C410"/>
  <c r="D410"/>
  <c r="A414"/>
  <c r="B414"/>
  <c r="C414"/>
  <c r="D414"/>
  <c r="A418"/>
  <c r="B418"/>
  <c r="C418"/>
  <c r="D418"/>
  <c r="A428"/>
  <c r="B428"/>
  <c r="C428"/>
  <c r="D428"/>
  <c r="B432"/>
  <c r="A432"/>
  <c r="C432"/>
  <c r="D432"/>
  <c r="B436"/>
  <c r="A436"/>
  <c r="C436"/>
  <c r="D436"/>
  <c r="A440"/>
  <c r="B440"/>
  <c r="C440"/>
  <c r="D440"/>
  <c r="A444"/>
  <c r="B444"/>
  <c r="C444"/>
  <c r="D444"/>
  <c r="B448"/>
  <c r="A448"/>
  <c r="C448"/>
  <c r="D448"/>
  <c r="B452"/>
  <c r="A452"/>
  <c r="C452"/>
  <c r="D452"/>
  <c r="A456"/>
  <c r="B456"/>
  <c r="C456"/>
  <c r="D456"/>
  <c r="A460"/>
  <c r="B460"/>
  <c r="C460"/>
  <c r="D460"/>
  <c r="A470"/>
  <c r="B470"/>
  <c r="C470"/>
  <c r="D470"/>
  <c r="A474"/>
  <c r="B474"/>
  <c r="C474"/>
  <c r="D474"/>
  <c r="A478"/>
  <c r="B478"/>
  <c r="C478"/>
  <c r="D478"/>
  <c r="A482"/>
  <c r="B482"/>
  <c r="C482"/>
  <c r="D482"/>
  <c r="A486"/>
  <c r="B486"/>
  <c r="C486"/>
  <c r="D486"/>
  <c r="A490"/>
  <c r="B490"/>
  <c r="C490"/>
  <c r="D490"/>
  <c r="A494"/>
  <c r="B494"/>
  <c r="C494"/>
  <c r="D494"/>
  <c r="A498"/>
  <c r="B498"/>
  <c r="C498"/>
  <c r="D498"/>
  <c r="A502"/>
  <c r="B502"/>
  <c r="C502"/>
  <c r="D502"/>
  <c r="A512"/>
  <c r="B512"/>
  <c r="C512"/>
  <c r="D512"/>
  <c r="A516"/>
  <c r="B516"/>
  <c r="C516"/>
  <c r="D516"/>
  <c r="A520"/>
  <c r="B520"/>
  <c r="C520"/>
  <c r="D520"/>
  <c r="A524"/>
  <c r="B524"/>
  <c r="C524"/>
  <c r="D524"/>
  <c r="A528"/>
  <c r="B528"/>
  <c r="C528"/>
  <c r="D528"/>
  <c r="A532"/>
  <c r="B532"/>
  <c r="C532"/>
  <c r="D532"/>
  <c r="A536"/>
  <c r="B536"/>
  <c r="C536"/>
  <c r="D536"/>
  <c r="A540"/>
  <c r="B540"/>
  <c r="C540"/>
  <c r="D540"/>
  <c r="A544"/>
  <c r="B544"/>
  <c r="C544"/>
  <c r="D544"/>
  <c r="A554"/>
  <c r="B554"/>
  <c r="C554"/>
  <c r="D554"/>
  <c r="A558"/>
  <c r="B558"/>
  <c r="C558"/>
  <c r="D558"/>
  <c r="A562"/>
  <c r="B562"/>
  <c r="C562"/>
  <c r="D562"/>
  <c r="A566"/>
  <c r="B566"/>
  <c r="C566"/>
  <c r="D566"/>
  <c r="A570"/>
  <c r="B570"/>
  <c r="C570"/>
  <c r="D570"/>
  <c r="A574"/>
  <c r="B574"/>
  <c r="C574"/>
  <c r="D574"/>
  <c r="A578"/>
  <c r="B578"/>
  <c r="C578"/>
  <c r="D578"/>
  <c r="A582"/>
  <c r="B582"/>
  <c r="C582"/>
  <c r="D582"/>
  <c r="A586"/>
  <c r="B586"/>
  <c r="C586"/>
  <c r="D586"/>
  <c r="A596"/>
  <c r="B596"/>
  <c r="C596"/>
  <c r="D596"/>
  <c r="A600"/>
  <c r="B600"/>
  <c r="C600"/>
  <c r="D600"/>
  <c r="A604"/>
  <c r="B604"/>
  <c r="C604"/>
  <c r="D604"/>
  <c r="A608"/>
  <c r="B608"/>
  <c r="C608"/>
  <c r="D608"/>
  <c r="A612"/>
  <c r="B612"/>
  <c r="C612"/>
  <c r="D612"/>
  <c r="A616"/>
  <c r="B616"/>
  <c r="C616"/>
  <c r="D616"/>
  <c r="A620"/>
  <c r="B620"/>
  <c r="C620"/>
  <c r="D620"/>
  <c r="A624"/>
  <c r="B624"/>
  <c r="C624"/>
  <c r="D624"/>
  <c r="A628"/>
  <c r="B628"/>
  <c r="C628"/>
  <c r="D628"/>
  <c r="A638"/>
  <c r="B638"/>
  <c r="C638"/>
  <c r="D638"/>
  <c r="A642"/>
  <c r="B642"/>
  <c r="C642"/>
  <c r="D642"/>
  <c r="A646"/>
  <c r="B646"/>
  <c r="C646"/>
  <c r="D646"/>
  <c r="A650"/>
  <c r="B650"/>
  <c r="C650"/>
  <c r="D650"/>
  <c r="A654"/>
  <c r="B654"/>
  <c r="C654"/>
  <c r="D654"/>
  <c r="A658"/>
  <c r="B658"/>
  <c r="C658"/>
  <c r="D658"/>
  <c r="A662"/>
  <c r="B662"/>
  <c r="C662"/>
  <c r="D662"/>
  <c r="A666"/>
  <c r="B666"/>
  <c r="C666"/>
  <c r="D666"/>
  <c r="A670"/>
  <c r="B670"/>
  <c r="C670"/>
  <c r="D670"/>
  <c r="A680"/>
  <c r="B680"/>
  <c r="C680"/>
  <c r="D680"/>
  <c r="A684"/>
  <c r="B684"/>
  <c r="C684"/>
  <c r="D684"/>
  <c r="A688"/>
  <c r="B688"/>
  <c r="C688"/>
  <c r="D688"/>
  <c r="A692"/>
  <c r="B692"/>
  <c r="C692"/>
  <c r="D692"/>
  <c r="A696"/>
  <c r="B696"/>
  <c r="C696"/>
  <c r="D696"/>
  <c r="A700"/>
  <c r="B700"/>
  <c r="C700"/>
  <c r="D700"/>
  <c r="A704"/>
  <c r="B704"/>
  <c r="C704"/>
  <c r="D704"/>
  <c r="A708"/>
  <c r="B708"/>
  <c r="C708"/>
  <c r="D708"/>
  <c r="A712"/>
  <c r="B712"/>
  <c r="C712"/>
  <c r="D712"/>
  <c r="A722"/>
  <c r="B722"/>
  <c r="C722"/>
  <c r="D722"/>
  <c r="A726"/>
  <c r="B726"/>
  <c r="C726"/>
  <c r="D726"/>
  <c r="A730"/>
  <c r="B730"/>
  <c r="C730"/>
  <c r="D730"/>
  <c r="A734"/>
  <c r="B734"/>
  <c r="C734"/>
  <c r="D734"/>
  <c r="A738"/>
  <c r="B738"/>
  <c r="C738"/>
  <c r="D738"/>
  <c r="A742"/>
  <c r="B742"/>
  <c r="C742"/>
  <c r="D742"/>
  <c r="A746"/>
  <c r="B746"/>
  <c r="C746"/>
  <c r="D746"/>
  <c r="A750"/>
  <c r="B750"/>
  <c r="C750"/>
  <c r="D750"/>
  <c r="A751"/>
  <c r="B751"/>
  <c r="C751"/>
  <c r="D751"/>
  <c r="A761"/>
  <c r="B761"/>
  <c r="D761"/>
  <c r="C761"/>
  <c r="A765"/>
  <c r="B765"/>
  <c r="C765"/>
  <c r="D765"/>
  <c r="A769"/>
  <c r="B769"/>
  <c r="C769"/>
  <c r="D769"/>
  <c r="A773"/>
  <c r="B773"/>
  <c r="C773"/>
  <c r="D773"/>
  <c r="A777"/>
  <c r="B777"/>
  <c r="D777"/>
  <c r="C777"/>
  <c r="A781"/>
  <c r="B781"/>
  <c r="C781"/>
  <c r="D781"/>
  <c r="A785"/>
  <c r="B785"/>
  <c r="C785"/>
  <c r="D785"/>
  <c r="A789"/>
  <c r="B789"/>
  <c r="C789"/>
  <c r="D789"/>
  <c r="A793"/>
  <c r="B793"/>
  <c r="D793"/>
  <c r="C793"/>
  <c r="A803"/>
  <c r="B803"/>
  <c r="C803"/>
  <c r="D803"/>
  <c r="A807"/>
  <c r="B807"/>
  <c r="C807"/>
  <c r="D807"/>
  <c r="A811"/>
  <c r="B811"/>
  <c r="C811"/>
  <c r="D811"/>
  <c r="A815"/>
  <c r="B815"/>
  <c r="C815"/>
  <c r="D815"/>
  <c r="A819"/>
  <c r="B819"/>
  <c r="C819"/>
  <c r="D819"/>
  <c r="A823"/>
  <c r="B823"/>
  <c r="C823"/>
  <c r="D823"/>
  <c r="A827"/>
  <c r="B827"/>
  <c r="C827"/>
  <c r="D827"/>
  <c r="A831"/>
  <c r="B831"/>
  <c r="C831"/>
  <c r="D831"/>
  <c r="A835"/>
  <c r="B835"/>
  <c r="C835"/>
  <c r="D835"/>
  <c r="A845"/>
  <c r="B845"/>
  <c r="C845"/>
  <c r="D845"/>
  <c r="A849"/>
  <c r="B849"/>
  <c r="C849"/>
  <c r="D849"/>
  <c r="A853"/>
  <c r="B853"/>
  <c r="D853"/>
  <c r="C853"/>
  <c r="A857"/>
  <c r="B857"/>
  <c r="C857"/>
  <c r="D857"/>
  <c r="A861"/>
  <c r="B861"/>
  <c r="C861"/>
  <c r="D861"/>
  <c r="A865"/>
  <c r="B865"/>
  <c r="C865"/>
  <c r="D865"/>
  <c r="A869"/>
  <c r="B869"/>
  <c r="D869"/>
  <c r="C869"/>
  <c r="A873"/>
  <c r="B873"/>
  <c r="C873"/>
  <c r="D873"/>
  <c r="A877"/>
  <c r="B877"/>
  <c r="D877"/>
  <c r="C877"/>
  <c r="A887"/>
  <c r="B887"/>
  <c r="C887"/>
  <c r="D887"/>
  <c r="A891"/>
  <c r="B891"/>
  <c r="C891"/>
  <c r="D891"/>
  <c r="A895"/>
  <c r="B895"/>
  <c r="C895"/>
  <c r="D895"/>
  <c r="A899"/>
  <c r="B899"/>
  <c r="C899"/>
  <c r="D899"/>
  <c r="A903"/>
  <c r="B903"/>
  <c r="C903"/>
  <c r="D903"/>
  <c r="A907"/>
  <c r="B907"/>
  <c r="C907"/>
  <c r="D907"/>
  <c r="A911"/>
  <c r="B911"/>
  <c r="C911"/>
  <c r="D911"/>
  <c r="A915"/>
  <c r="B915"/>
  <c r="C915"/>
  <c r="D915"/>
  <c r="A919"/>
  <c r="B919"/>
  <c r="C919"/>
  <c r="D919"/>
  <c r="A929"/>
  <c r="B929"/>
  <c r="D929"/>
  <c r="C929"/>
  <c r="A933"/>
  <c r="B933"/>
  <c r="C933"/>
  <c r="D933"/>
  <c r="A937"/>
  <c r="B937"/>
  <c r="D937"/>
  <c r="C937"/>
  <c r="A941"/>
  <c r="B941"/>
  <c r="C941"/>
  <c r="D941"/>
  <c r="A945"/>
  <c r="B945"/>
  <c r="D945"/>
  <c r="C945"/>
  <c r="A949"/>
  <c r="B949"/>
  <c r="C949"/>
  <c r="D949"/>
  <c r="A953"/>
  <c r="B953"/>
  <c r="D953"/>
  <c r="C953"/>
  <c r="A957"/>
  <c r="B957"/>
  <c r="C957"/>
  <c r="D957"/>
  <c r="A961"/>
  <c r="B961"/>
  <c r="D961"/>
  <c r="C961"/>
  <c r="A971"/>
  <c r="B971"/>
  <c r="C971"/>
  <c r="D971"/>
  <c r="A975"/>
  <c r="B975"/>
  <c r="C975"/>
  <c r="D975"/>
  <c r="A976"/>
  <c r="B976"/>
  <c r="C976"/>
  <c r="D976"/>
  <c r="A980"/>
  <c r="B980"/>
  <c r="C980"/>
  <c r="D980"/>
  <c r="A984"/>
  <c r="B984"/>
  <c r="C984"/>
  <c r="D984"/>
  <c r="A988"/>
  <c r="B988"/>
  <c r="C988"/>
  <c r="D988"/>
  <c r="A992"/>
  <c r="B992"/>
  <c r="C992"/>
  <c r="D992"/>
  <c r="A996"/>
  <c r="B996"/>
  <c r="C996"/>
  <c r="D996"/>
  <c r="A1000"/>
  <c r="B1000"/>
  <c r="C1000"/>
  <c r="D1000"/>
  <c r="A1004"/>
  <c r="B1004"/>
  <c r="C1004"/>
  <c r="D1004"/>
  <c r="A1014"/>
  <c r="B1014"/>
  <c r="D1014"/>
  <c r="C1014"/>
  <c r="A1018"/>
  <c r="B1018"/>
  <c r="C1018"/>
  <c r="D1018"/>
  <c r="A1022"/>
  <c r="B1022"/>
  <c r="D1022"/>
  <c r="C1022"/>
  <c r="A1026"/>
  <c r="B1026"/>
  <c r="C1026"/>
  <c r="D1026"/>
  <c r="A1030"/>
  <c r="B1030"/>
  <c r="D1030"/>
  <c r="C1030"/>
  <c r="A1034"/>
  <c r="B1034"/>
  <c r="C1034"/>
  <c r="D1034"/>
  <c r="A1038"/>
  <c r="B1038"/>
  <c r="D1038"/>
  <c r="C1038"/>
  <c r="A1042"/>
  <c r="B1042"/>
  <c r="C1042"/>
  <c r="D1042"/>
  <c r="A1046"/>
  <c r="B1046"/>
  <c r="D1046"/>
  <c r="C1046"/>
  <c r="A1056"/>
  <c r="B1056"/>
  <c r="C1056"/>
  <c r="D1056"/>
  <c r="A1060"/>
  <c r="B1060"/>
  <c r="C1060"/>
  <c r="D1060"/>
  <c r="B1064"/>
  <c r="A1064"/>
  <c r="C1064"/>
  <c r="D1064"/>
  <c r="A1068"/>
  <c r="B1068"/>
  <c r="C1068"/>
  <c r="D1068"/>
  <c r="A1072"/>
  <c r="B1072"/>
  <c r="C1072"/>
  <c r="D1072"/>
  <c r="A1076"/>
  <c r="B1076"/>
  <c r="C1076"/>
  <c r="D1076"/>
  <c r="B1080"/>
  <c r="A1080"/>
  <c r="C1080"/>
  <c r="D1080"/>
  <c r="A1084"/>
  <c r="B1084"/>
  <c r="C1084"/>
  <c r="D1084"/>
  <c r="A1088"/>
  <c r="B1088"/>
  <c r="C1088"/>
  <c r="D1088"/>
  <c r="A1098"/>
  <c r="B1098"/>
  <c r="D1098"/>
  <c r="C1098"/>
  <c r="A1102"/>
  <c r="B1102"/>
  <c r="C1102"/>
  <c r="D1102"/>
  <c r="A1106"/>
  <c r="B1106"/>
  <c r="D1106"/>
  <c r="C1106"/>
  <c r="A1110"/>
  <c r="B1110"/>
  <c r="C1110"/>
  <c r="D1110"/>
  <c r="A1114"/>
  <c r="B1114"/>
  <c r="D1114"/>
  <c r="C1114"/>
  <c r="A1118"/>
  <c r="B1118"/>
  <c r="C1118"/>
  <c r="D1118"/>
  <c r="A1122"/>
  <c r="B1122"/>
  <c r="D1122"/>
  <c r="C1122"/>
  <c r="A1126"/>
  <c r="B1126"/>
  <c r="C1126"/>
  <c r="D1126"/>
  <c r="A1130"/>
  <c r="B1130"/>
  <c r="D1130"/>
  <c r="C1130"/>
  <c r="B1140"/>
  <c r="A1140"/>
  <c r="C1140"/>
  <c r="D1140"/>
  <c r="A1144"/>
  <c r="B1144"/>
  <c r="C1144"/>
  <c r="D1144"/>
  <c r="A1148"/>
  <c r="B1148"/>
  <c r="C1148"/>
  <c r="D1148"/>
  <c r="A1152"/>
  <c r="B1152"/>
  <c r="C1152"/>
  <c r="D1152"/>
  <c r="B1156"/>
  <c r="A1156"/>
  <c r="C1156"/>
  <c r="D1156"/>
  <c r="B1160"/>
  <c r="A1160"/>
  <c r="C1160"/>
  <c r="D1160"/>
  <c r="A1164"/>
  <c r="B1164"/>
  <c r="C1164"/>
  <c r="D1164"/>
  <c r="A1168"/>
  <c r="B1168"/>
  <c r="C1168"/>
  <c r="D1168"/>
  <c r="A1172"/>
  <c r="B1172"/>
  <c r="C1172"/>
  <c r="D1172"/>
  <c r="A1182"/>
  <c r="B1182"/>
  <c r="D1182"/>
  <c r="C1182"/>
  <c r="A1183"/>
  <c r="B1183"/>
  <c r="C1183"/>
  <c r="D1183"/>
  <c r="B1187"/>
  <c r="A1187"/>
  <c r="C1187"/>
  <c r="D1187"/>
  <c r="B1191"/>
  <c r="A1191"/>
  <c r="C1191"/>
  <c r="D1191"/>
  <c r="A1195"/>
  <c r="B1195"/>
  <c r="C1195"/>
  <c r="D1195"/>
  <c r="A1199"/>
  <c r="B1199"/>
  <c r="C1199"/>
  <c r="D1199"/>
  <c r="A1203"/>
  <c r="B1203"/>
  <c r="C1203"/>
  <c r="D1203"/>
  <c r="A1207"/>
  <c r="B1207"/>
  <c r="C1207"/>
  <c r="D1207"/>
  <c r="A1211"/>
  <c r="B1211"/>
  <c r="C1211"/>
  <c r="D1211"/>
  <c r="A1215"/>
  <c r="B1215"/>
  <c r="C1215"/>
  <c r="D1215"/>
  <c r="A1225"/>
  <c r="B1225"/>
  <c r="D1225"/>
  <c r="C1225"/>
  <c r="A1229"/>
  <c r="B1229"/>
  <c r="C1229"/>
  <c r="D1229"/>
  <c r="A1233"/>
  <c r="B1233"/>
  <c r="D1233"/>
  <c r="C1233"/>
  <c r="A1237"/>
  <c r="B1237"/>
  <c r="C1237"/>
  <c r="D1237"/>
  <c r="A1241"/>
  <c r="B1241"/>
  <c r="D1241"/>
  <c r="C1241"/>
  <c r="A1245"/>
  <c r="B1245"/>
  <c r="C1245"/>
  <c r="D1245"/>
  <c r="A1246"/>
  <c r="B1246"/>
  <c r="C1246"/>
  <c r="D1246"/>
  <c r="A1250"/>
  <c r="B1250"/>
  <c r="D1250"/>
  <c r="C1250"/>
  <c r="A1254"/>
  <c r="B1254"/>
  <c r="C1254"/>
  <c r="D1254"/>
  <c r="A1258"/>
  <c r="B1258"/>
  <c r="D1258"/>
  <c r="C1258"/>
  <c r="B1268"/>
  <c r="A1268"/>
  <c r="C1268"/>
  <c r="D1268"/>
  <c r="A1272"/>
  <c r="B1272"/>
  <c r="C1272"/>
  <c r="D1272"/>
  <c r="B1276"/>
  <c r="A1276"/>
  <c r="C1276"/>
  <c r="D1276"/>
  <c r="A1281"/>
  <c r="B1281"/>
  <c r="D1281"/>
  <c r="C1281"/>
  <c r="A1285"/>
  <c r="B1285"/>
  <c r="C1285"/>
  <c r="D1285"/>
  <c r="A1289"/>
  <c r="B1289"/>
  <c r="D1289"/>
  <c r="C1289"/>
  <c r="A1293"/>
  <c r="B1293"/>
  <c r="C1293"/>
  <c r="D1293"/>
  <c r="A1297"/>
  <c r="B1297"/>
  <c r="C1297"/>
  <c r="D1297"/>
  <c r="A104"/>
  <c r="B104"/>
  <c r="C104"/>
  <c r="D104"/>
  <c r="A108"/>
  <c r="B108"/>
  <c r="C108"/>
  <c r="D108"/>
  <c r="A112"/>
  <c r="B112"/>
  <c r="C112"/>
  <c r="D112"/>
  <c r="A116"/>
  <c r="B116"/>
  <c r="C116"/>
  <c r="D116"/>
  <c r="A120"/>
  <c r="B120"/>
  <c r="C120"/>
  <c r="D120"/>
  <c r="A124"/>
  <c r="B124"/>
  <c r="C124"/>
  <c r="D124"/>
  <c r="A134"/>
  <c r="B134"/>
  <c r="C134"/>
  <c r="D134"/>
  <c r="A138"/>
  <c r="B138"/>
  <c r="C138"/>
  <c r="D138"/>
  <c r="A142"/>
  <c r="B142"/>
  <c r="C142"/>
  <c r="D142"/>
  <c r="A146"/>
  <c r="B146"/>
  <c r="C146"/>
  <c r="D146"/>
  <c r="A150"/>
  <c r="B150"/>
  <c r="C150"/>
  <c r="D150"/>
  <c r="A154"/>
  <c r="B154"/>
  <c r="C154"/>
  <c r="D154"/>
  <c r="A158"/>
  <c r="B158"/>
  <c r="C158"/>
  <c r="D158"/>
  <c r="A162"/>
  <c r="B162"/>
  <c r="C162"/>
  <c r="D162"/>
  <c r="A166"/>
  <c r="B166"/>
  <c r="C166"/>
  <c r="D166"/>
  <c r="A176"/>
  <c r="B176"/>
  <c r="C176"/>
  <c r="D176"/>
  <c r="A180"/>
  <c r="B180"/>
  <c r="D180"/>
  <c r="C180"/>
  <c r="A184"/>
  <c r="B184"/>
  <c r="C184"/>
  <c r="D184"/>
  <c r="A188"/>
  <c r="B188"/>
  <c r="C188"/>
  <c r="D188"/>
  <c r="A192"/>
  <c r="B192"/>
  <c r="C192"/>
  <c r="D192"/>
  <c r="A196"/>
  <c r="B196"/>
  <c r="D196"/>
  <c r="C196"/>
  <c r="A200"/>
  <c r="B200"/>
  <c r="C200"/>
  <c r="D200"/>
  <c r="A204"/>
  <c r="B204"/>
  <c r="C204"/>
  <c r="D204"/>
  <c r="A208"/>
  <c r="B208"/>
  <c r="C208"/>
  <c r="D208"/>
  <c r="A218"/>
  <c r="B218"/>
  <c r="C218"/>
  <c r="D218"/>
  <c r="A222"/>
  <c r="B222"/>
  <c r="C222"/>
  <c r="D222"/>
  <c r="A226"/>
  <c r="B226"/>
  <c r="C226"/>
  <c r="D226"/>
  <c r="A230"/>
  <c r="B230"/>
  <c r="C230"/>
  <c r="D230"/>
  <c r="A234"/>
  <c r="B234"/>
  <c r="C234"/>
  <c r="D234"/>
  <c r="A238"/>
  <c r="B238"/>
  <c r="C238"/>
  <c r="D238"/>
  <c r="A242"/>
  <c r="B242"/>
  <c r="C242"/>
  <c r="D242"/>
  <c r="A246"/>
  <c r="B246"/>
  <c r="C246"/>
  <c r="D246"/>
  <c r="A257"/>
  <c r="B257"/>
  <c r="D257"/>
  <c r="C257"/>
  <c r="A261"/>
  <c r="B261"/>
  <c r="C261"/>
  <c r="D261"/>
  <c r="A265"/>
  <c r="B265"/>
  <c r="C265"/>
  <c r="D265"/>
  <c r="A269"/>
  <c r="B269"/>
  <c r="C269"/>
  <c r="D269"/>
  <c r="A273"/>
  <c r="B273"/>
  <c r="D273"/>
  <c r="C273"/>
  <c r="A277"/>
  <c r="B277"/>
  <c r="C277"/>
  <c r="D277"/>
  <c r="A281"/>
  <c r="B281"/>
  <c r="C281"/>
  <c r="D281"/>
  <c r="A285"/>
  <c r="B285"/>
  <c r="C285"/>
  <c r="D285"/>
  <c r="A289"/>
  <c r="B289"/>
  <c r="D289"/>
  <c r="C289"/>
  <c r="A299"/>
  <c r="B299"/>
  <c r="C299"/>
  <c r="D299"/>
  <c r="A303"/>
  <c r="B303"/>
  <c r="C303"/>
  <c r="D303"/>
  <c r="A307"/>
  <c r="B307"/>
  <c r="C307"/>
  <c r="D307"/>
  <c r="A311"/>
  <c r="B311"/>
  <c r="C311"/>
  <c r="D311"/>
  <c r="A315"/>
  <c r="B315"/>
  <c r="C315"/>
  <c r="D315"/>
  <c r="A319"/>
  <c r="B319"/>
  <c r="C319"/>
  <c r="D319"/>
  <c r="A323"/>
  <c r="B323"/>
  <c r="C323"/>
  <c r="D323"/>
  <c r="A327"/>
  <c r="B327"/>
  <c r="C327"/>
  <c r="D327"/>
  <c r="A331"/>
  <c r="B331"/>
  <c r="C331"/>
  <c r="D331"/>
  <c r="A341"/>
  <c r="B341"/>
  <c r="C341"/>
  <c r="D341"/>
  <c r="A345"/>
  <c r="B345"/>
  <c r="C345"/>
  <c r="D345"/>
  <c r="A349"/>
  <c r="B349"/>
  <c r="D349"/>
  <c r="C349"/>
  <c r="A353"/>
  <c r="B353"/>
  <c r="C353"/>
  <c r="D353"/>
  <c r="A357"/>
  <c r="B357"/>
  <c r="C357"/>
  <c r="D357"/>
  <c r="A361"/>
  <c r="B361"/>
  <c r="C361"/>
  <c r="D361"/>
  <c r="A365"/>
  <c r="B365"/>
  <c r="D365"/>
  <c r="C365"/>
  <c r="A369"/>
  <c r="B369"/>
  <c r="C369"/>
  <c r="D369"/>
  <c r="A373"/>
  <c r="B373"/>
  <c r="C373"/>
  <c r="D373"/>
  <c r="A383"/>
  <c r="B383"/>
  <c r="C383"/>
  <c r="D383"/>
  <c r="A387"/>
  <c r="B387"/>
  <c r="C387"/>
  <c r="D387"/>
  <c r="A391"/>
  <c r="B391"/>
  <c r="C391"/>
  <c r="D391"/>
  <c r="A395"/>
  <c r="B395"/>
  <c r="C395"/>
  <c r="D395"/>
  <c r="A399"/>
  <c r="B399"/>
  <c r="C399"/>
  <c r="D399"/>
  <c r="A403"/>
  <c r="B403"/>
  <c r="C403"/>
  <c r="D403"/>
  <c r="A407"/>
  <c r="B407"/>
  <c r="C407"/>
  <c r="D407"/>
  <c r="A411"/>
  <c r="B411"/>
  <c r="C411"/>
  <c r="D411"/>
  <c r="A415"/>
  <c r="B415"/>
  <c r="C415"/>
  <c r="D415"/>
  <c r="A425"/>
  <c r="B425"/>
  <c r="D425"/>
  <c r="C425"/>
  <c r="A429"/>
  <c r="B429"/>
  <c r="C429"/>
  <c r="D429"/>
  <c r="A433"/>
  <c r="B433"/>
  <c r="C433"/>
  <c r="D433"/>
  <c r="A437"/>
  <c r="B437"/>
  <c r="C437"/>
  <c r="D437"/>
  <c r="A441"/>
  <c r="B441"/>
  <c r="D441"/>
  <c r="C441"/>
  <c r="A445"/>
  <c r="B445"/>
  <c r="C445"/>
  <c r="D445"/>
  <c r="A449"/>
  <c r="B449"/>
  <c r="C449"/>
  <c r="D449"/>
  <c r="A453"/>
  <c r="B453"/>
  <c r="C453"/>
  <c r="D453"/>
  <c r="A457"/>
  <c r="B457"/>
  <c r="D457"/>
  <c r="C457"/>
  <c r="A467"/>
  <c r="B467"/>
  <c r="C467"/>
  <c r="D467"/>
  <c r="A471"/>
  <c r="B471"/>
  <c r="C471"/>
  <c r="D471"/>
  <c r="A475"/>
  <c r="B475"/>
  <c r="C475"/>
  <c r="D475"/>
  <c r="A479"/>
  <c r="B479"/>
  <c r="C479"/>
  <c r="D479"/>
  <c r="A483"/>
  <c r="B483"/>
  <c r="C483"/>
  <c r="D483"/>
  <c r="A487"/>
  <c r="B487"/>
  <c r="C487"/>
  <c r="D487"/>
  <c r="A491"/>
  <c r="B491"/>
  <c r="C491"/>
  <c r="D491"/>
  <c r="A495"/>
  <c r="B495"/>
  <c r="C495"/>
  <c r="D495"/>
  <c r="A499"/>
  <c r="B499"/>
  <c r="C499"/>
  <c r="D499"/>
  <c r="A509"/>
  <c r="B509"/>
  <c r="C509"/>
  <c r="D509"/>
  <c r="A513"/>
  <c r="B513"/>
  <c r="C513"/>
  <c r="D513"/>
  <c r="A517"/>
  <c r="B517"/>
  <c r="D517"/>
  <c r="C517"/>
  <c r="A521"/>
  <c r="B521"/>
  <c r="C521"/>
  <c r="D521"/>
  <c r="A525"/>
  <c r="B525"/>
  <c r="C525"/>
  <c r="D525"/>
  <c r="A529"/>
  <c r="B529"/>
  <c r="C529"/>
  <c r="D529"/>
  <c r="A533"/>
  <c r="B533"/>
  <c r="D533"/>
  <c r="C533"/>
  <c r="A537"/>
  <c r="B537"/>
  <c r="C537"/>
  <c r="D537"/>
  <c r="A541"/>
  <c r="B541"/>
  <c r="C541"/>
  <c r="D541"/>
  <c r="A551"/>
  <c r="B551"/>
  <c r="C551"/>
  <c r="D551"/>
  <c r="A555"/>
  <c r="B555"/>
  <c r="C555"/>
  <c r="D555"/>
  <c r="A559"/>
  <c r="B559"/>
  <c r="C559"/>
  <c r="D559"/>
  <c r="A563"/>
  <c r="B563"/>
  <c r="C563"/>
  <c r="D563"/>
  <c r="A567"/>
  <c r="B567"/>
  <c r="C567"/>
  <c r="D567"/>
  <c r="A571"/>
  <c r="B571"/>
  <c r="C571"/>
  <c r="D571"/>
  <c r="A575"/>
  <c r="B575"/>
  <c r="C575"/>
  <c r="D575"/>
  <c r="A579"/>
  <c r="B579"/>
  <c r="C579"/>
  <c r="D579"/>
  <c r="A583"/>
  <c r="B583"/>
  <c r="C583"/>
  <c r="D583"/>
  <c r="A593"/>
  <c r="B593"/>
  <c r="D593"/>
  <c r="C593"/>
  <c r="A597"/>
  <c r="B597"/>
  <c r="C597"/>
  <c r="D597"/>
  <c r="A601"/>
  <c r="B601"/>
  <c r="C601"/>
  <c r="D601"/>
  <c r="A605"/>
  <c r="B605"/>
  <c r="C605"/>
  <c r="D605"/>
  <c r="A609"/>
  <c r="B609"/>
  <c r="D609"/>
  <c r="C609"/>
  <c r="A613"/>
  <c r="B613"/>
  <c r="C613"/>
  <c r="D613"/>
  <c r="A617"/>
  <c r="B617"/>
  <c r="C617"/>
  <c r="D617"/>
  <c r="A621"/>
  <c r="B621"/>
  <c r="C621"/>
  <c r="D621"/>
  <c r="A625"/>
  <c r="B625"/>
  <c r="D625"/>
  <c r="C625"/>
  <c r="A635"/>
  <c r="B635"/>
  <c r="C635"/>
  <c r="D635"/>
  <c r="A639"/>
  <c r="B639"/>
  <c r="C639"/>
  <c r="D639"/>
  <c r="A643"/>
  <c r="B643"/>
  <c r="C643"/>
  <c r="D643"/>
  <c r="A647"/>
  <c r="B647"/>
  <c r="C647"/>
  <c r="D647"/>
  <c r="A651"/>
  <c r="B651"/>
  <c r="C651"/>
  <c r="D651"/>
  <c r="A655"/>
  <c r="B655"/>
  <c r="C655"/>
  <c r="D655"/>
  <c r="A659"/>
  <c r="B659"/>
  <c r="C659"/>
  <c r="D659"/>
  <c r="A663"/>
  <c r="B663"/>
  <c r="C663"/>
  <c r="D663"/>
  <c r="A667"/>
  <c r="B667"/>
  <c r="C667"/>
  <c r="D667"/>
  <c r="A677"/>
  <c r="B677"/>
  <c r="C677"/>
  <c r="D677"/>
  <c r="A681"/>
  <c r="B681"/>
  <c r="C681"/>
  <c r="D681"/>
  <c r="A685"/>
  <c r="B685"/>
  <c r="D685"/>
  <c r="C685"/>
  <c r="A689"/>
  <c r="B689"/>
  <c r="C689"/>
  <c r="D689"/>
  <c r="A693"/>
  <c r="B693"/>
  <c r="C693"/>
  <c r="D693"/>
  <c r="A697"/>
  <c r="B697"/>
  <c r="C697"/>
  <c r="D697"/>
  <c r="A701"/>
  <c r="B701"/>
  <c r="D701"/>
  <c r="C701"/>
  <c r="A705"/>
  <c r="B705"/>
  <c r="C705"/>
  <c r="D705"/>
  <c r="A709"/>
  <c r="B709"/>
  <c r="C709"/>
  <c r="D709"/>
  <c r="A719"/>
  <c r="B719"/>
  <c r="C719"/>
  <c r="D719"/>
  <c r="A723"/>
  <c r="B723"/>
  <c r="C723"/>
  <c r="D723"/>
  <c r="A727"/>
  <c r="B727"/>
  <c r="C727"/>
  <c r="D727"/>
  <c r="A731"/>
  <c r="B731"/>
  <c r="C731"/>
  <c r="D731"/>
  <c r="A735"/>
  <c r="B735"/>
  <c r="C735"/>
  <c r="D735"/>
  <c r="A739"/>
  <c r="B739"/>
  <c r="C739"/>
  <c r="D739"/>
  <c r="A743"/>
  <c r="B743"/>
  <c r="C743"/>
  <c r="D743"/>
  <c r="A747"/>
  <c r="B747"/>
  <c r="C747"/>
  <c r="D747"/>
  <c r="A752"/>
  <c r="B752"/>
  <c r="C752"/>
  <c r="D752"/>
  <c r="A762"/>
  <c r="B762"/>
  <c r="C762"/>
  <c r="D762"/>
  <c r="A766"/>
  <c r="B766"/>
  <c r="C766"/>
  <c r="D766"/>
  <c r="A770"/>
  <c r="B770"/>
  <c r="C770"/>
  <c r="D770"/>
  <c r="A774"/>
  <c r="B774"/>
  <c r="C774"/>
  <c r="D774"/>
  <c r="A778"/>
  <c r="B778"/>
  <c r="C778"/>
  <c r="D778"/>
  <c r="A782"/>
  <c r="B782"/>
  <c r="C782"/>
  <c r="D782"/>
  <c r="A786"/>
  <c r="B786"/>
  <c r="C786"/>
  <c r="D786"/>
  <c r="A790"/>
  <c r="B790"/>
  <c r="C790"/>
  <c r="D790"/>
  <c r="A794"/>
  <c r="B794"/>
  <c r="C794"/>
  <c r="D794"/>
  <c r="A804"/>
  <c r="B804"/>
  <c r="C804"/>
  <c r="D804"/>
  <c r="A808"/>
  <c r="B808"/>
  <c r="C808"/>
  <c r="D808"/>
  <c r="A812"/>
  <c r="B812"/>
  <c r="C812"/>
  <c r="D812"/>
  <c r="A816"/>
  <c r="B816"/>
  <c r="C816"/>
  <c r="D816"/>
  <c r="A820"/>
  <c r="B820"/>
  <c r="C820"/>
  <c r="D820"/>
  <c r="A824"/>
  <c r="B824"/>
  <c r="C824"/>
  <c r="D824"/>
  <c r="A828"/>
  <c r="B828"/>
  <c r="C828"/>
  <c r="D828"/>
  <c r="A832"/>
  <c r="B832"/>
  <c r="C832"/>
  <c r="D832"/>
  <c r="A836"/>
  <c r="B836"/>
  <c r="C836"/>
  <c r="D836"/>
  <c r="A846"/>
  <c r="B846"/>
  <c r="C846"/>
  <c r="D846"/>
  <c r="A850"/>
  <c r="B850"/>
  <c r="C850"/>
  <c r="D850"/>
  <c r="A854"/>
  <c r="B854"/>
  <c r="C854"/>
  <c r="D854"/>
  <c r="A858"/>
  <c r="B858"/>
  <c r="C858"/>
  <c r="D858"/>
  <c r="A862"/>
  <c r="B862"/>
  <c r="C862"/>
  <c r="D862"/>
  <c r="A866"/>
  <c r="B866"/>
  <c r="C866"/>
  <c r="D866"/>
  <c r="A870"/>
  <c r="B870"/>
  <c r="D870"/>
  <c r="C870"/>
  <c r="A874"/>
  <c r="B874"/>
  <c r="C874"/>
  <c r="D874"/>
  <c r="A878"/>
  <c r="B878"/>
  <c r="D878"/>
  <c r="C878"/>
  <c r="A888"/>
  <c r="B888"/>
  <c r="C888"/>
  <c r="D888"/>
  <c r="A892"/>
  <c r="B892"/>
  <c r="C892"/>
  <c r="D892"/>
  <c r="A896"/>
  <c r="B896"/>
  <c r="C896"/>
  <c r="D896"/>
  <c r="A900"/>
  <c r="B900"/>
  <c r="C900"/>
  <c r="D900"/>
  <c r="A904"/>
  <c r="B904"/>
  <c r="C904"/>
  <c r="D904"/>
  <c r="A908"/>
  <c r="B908"/>
  <c r="C908"/>
  <c r="D908"/>
  <c r="A912"/>
  <c r="B912"/>
  <c r="C912"/>
  <c r="D912"/>
  <c r="A916"/>
  <c r="B916"/>
  <c r="C916"/>
  <c r="D916"/>
  <c r="A920"/>
  <c r="B920"/>
  <c r="C920"/>
  <c r="D920"/>
  <c r="A930"/>
  <c r="B930"/>
  <c r="D930"/>
  <c r="C930"/>
  <c r="A934"/>
  <c r="B934"/>
  <c r="C934"/>
  <c r="D934"/>
  <c r="A938"/>
  <c r="B938"/>
  <c r="D938"/>
  <c r="C938"/>
  <c r="A942"/>
  <c r="B942"/>
  <c r="C942"/>
  <c r="D942"/>
  <c r="A946"/>
  <c r="B946"/>
  <c r="D946"/>
  <c r="C946"/>
  <c r="A950"/>
  <c r="B950"/>
  <c r="C950"/>
  <c r="D950"/>
  <c r="A954"/>
  <c r="B954"/>
  <c r="D954"/>
  <c r="C954"/>
  <c r="A958"/>
  <c r="B958"/>
  <c r="C958"/>
  <c r="D958"/>
  <c r="A962"/>
  <c r="B962"/>
  <c r="D962"/>
  <c r="C962"/>
  <c r="A972"/>
  <c r="B972"/>
  <c r="C972"/>
  <c r="D972"/>
  <c r="A977"/>
  <c r="B977"/>
  <c r="C977"/>
  <c r="D977"/>
  <c r="A981"/>
  <c r="B981"/>
  <c r="D981"/>
  <c r="C981"/>
  <c r="A985"/>
  <c r="B985"/>
  <c r="C985"/>
  <c r="D985"/>
  <c r="A989"/>
  <c r="B989"/>
  <c r="D989"/>
  <c r="C989"/>
  <c r="A993"/>
  <c r="B993"/>
  <c r="C993"/>
  <c r="D993"/>
  <c r="A997"/>
  <c r="B997"/>
  <c r="D997"/>
  <c r="C997"/>
  <c r="A1001"/>
  <c r="B1001"/>
  <c r="C1001"/>
  <c r="D1001"/>
  <c r="A1005"/>
  <c r="B1005"/>
  <c r="D1005"/>
  <c r="C1005"/>
  <c r="A1015"/>
  <c r="B1015"/>
  <c r="C1015"/>
  <c r="D1015"/>
  <c r="A1019"/>
  <c r="B1019"/>
  <c r="C1019"/>
  <c r="D1019"/>
  <c r="A1023"/>
  <c r="B1023"/>
  <c r="C1023"/>
  <c r="D1023"/>
  <c r="A1027"/>
  <c r="B1027"/>
  <c r="C1027"/>
  <c r="D1027"/>
  <c r="A1031"/>
  <c r="B1031"/>
  <c r="C1031"/>
  <c r="D1031"/>
  <c r="A1035"/>
  <c r="B1035"/>
  <c r="C1035"/>
  <c r="D1035"/>
  <c r="A1039"/>
  <c r="B1039"/>
  <c r="C1039"/>
  <c r="D1039"/>
  <c r="A1043"/>
  <c r="B1043"/>
  <c r="C1043"/>
  <c r="D1043"/>
  <c r="A1047"/>
  <c r="B1047"/>
  <c r="C1047"/>
  <c r="D1047"/>
  <c r="A1057"/>
  <c r="B1057"/>
  <c r="D1057"/>
  <c r="C1057"/>
  <c r="A1061"/>
  <c r="B1061"/>
  <c r="C1061"/>
  <c r="D1061"/>
  <c r="A1065"/>
  <c r="B1065"/>
  <c r="D1065"/>
  <c r="C1065"/>
  <c r="A1069"/>
  <c r="B1069"/>
  <c r="C1069"/>
  <c r="D1069"/>
  <c r="A1073"/>
  <c r="B1073"/>
  <c r="D1073"/>
  <c r="C1073"/>
  <c r="A1077"/>
  <c r="B1077"/>
  <c r="C1077"/>
  <c r="D1077"/>
  <c r="A1081"/>
  <c r="B1081"/>
  <c r="D1081"/>
  <c r="C1081"/>
  <c r="A1085"/>
  <c r="B1085"/>
  <c r="C1085"/>
  <c r="D1085"/>
  <c r="A1089"/>
  <c r="B1089"/>
  <c r="D1089"/>
  <c r="C1089"/>
  <c r="A1099"/>
  <c r="B1099"/>
  <c r="C1099"/>
  <c r="D1099"/>
  <c r="A1103"/>
  <c r="B1103"/>
  <c r="C1103"/>
  <c r="D1103"/>
  <c r="A1107"/>
  <c r="B1107"/>
  <c r="C1107"/>
  <c r="D1107"/>
  <c r="A1111"/>
  <c r="B1111"/>
  <c r="C1111"/>
  <c r="D1111"/>
  <c r="A1115"/>
  <c r="B1115"/>
  <c r="C1115"/>
  <c r="D1115"/>
  <c r="A1119"/>
  <c r="B1119"/>
  <c r="C1119"/>
  <c r="D1119"/>
  <c r="A1123"/>
  <c r="B1123"/>
  <c r="C1123"/>
  <c r="D1123"/>
  <c r="A1127"/>
  <c r="B1127"/>
  <c r="C1127"/>
  <c r="D1127"/>
  <c r="A1131"/>
  <c r="B1131"/>
  <c r="C1131"/>
  <c r="D1131"/>
  <c r="A1141"/>
  <c r="B1141"/>
  <c r="D1141"/>
  <c r="C1141"/>
  <c r="A1145"/>
  <c r="B1145"/>
  <c r="C1145"/>
  <c r="D1145"/>
  <c r="A1149"/>
  <c r="B1149"/>
  <c r="D1149"/>
  <c r="C1149"/>
  <c r="A1153"/>
  <c r="B1153"/>
  <c r="C1153"/>
  <c r="D1153"/>
  <c r="A1157"/>
  <c r="B1157"/>
  <c r="D1157"/>
  <c r="C1157"/>
  <c r="A1161"/>
  <c r="B1161"/>
  <c r="C1161"/>
  <c r="D1161"/>
  <c r="A1165"/>
  <c r="B1165"/>
  <c r="D1165"/>
  <c r="C1165"/>
  <c r="A1169"/>
  <c r="B1169"/>
  <c r="C1169"/>
  <c r="D1169"/>
  <c r="A1173"/>
  <c r="B1173"/>
  <c r="D1173"/>
  <c r="C1173"/>
  <c r="A1184"/>
  <c r="B1184"/>
  <c r="C1184"/>
  <c r="D1184"/>
  <c r="A1188"/>
  <c r="B1188"/>
  <c r="C1188"/>
  <c r="D1188"/>
  <c r="B1192"/>
  <c r="A1192"/>
  <c r="C1192"/>
  <c r="D1192"/>
  <c r="A1196"/>
  <c r="B1196"/>
  <c r="C1196"/>
  <c r="D1196"/>
  <c r="B1200"/>
  <c r="A1200"/>
  <c r="C1200"/>
  <c r="D1200"/>
  <c r="A1204"/>
  <c r="B1204"/>
  <c r="C1204"/>
  <c r="D1204"/>
  <c r="B1208"/>
  <c r="A1208"/>
  <c r="C1208"/>
  <c r="D1208"/>
  <c r="A1212"/>
  <c r="B1212"/>
  <c r="C1212"/>
  <c r="D1212"/>
  <c r="B1216"/>
  <c r="A1216"/>
  <c r="C1216"/>
  <c r="D1216"/>
  <c r="A1226"/>
  <c r="B1226"/>
  <c r="D1226"/>
  <c r="C1226"/>
  <c r="A1230"/>
  <c r="B1230"/>
  <c r="C1230"/>
  <c r="D1230"/>
  <c r="A1234"/>
  <c r="B1234"/>
  <c r="D1234"/>
  <c r="C1234"/>
  <c r="A1238"/>
  <c r="B1238"/>
  <c r="C1238"/>
  <c r="D1238"/>
  <c r="A1242"/>
  <c r="B1242"/>
  <c r="D1242"/>
  <c r="C1242"/>
  <c r="A1247"/>
  <c r="B1247"/>
  <c r="C1247"/>
  <c r="D1247"/>
  <c r="A1251"/>
  <c r="B1251"/>
  <c r="C1251"/>
  <c r="D1251"/>
  <c r="A1255"/>
  <c r="B1255"/>
  <c r="C1255"/>
  <c r="D1255"/>
  <c r="D1265"/>
  <c r="C1265"/>
  <c r="A1269"/>
  <c r="B1269"/>
  <c r="C1269"/>
  <c r="D1269"/>
  <c r="A1273"/>
  <c r="B1273"/>
  <c r="D1273"/>
  <c r="C1273"/>
  <c r="A1277"/>
  <c r="B1277"/>
  <c r="C1277"/>
  <c r="D1277"/>
  <c r="A1282"/>
  <c r="B1282"/>
  <c r="D1282"/>
  <c r="C1282"/>
  <c r="A1286"/>
  <c r="B1286"/>
  <c r="C1286"/>
  <c r="D1286"/>
  <c r="A1290"/>
  <c r="B1290"/>
  <c r="D1290"/>
  <c r="C1290"/>
  <c r="A1294"/>
  <c r="B1294"/>
  <c r="D1294"/>
  <c r="C1294"/>
  <c r="A1298"/>
  <c r="B1298"/>
  <c r="C1298"/>
  <c r="D1298"/>
  <c r="R29"/>
  <c r="R49"/>
  <c r="AF49"/>
  <c r="AG49" s="1"/>
  <c r="Y94"/>
  <c r="Z94" s="1"/>
  <c r="Y98"/>
  <c r="Z98" s="1"/>
  <c r="Y309"/>
  <c r="Z309" s="1"/>
  <c r="AF312"/>
  <c r="AG312" s="1"/>
  <c r="Y315"/>
  <c r="Z315" s="1"/>
  <c r="R347"/>
  <c r="Y349"/>
  <c r="Z349" s="1"/>
  <c r="Y365"/>
  <c r="Z365" s="1"/>
  <c r="R497"/>
  <c r="Y512"/>
  <c r="Z512" s="1"/>
  <c r="AF531"/>
  <c r="AG531" s="1"/>
  <c r="Y551"/>
  <c r="Z551" s="1"/>
  <c r="R667"/>
  <c r="S667" s="1"/>
  <c r="R681"/>
  <c r="S681" s="1"/>
  <c r="Y687"/>
  <c r="Z687" s="1"/>
  <c r="AF834"/>
  <c r="AG834" s="1"/>
  <c r="R903"/>
  <c r="R911"/>
  <c r="R918"/>
  <c r="S918" s="1"/>
  <c r="R956"/>
  <c r="Y962"/>
  <c r="Z962" s="1"/>
  <c r="R964"/>
  <c r="Y1030"/>
  <c r="Z1030" s="1"/>
  <c r="AF1074"/>
  <c r="AG1074" s="1"/>
  <c r="Y1102"/>
  <c r="Z1102" s="1"/>
  <c r="R1104"/>
  <c r="Y1110"/>
  <c r="Z1110" s="1"/>
  <c r="R1112"/>
  <c r="Y1132"/>
  <c r="Z1132" s="1"/>
  <c r="Y1172"/>
  <c r="Z1172" s="1"/>
  <c r="AF1174"/>
  <c r="AG1174" s="1"/>
  <c r="Y1183"/>
  <c r="Z1183" s="1"/>
  <c r="Y1191"/>
  <c r="Z1191" s="1"/>
  <c r="AF1197"/>
  <c r="AG1197" s="1"/>
  <c r="AF1213"/>
  <c r="AG1213" s="1"/>
  <c r="Y1251"/>
  <c r="Z1251" s="1"/>
  <c r="Y1255"/>
  <c r="Z1255" s="1"/>
  <c r="AF101"/>
  <c r="AG101" s="1"/>
  <c r="Y233"/>
  <c r="Z233" s="1"/>
  <c r="Y272"/>
  <c r="Z272" s="1"/>
  <c r="R274"/>
  <c r="Y310"/>
  <c r="Z310" s="1"/>
  <c r="R313"/>
  <c r="Y324"/>
  <c r="Z324" s="1"/>
  <c r="Y332"/>
  <c r="Z332" s="1"/>
  <c r="R352"/>
  <c r="S352" s="1"/>
  <c r="Y385"/>
  <c r="Z385" s="1"/>
  <c r="R387"/>
  <c r="Y393"/>
  <c r="Z393" s="1"/>
  <c r="AF433"/>
  <c r="AG433" s="1"/>
  <c r="Y496"/>
  <c r="Z496" s="1"/>
  <c r="Y500"/>
  <c r="Z500" s="1"/>
  <c r="AF502"/>
  <c r="AG502" s="1"/>
  <c r="Y510"/>
  <c r="Z510" s="1"/>
  <c r="R512"/>
  <c r="S512" s="1"/>
  <c r="R516"/>
  <c r="S516" s="1"/>
  <c r="AF516"/>
  <c r="AG516" s="1"/>
  <c r="R520"/>
  <c r="R524"/>
  <c r="Y552"/>
  <c r="Z552" s="1"/>
  <c r="AF554"/>
  <c r="AG554" s="1"/>
  <c r="Y556"/>
  <c r="Z556" s="1"/>
  <c r="Y560"/>
  <c r="Z560" s="1"/>
  <c r="AF562"/>
  <c r="AG562" s="1"/>
  <c r="Y564"/>
  <c r="Z564" s="1"/>
  <c r="Y568"/>
  <c r="Z568" s="1"/>
  <c r="Y584"/>
  <c r="Z584" s="1"/>
  <c r="R593"/>
  <c r="Y620"/>
  <c r="Z620" s="1"/>
  <c r="AF652"/>
  <c r="AG652" s="1"/>
  <c r="Y654"/>
  <c r="Z654" s="1"/>
  <c r="Y1015"/>
  <c r="Z1015" s="1"/>
  <c r="Y752"/>
  <c r="Z752" s="1"/>
  <c r="R754"/>
  <c r="R764"/>
  <c r="R772"/>
  <c r="R776"/>
  <c r="Y852"/>
  <c r="Z852" s="1"/>
  <c r="Y860"/>
  <c r="Z860" s="1"/>
  <c r="Y864"/>
  <c r="Z864" s="1"/>
  <c r="AF868"/>
  <c r="AG868" s="1"/>
  <c r="Y870"/>
  <c r="Z870" s="1"/>
  <c r="AF872"/>
  <c r="AG872" s="1"/>
  <c r="Y874"/>
  <c r="Z874" s="1"/>
  <c r="R876"/>
  <c r="Y878"/>
  <c r="Z878" s="1"/>
  <c r="Y892"/>
  <c r="Z892" s="1"/>
  <c r="R904"/>
  <c r="AF904"/>
  <c r="AG904" s="1"/>
  <c r="Y929"/>
  <c r="Z929" s="1"/>
  <c r="Y933"/>
  <c r="Z933" s="1"/>
  <c r="Y937"/>
  <c r="Z937" s="1"/>
  <c r="Y941"/>
  <c r="Z941" s="1"/>
  <c r="R987"/>
  <c r="S987" s="1"/>
  <c r="Y989"/>
  <c r="Z989" s="1"/>
  <c r="R991"/>
  <c r="S991" s="1"/>
  <c r="AF991"/>
  <c r="AG991" s="1"/>
  <c r="R1006"/>
  <c r="AF1006"/>
  <c r="AG1006" s="1"/>
  <c r="Y1116"/>
  <c r="Z1116" s="1"/>
  <c r="R1118"/>
  <c r="Y1124"/>
  <c r="Z1124" s="1"/>
  <c r="R1126"/>
  <c r="Y1164"/>
  <c r="Z1164" s="1"/>
  <c r="Y1197"/>
  <c r="Z1197" s="1"/>
  <c r="Y1201"/>
  <c r="Z1201" s="1"/>
  <c r="R1203"/>
  <c r="Y1205"/>
  <c r="Z1205" s="1"/>
  <c r="Y1209"/>
  <c r="Z1209" s="1"/>
  <c r="R1211"/>
  <c r="Y1215"/>
  <c r="Z1215" s="1"/>
  <c r="R1223"/>
  <c r="AF1283"/>
  <c r="AG1283" s="1"/>
  <c r="AF1291"/>
  <c r="AG1291" s="1"/>
  <c r="R1295"/>
  <c r="AF1295"/>
  <c r="AG1295" s="1"/>
  <c r="R1299"/>
  <c r="S1299" s="1"/>
  <c r="R184"/>
  <c r="R376"/>
  <c r="AF376"/>
  <c r="AG376" s="1"/>
  <c r="AF383"/>
  <c r="AG383" s="1"/>
  <c r="AF384"/>
  <c r="AG384" s="1"/>
  <c r="R388"/>
  <c r="Y390"/>
  <c r="Z390" s="1"/>
  <c r="AF392"/>
  <c r="AG392" s="1"/>
  <c r="R396"/>
  <c r="Y398"/>
  <c r="Z398" s="1"/>
  <c r="R400"/>
  <c r="S400" s="1"/>
  <c r="R434"/>
  <c r="Y451"/>
  <c r="Z451" s="1"/>
  <c r="R453"/>
  <c r="S453" s="1"/>
  <c r="AF572"/>
  <c r="AG572" s="1"/>
  <c r="AF900"/>
  <c r="AG900" s="1"/>
  <c r="AF1173"/>
  <c r="AG1173" s="1"/>
  <c r="Y1243"/>
  <c r="Z1243" s="1"/>
  <c r="R1245"/>
  <c r="R59"/>
  <c r="AF59"/>
  <c r="AG59" s="1"/>
  <c r="R63"/>
  <c r="AF63"/>
  <c r="AG63" s="1"/>
  <c r="Y70"/>
  <c r="Z70" s="1"/>
  <c r="R72"/>
  <c r="S72" s="1"/>
  <c r="Y115"/>
  <c r="Z115" s="1"/>
  <c r="R118"/>
  <c r="Y121"/>
  <c r="Z121" s="1"/>
  <c r="R123"/>
  <c r="AF123"/>
  <c r="AG123" s="1"/>
  <c r="AF133"/>
  <c r="AG133" s="1"/>
  <c r="R137"/>
  <c r="AF137"/>
  <c r="AG137" s="1"/>
  <c r="AF141"/>
  <c r="AG141" s="1"/>
  <c r="AF145"/>
  <c r="AG145" s="1"/>
  <c r="R149"/>
  <c r="R154"/>
  <c r="AF154"/>
  <c r="AG154" s="1"/>
  <c r="Y166"/>
  <c r="Z166" s="1"/>
  <c r="Y176"/>
  <c r="Z176" s="1"/>
  <c r="R182"/>
  <c r="R186"/>
  <c r="Y281"/>
  <c r="Z281" s="1"/>
  <c r="R283"/>
  <c r="AF291"/>
  <c r="AG291" s="1"/>
  <c r="R401"/>
  <c r="S401" s="1"/>
  <c r="AF401"/>
  <c r="AG401" s="1"/>
  <c r="Y407"/>
  <c r="Z407" s="1"/>
  <c r="AF413"/>
  <c r="AG413" s="1"/>
  <c r="R427"/>
  <c r="S427" s="1"/>
  <c r="AF427"/>
  <c r="AG427" s="1"/>
  <c r="Y429"/>
  <c r="Z429" s="1"/>
  <c r="R435"/>
  <c r="S435" s="1"/>
  <c r="Y437"/>
  <c r="Z437" s="1"/>
  <c r="R439"/>
  <c r="S439" s="1"/>
  <c r="AF439"/>
  <c r="AG439" s="1"/>
  <c r="R440"/>
  <c r="R441"/>
  <c r="S441" s="1"/>
  <c r="R442"/>
  <c r="AF442"/>
  <c r="AG442" s="1"/>
  <c r="R446"/>
  <c r="AF446"/>
  <c r="AG446" s="1"/>
  <c r="R450"/>
  <c r="AF450"/>
  <c r="AG450" s="1"/>
  <c r="R454"/>
  <c r="AF454"/>
  <c r="AG454" s="1"/>
  <c r="R458"/>
  <c r="AF458"/>
  <c r="AG458" s="1"/>
  <c r="Y474"/>
  <c r="Z474" s="1"/>
  <c r="R476"/>
  <c r="AF480"/>
  <c r="AG480" s="1"/>
  <c r="Y482"/>
  <c r="Z482" s="1"/>
  <c r="R484"/>
  <c r="AF484"/>
  <c r="AG484" s="1"/>
  <c r="AF488"/>
  <c r="AG488" s="1"/>
  <c r="Y490"/>
  <c r="Z490" s="1"/>
  <c r="R492"/>
  <c r="Y494"/>
  <c r="Z494" s="1"/>
  <c r="R496"/>
  <c r="AF496"/>
  <c r="AG496" s="1"/>
  <c r="Y516"/>
  <c r="Z516" s="1"/>
  <c r="R518"/>
  <c r="R522"/>
  <c r="R538"/>
  <c r="Y555"/>
  <c r="Z555" s="1"/>
  <c r="Y559"/>
  <c r="Z559" s="1"/>
  <c r="Y563"/>
  <c r="Z563" s="1"/>
  <c r="Y567"/>
  <c r="Z567" s="1"/>
  <c r="Y583"/>
  <c r="Z583" s="1"/>
  <c r="AF586"/>
  <c r="AG586" s="1"/>
  <c r="AF596"/>
  <c r="AG596" s="1"/>
  <c r="Y618"/>
  <c r="Z618" s="1"/>
  <c r="Y640"/>
  <c r="Z640" s="1"/>
  <c r="R646"/>
  <c r="S646" s="1"/>
  <c r="R654"/>
  <c r="S654" s="1"/>
  <c r="R657"/>
  <c r="AF657"/>
  <c r="AG657" s="1"/>
  <c r="Y659"/>
  <c r="Z659" s="1"/>
  <c r="Y677"/>
  <c r="Z677" s="1"/>
  <c r="Y685"/>
  <c r="Z685" s="1"/>
  <c r="Y686"/>
  <c r="Z686" s="1"/>
  <c r="Y707"/>
  <c r="Z707" s="1"/>
  <c r="AF709"/>
  <c r="AG709" s="1"/>
  <c r="AF719"/>
  <c r="AG719" s="1"/>
  <c r="Y721"/>
  <c r="Z721" s="1"/>
  <c r="Y729"/>
  <c r="Z729" s="1"/>
  <c r="Y733"/>
  <c r="Z733" s="1"/>
  <c r="Y737"/>
  <c r="Z737" s="1"/>
  <c r="R247"/>
  <c r="AF275"/>
  <c r="AG275" s="1"/>
  <c r="AF276"/>
  <c r="AG276" s="1"/>
  <c r="Y278"/>
  <c r="Z278" s="1"/>
  <c r="AF292"/>
  <c r="AG292" s="1"/>
  <c r="Y330"/>
  <c r="Z330" s="1"/>
  <c r="R332"/>
  <c r="AF346"/>
  <c r="AG346" s="1"/>
  <c r="AF354"/>
  <c r="AG354" s="1"/>
  <c r="Y356"/>
  <c r="Z356" s="1"/>
  <c r="Y404"/>
  <c r="Z404" s="1"/>
  <c r="AF406"/>
  <c r="AG406" s="1"/>
  <c r="Y408"/>
  <c r="Z408" s="1"/>
  <c r="R410"/>
  <c r="S410" s="1"/>
  <c r="R414"/>
  <c r="AF414"/>
  <c r="AG414" s="1"/>
  <c r="AF418"/>
  <c r="AG418" s="1"/>
  <c r="R428"/>
  <c r="R443"/>
  <c r="S443" s="1"/>
  <c r="AF443"/>
  <c r="AG443" s="1"/>
  <c r="AF447"/>
  <c r="AG447" s="1"/>
  <c r="R451"/>
  <c r="S451" s="1"/>
  <c r="Y467"/>
  <c r="Z467" s="1"/>
  <c r="AF570"/>
  <c r="AG570" s="1"/>
  <c r="Y572"/>
  <c r="Z572" s="1"/>
  <c r="AF578"/>
  <c r="AG578" s="1"/>
  <c r="Y611"/>
  <c r="Z611" s="1"/>
  <c r="R643"/>
  <c r="AF643"/>
  <c r="AG643" s="1"/>
  <c r="R651"/>
  <c r="AF651"/>
  <c r="AG651" s="1"/>
  <c r="AF666"/>
  <c r="AG666" s="1"/>
  <c r="AF710"/>
  <c r="AG710" s="1"/>
  <c r="AF724"/>
  <c r="AG724" s="1"/>
  <c r="Y742"/>
  <c r="Z742" s="1"/>
  <c r="Y746"/>
  <c r="Z746" s="1"/>
  <c r="R748"/>
  <c r="Y750"/>
  <c r="Z750" s="1"/>
  <c r="Y751"/>
  <c r="Z751" s="1"/>
  <c r="AF767"/>
  <c r="AG767" s="1"/>
  <c r="AF771"/>
  <c r="AG771" s="1"/>
  <c r="AF775"/>
  <c r="AG775" s="1"/>
  <c r="Y859"/>
  <c r="Z859" s="1"/>
  <c r="R889"/>
  <c r="R986"/>
  <c r="AF997"/>
  <c r="AG997" s="1"/>
  <c r="AF1087"/>
  <c r="AG1087" s="1"/>
  <c r="AF1161"/>
  <c r="AG1161" s="1"/>
  <c r="AF1298"/>
  <c r="AG1298" s="1"/>
  <c r="R22"/>
  <c r="AL34"/>
  <c r="Y95"/>
  <c r="Z95" s="1"/>
  <c r="Y99"/>
  <c r="Z99" s="1"/>
  <c r="R102"/>
  <c r="Y105"/>
  <c r="Z105" s="1"/>
  <c r="R107"/>
  <c r="AF107"/>
  <c r="AG107" s="1"/>
  <c r="Y109"/>
  <c r="Z109" s="1"/>
  <c r="Y158"/>
  <c r="Z158" s="1"/>
  <c r="R160"/>
  <c r="Y178"/>
  <c r="Z178" s="1"/>
  <c r="AF184"/>
  <c r="AG184" s="1"/>
  <c r="R188"/>
  <c r="R192"/>
  <c r="R196"/>
  <c r="AF196"/>
  <c r="AG196" s="1"/>
  <c r="AF200"/>
  <c r="AG200" s="1"/>
  <c r="Y202"/>
  <c r="Z202" s="1"/>
  <c r="R204"/>
  <c r="AF204"/>
  <c r="AG204" s="1"/>
  <c r="Y206"/>
  <c r="Z206" s="1"/>
  <c r="R237"/>
  <c r="R241"/>
  <c r="R245"/>
  <c r="R250"/>
  <c r="Y265"/>
  <c r="Z265" s="1"/>
  <c r="R267"/>
  <c r="Y317"/>
  <c r="Z317" s="1"/>
  <c r="Y321"/>
  <c r="Z321" s="1"/>
  <c r="AF323"/>
  <c r="AG323" s="1"/>
  <c r="AF324"/>
  <c r="AG324" s="1"/>
  <c r="Y327"/>
  <c r="Z327" s="1"/>
  <c r="R333"/>
  <c r="AF343"/>
  <c r="AG343" s="1"/>
  <c r="Y351"/>
  <c r="Z351" s="1"/>
  <c r="R353"/>
  <c r="AF357"/>
  <c r="AG357" s="1"/>
  <c r="Y359"/>
  <c r="Z359" s="1"/>
  <c r="R361"/>
  <c r="Y409"/>
  <c r="Z409" s="1"/>
  <c r="R411"/>
  <c r="AF411"/>
  <c r="AG411" s="1"/>
  <c r="R416"/>
  <c r="AF416"/>
  <c r="AG416" s="1"/>
  <c r="R426"/>
  <c r="AF426"/>
  <c r="AG426" s="1"/>
  <c r="R430"/>
  <c r="AF430"/>
  <c r="AG430" s="1"/>
  <c r="Y435"/>
  <c r="Z435" s="1"/>
  <c r="AF437"/>
  <c r="AG437" s="1"/>
  <c r="Y439"/>
  <c r="Z439" s="1"/>
  <c r="R444"/>
  <c r="R452"/>
  <c r="R456"/>
  <c r="AF456"/>
  <c r="AG456" s="1"/>
  <c r="R460"/>
  <c r="Y476"/>
  <c r="Z476" s="1"/>
  <c r="Y480"/>
  <c r="Z480" s="1"/>
  <c r="Y488"/>
  <c r="Z488" s="1"/>
  <c r="Y498"/>
  <c r="Z498" s="1"/>
  <c r="R515"/>
  <c r="S515" s="1"/>
  <c r="R519"/>
  <c r="AF519"/>
  <c r="AG519" s="1"/>
  <c r="AF523"/>
  <c r="AG523" s="1"/>
  <c r="R528"/>
  <c r="R532"/>
  <c r="R594"/>
  <c r="AF594"/>
  <c r="AG594" s="1"/>
  <c r="R598"/>
  <c r="S598" s="1"/>
  <c r="Y600"/>
  <c r="Z600" s="1"/>
  <c r="R607"/>
  <c r="S607" s="1"/>
  <c r="AF607"/>
  <c r="AG607" s="1"/>
  <c r="Y610"/>
  <c r="Z610" s="1"/>
  <c r="Y614"/>
  <c r="Z614" s="1"/>
  <c r="Y622"/>
  <c r="Z622" s="1"/>
  <c r="Y626"/>
  <c r="Z626" s="1"/>
  <c r="R638"/>
  <c r="S638" s="1"/>
  <c r="R641"/>
  <c r="AF641"/>
  <c r="AG641" s="1"/>
  <c r="R649"/>
  <c r="AF649"/>
  <c r="AG649" s="1"/>
  <c r="R653"/>
  <c r="AF660"/>
  <c r="AG660" s="1"/>
  <c r="AF668"/>
  <c r="AG668" s="1"/>
  <c r="R678"/>
  <c r="R679"/>
  <c r="AF679"/>
  <c r="AG679" s="1"/>
  <c r="R685"/>
  <c r="S685" s="1"/>
  <c r="AF691"/>
  <c r="AG691" s="1"/>
  <c r="Y693"/>
  <c r="Z693" s="1"/>
  <c r="R695"/>
  <c r="AF695"/>
  <c r="AG695" s="1"/>
  <c r="Y697"/>
  <c r="Z697" s="1"/>
  <c r="R699"/>
  <c r="AF699"/>
  <c r="AG699" s="1"/>
  <c r="R703"/>
  <c r="AF703"/>
  <c r="AG703" s="1"/>
  <c r="AF707"/>
  <c r="AG707" s="1"/>
  <c r="AF711"/>
  <c r="AG711" s="1"/>
  <c r="Y728"/>
  <c r="Z728" s="1"/>
  <c r="R730"/>
  <c r="S730" s="1"/>
  <c r="Y736"/>
  <c r="Z736" s="1"/>
  <c r="R738"/>
  <c r="Y753"/>
  <c r="Z753" s="1"/>
  <c r="AF761"/>
  <c r="AG761" s="1"/>
  <c r="AF765"/>
  <c r="AG765" s="1"/>
  <c r="AF769"/>
  <c r="AG769" s="1"/>
  <c r="AF773"/>
  <c r="AG773" s="1"/>
  <c r="R825"/>
  <c r="S825" s="1"/>
  <c r="AF825"/>
  <c r="AG825" s="1"/>
  <c r="AF830"/>
  <c r="AG830" s="1"/>
  <c r="R836"/>
  <c r="AF836"/>
  <c r="AG836" s="1"/>
  <c r="Y838"/>
  <c r="Z838" s="1"/>
  <c r="Y848"/>
  <c r="Z848" s="1"/>
  <c r="AF852"/>
  <c r="AG852" s="1"/>
  <c r="Y854"/>
  <c r="Z854" s="1"/>
  <c r="R856"/>
  <c r="Y880"/>
  <c r="Z880" s="1"/>
  <c r="R888"/>
  <c r="S888" s="1"/>
  <c r="AF888"/>
  <c r="AG888" s="1"/>
  <c r="Y890"/>
  <c r="Z890" s="1"/>
  <c r="AF892"/>
  <c r="AG892" s="1"/>
  <c r="R897"/>
  <c r="S897" s="1"/>
  <c r="AF897"/>
  <c r="AG897" s="1"/>
  <c r="R906"/>
  <c r="S906" s="1"/>
  <c r="Y930"/>
  <c r="Z930" s="1"/>
  <c r="R932"/>
  <c r="Y944"/>
  <c r="Z944" s="1"/>
  <c r="Y948"/>
  <c r="Z948" s="1"/>
  <c r="Y961"/>
  <c r="Z961" s="1"/>
  <c r="R1056"/>
  <c r="AF1056"/>
  <c r="AG1056" s="1"/>
  <c r="Y1058"/>
  <c r="Z1058" s="1"/>
  <c r="R1060"/>
  <c r="AF1060"/>
  <c r="AG1060" s="1"/>
  <c r="Y1062"/>
  <c r="Z1062" s="1"/>
  <c r="R1064"/>
  <c r="AF1064"/>
  <c r="AG1064" s="1"/>
  <c r="Y1066"/>
  <c r="Z1066" s="1"/>
  <c r="R1068"/>
  <c r="AF1068"/>
  <c r="AG1068" s="1"/>
  <c r="Y1070"/>
  <c r="Z1070" s="1"/>
  <c r="R1072"/>
  <c r="AF1072"/>
  <c r="AG1072" s="1"/>
  <c r="AF1081"/>
  <c r="AG1081" s="1"/>
  <c r="AF1085"/>
  <c r="AG1085" s="1"/>
  <c r="AF1089"/>
  <c r="AG1089" s="1"/>
  <c r="Y1101"/>
  <c r="Z1101" s="1"/>
  <c r="R1103"/>
  <c r="Y1105"/>
  <c r="Z1105" s="1"/>
  <c r="Y1109"/>
  <c r="Z1109" s="1"/>
  <c r="Y1113"/>
  <c r="Z1113" s="1"/>
  <c r="R1139"/>
  <c r="AF1165"/>
  <c r="AG1165" s="1"/>
  <c r="AF1169"/>
  <c r="AG1169" s="1"/>
  <c r="Y1185"/>
  <c r="Z1185" s="1"/>
  <c r="R1187"/>
  <c r="Y1189"/>
  <c r="Z1189" s="1"/>
  <c r="Y1193"/>
  <c r="Z1193" s="1"/>
  <c r="R1195"/>
  <c r="Y1199"/>
  <c r="Z1199" s="1"/>
  <c r="Y1207"/>
  <c r="Z1207" s="1"/>
  <c r="Y1224"/>
  <c r="Z1224" s="1"/>
  <c r="Y1228"/>
  <c r="Z1228" s="1"/>
  <c r="Y1232"/>
  <c r="Z1232" s="1"/>
  <c r="Y1236"/>
  <c r="Z1236" s="1"/>
  <c r="Y1241"/>
  <c r="Z1241" s="1"/>
  <c r="R1243"/>
  <c r="Y1249"/>
  <c r="Z1249" s="1"/>
  <c r="R1252"/>
  <c r="R1253"/>
  <c r="AF1253"/>
  <c r="AG1253" s="1"/>
  <c r="R1254"/>
  <c r="AF1254"/>
  <c r="AG1254" s="1"/>
  <c r="R1256"/>
  <c r="R1257"/>
  <c r="AF1257"/>
  <c r="AG1257" s="1"/>
  <c r="R1258"/>
  <c r="AF1258"/>
  <c r="AG1258" s="1"/>
  <c r="Y1267"/>
  <c r="Z1267" s="1"/>
  <c r="Y1269"/>
  <c r="Z1269" s="1"/>
  <c r="Y1270"/>
  <c r="Z1270" s="1"/>
  <c r="Y1271"/>
  <c r="Z1271" s="1"/>
  <c r="R1273"/>
  <c r="Y1275"/>
  <c r="Z1275" s="1"/>
  <c r="Y1277"/>
  <c r="Z1277" s="1"/>
  <c r="Y1278"/>
  <c r="Z1278" s="1"/>
  <c r="Y1279"/>
  <c r="Z1279" s="1"/>
  <c r="R1281"/>
  <c r="AF1285"/>
  <c r="AG1285" s="1"/>
  <c r="Y1287"/>
  <c r="Z1287" s="1"/>
  <c r="R1289"/>
  <c r="AF1293"/>
  <c r="AG1293" s="1"/>
  <c r="AF53"/>
  <c r="AG53" s="1"/>
  <c r="R58"/>
  <c r="S58" s="1"/>
  <c r="Y114"/>
  <c r="Z114" s="1"/>
  <c r="AF117"/>
  <c r="AG117" s="1"/>
  <c r="AF118"/>
  <c r="AG118" s="1"/>
  <c r="Y120"/>
  <c r="Z120" s="1"/>
  <c r="R122"/>
  <c r="AF132"/>
  <c r="AG132" s="1"/>
  <c r="Y134"/>
  <c r="Z134" s="1"/>
  <c r="AF136"/>
  <c r="AG136" s="1"/>
  <c r="Y161"/>
  <c r="Z161" s="1"/>
  <c r="R163"/>
  <c r="AF163"/>
  <c r="AG163" s="1"/>
  <c r="Y179"/>
  <c r="Z179" s="1"/>
  <c r="R185"/>
  <c r="AF246"/>
  <c r="AG246" s="1"/>
  <c r="R258"/>
  <c r="AF259"/>
  <c r="AG259" s="1"/>
  <c r="AF260"/>
  <c r="AG260" s="1"/>
  <c r="Y262"/>
  <c r="Z262" s="1"/>
  <c r="Y288"/>
  <c r="Z288" s="1"/>
  <c r="R290"/>
  <c r="AF366"/>
  <c r="AG366" s="1"/>
  <c r="R375"/>
  <c r="AF375"/>
  <c r="AG375" s="1"/>
  <c r="AF387"/>
  <c r="AG387" s="1"/>
  <c r="R395"/>
  <c r="AF395"/>
  <c r="AG395" s="1"/>
  <c r="AF399"/>
  <c r="AG399" s="1"/>
  <c r="R412"/>
  <c r="S412" s="1"/>
  <c r="AF412"/>
  <c r="AG412" s="1"/>
  <c r="R417"/>
  <c r="AF417"/>
  <c r="AG417" s="1"/>
  <c r="R431"/>
  <c r="S431" s="1"/>
  <c r="AF431"/>
  <c r="AG431" s="1"/>
  <c r="R445"/>
  <c r="S445" s="1"/>
  <c r="AF445"/>
  <c r="AG445" s="1"/>
  <c r="Y447"/>
  <c r="Z447" s="1"/>
  <c r="R449"/>
  <c r="S449" s="1"/>
  <c r="AF449"/>
  <c r="AG449" s="1"/>
  <c r="AF453"/>
  <c r="AG453" s="1"/>
  <c r="AF457"/>
  <c r="AG457" s="1"/>
  <c r="AF487"/>
  <c r="AG487" s="1"/>
  <c r="Y499"/>
  <c r="Z499" s="1"/>
  <c r="R501"/>
  <c r="AF501"/>
  <c r="AG501" s="1"/>
  <c r="Y509"/>
  <c r="Z509" s="1"/>
  <c r="AF525"/>
  <c r="AG525" s="1"/>
  <c r="AF529"/>
  <c r="AG529" s="1"/>
  <c r="AF537"/>
  <c r="AG537" s="1"/>
  <c r="AF541"/>
  <c r="AG541" s="1"/>
  <c r="Y574"/>
  <c r="Z574" s="1"/>
  <c r="AF580"/>
  <c r="AG580" s="1"/>
  <c r="Y582"/>
  <c r="Z582" s="1"/>
  <c r="AF620"/>
  <c r="AG620" s="1"/>
  <c r="Y623"/>
  <c r="Z623" s="1"/>
  <c r="R635"/>
  <c r="AF635"/>
  <c r="AG635" s="1"/>
  <c r="R642"/>
  <c r="S642" s="1"/>
  <c r="AF642"/>
  <c r="AG642" s="1"/>
  <c r="R661"/>
  <c r="AF661"/>
  <c r="AG661" s="1"/>
  <c r="AF665"/>
  <c r="AG665" s="1"/>
  <c r="R682"/>
  <c r="S682" s="1"/>
  <c r="R686"/>
  <c r="R723"/>
  <c r="AF739"/>
  <c r="AG739" s="1"/>
  <c r="Y745"/>
  <c r="Z745" s="1"/>
  <c r="AF747"/>
  <c r="AG747" s="1"/>
  <c r="R762"/>
  <c r="R766"/>
  <c r="R770"/>
  <c r="R774"/>
  <c r="Y863"/>
  <c r="Z863" s="1"/>
  <c r="R875"/>
  <c r="AF889"/>
  <c r="AG889" s="1"/>
  <c r="AF916"/>
  <c r="AG916" s="1"/>
  <c r="AF918"/>
  <c r="AG918" s="1"/>
  <c r="Y954"/>
  <c r="Z954" s="1"/>
  <c r="R1078"/>
  <c r="S1078" s="1"/>
  <c r="AF1078"/>
  <c r="AG1078" s="1"/>
  <c r="AF1198"/>
  <c r="AG1198" s="1"/>
  <c r="R1202"/>
  <c r="R584"/>
  <c r="R28"/>
  <c r="AF13"/>
  <c r="AG13" s="1"/>
  <c r="AF142"/>
  <c r="AG142" s="1"/>
  <c r="Y144"/>
  <c r="Z144" s="1"/>
  <c r="R150"/>
  <c r="AF150"/>
  <c r="AG150" s="1"/>
  <c r="R165"/>
  <c r="AF183"/>
  <c r="AG183" s="1"/>
  <c r="AF187"/>
  <c r="AG187" s="1"/>
  <c r="R203"/>
  <c r="AF240"/>
  <c r="AG240" s="1"/>
  <c r="AF244"/>
  <c r="AG244" s="1"/>
  <c r="Y316"/>
  <c r="Z316" s="1"/>
  <c r="Y320"/>
  <c r="Z320" s="1"/>
  <c r="AF351"/>
  <c r="AG351" s="1"/>
  <c r="AF410"/>
  <c r="AG410" s="1"/>
  <c r="R429"/>
  <c r="S429" s="1"/>
  <c r="R433"/>
  <c r="S433" s="1"/>
  <c r="AF451"/>
  <c r="AG451" s="1"/>
  <c r="AF593"/>
  <c r="AG593" s="1"/>
  <c r="R596"/>
  <c r="S596" s="1"/>
  <c r="AF601"/>
  <c r="AG601" s="1"/>
  <c r="AF606"/>
  <c r="AG606" s="1"/>
  <c r="AF667"/>
  <c r="AG667" s="1"/>
  <c r="R694"/>
  <c r="R768"/>
  <c r="R834"/>
  <c r="AF849"/>
  <c r="AG849" s="1"/>
  <c r="R855"/>
  <c r="AF920"/>
  <c r="AG920" s="1"/>
  <c r="R1075"/>
  <c r="R1076"/>
  <c r="S1076" s="1"/>
  <c r="AF1076"/>
  <c r="AG1076" s="1"/>
  <c r="R1088"/>
  <c r="Y1108"/>
  <c r="Z1108" s="1"/>
  <c r="Y1223"/>
  <c r="Z1223" s="1"/>
  <c r="Y1248"/>
  <c r="Z1248" s="1"/>
  <c r="AF1284"/>
  <c r="AG1284" s="1"/>
  <c r="AF1292"/>
  <c r="AG1292" s="1"/>
  <c r="R1300"/>
  <c r="S1300" s="1"/>
  <c r="R231"/>
  <c r="S231" s="1"/>
  <c r="R21"/>
  <c r="R15"/>
  <c r="S15" s="1"/>
  <c r="R468"/>
  <c r="AF468"/>
  <c r="AG468" s="1"/>
  <c r="Y660"/>
  <c r="Z660" s="1"/>
  <c r="Y711"/>
  <c r="Z711" s="1"/>
  <c r="R30"/>
  <c r="R20"/>
  <c r="Y40"/>
  <c r="Z40" s="1"/>
  <c r="Y39"/>
  <c r="Z39" s="1"/>
  <c r="AF36"/>
  <c r="AG36" s="1"/>
  <c r="R36"/>
  <c r="S36" s="1"/>
  <c r="AF54"/>
  <c r="AG54" s="1"/>
  <c r="R60"/>
  <c r="S60" s="1"/>
  <c r="AF60"/>
  <c r="AG60" s="1"/>
  <c r="Y62"/>
  <c r="Z62" s="1"/>
  <c r="R64"/>
  <c r="S64" s="1"/>
  <c r="AF64"/>
  <c r="AG64" s="1"/>
  <c r="R73"/>
  <c r="AF82"/>
  <c r="AG82" s="1"/>
  <c r="R89"/>
  <c r="AF89"/>
  <c r="AG89" s="1"/>
  <c r="Y91"/>
  <c r="Z91" s="1"/>
  <c r="Y96"/>
  <c r="Z96" s="1"/>
  <c r="R98"/>
  <c r="S98" s="1"/>
  <c r="Y106"/>
  <c r="Z106" s="1"/>
  <c r="AF109"/>
  <c r="AG109" s="1"/>
  <c r="AF110"/>
  <c r="AG110" s="1"/>
  <c r="Y112"/>
  <c r="Z112" s="1"/>
  <c r="R114"/>
  <c r="Y122"/>
  <c r="Z122" s="1"/>
  <c r="AF134"/>
  <c r="AG134" s="1"/>
  <c r="Y136"/>
  <c r="Z136" s="1"/>
  <c r="AF139"/>
  <c r="AG139" s="1"/>
  <c r="R146"/>
  <c r="R147"/>
  <c r="AF147"/>
  <c r="AG147" s="1"/>
  <c r="R151"/>
  <c r="AF151"/>
  <c r="AG151" s="1"/>
  <c r="R157"/>
  <c r="Y160"/>
  <c r="Z160" s="1"/>
  <c r="Y162"/>
  <c r="Z162" s="1"/>
  <c r="R164"/>
  <c r="AF165"/>
  <c r="AG165" s="1"/>
  <c r="R166"/>
  <c r="S166" s="1"/>
  <c r="R176"/>
  <c r="R180"/>
  <c r="AF180"/>
  <c r="AG180" s="1"/>
  <c r="R197"/>
  <c r="Y207"/>
  <c r="Z207" s="1"/>
  <c r="R215"/>
  <c r="AF220"/>
  <c r="AG220" s="1"/>
  <c r="R234"/>
  <c r="S234" s="1"/>
  <c r="AF238"/>
  <c r="AG238" s="1"/>
  <c r="AF242"/>
  <c r="AG242" s="1"/>
  <c r="Y247"/>
  <c r="Z247" s="1"/>
  <c r="Y250"/>
  <c r="Z250" s="1"/>
  <c r="Y257"/>
  <c r="Z257" s="1"/>
  <c r="Y273"/>
  <c r="Z273" s="1"/>
  <c r="R275"/>
  <c r="Y289"/>
  <c r="Z289" s="1"/>
  <c r="R291"/>
  <c r="R299"/>
  <c r="Y303"/>
  <c r="Z303" s="1"/>
  <c r="R305"/>
  <c r="AF305"/>
  <c r="AG305" s="1"/>
  <c r="Y307"/>
  <c r="Z307" s="1"/>
  <c r="Y318"/>
  <c r="Z318" s="1"/>
  <c r="R320"/>
  <c r="R325"/>
  <c r="Y328"/>
  <c r="Z328" s="1"/>
  <c r="Y333"/>
  <c r="Z333" s="1"/>
  <c r="R341"/>
  <c r="S341" s="1"/>
  <c r="AF341"/>
  <c r="AG341" s="1"/>
  <c r="Y343"/>
  <c r="Z343" s="1"/>
  <c r="R349"/>
  <c r="Y352"/>
  <c r="Z352" s="1"/>
  <c r="Y353"/>
  <c r="Z353" s="1"/>
  <c r="AF355"/>
  <c r="AG355" s="1"/>
  <c r="Y366"/>
  <c r="Z366" s="1"/>
  <c r="R369"/>
  <c r="S369" s="1"/>
  <c r="AF369"/>
  <c r="AG369" s="1"/>
  <c r="Y371"/>
  <c r="Z371" s="1"/>
  <c r="R403"/>
  <c r="AF459"/>
  <c r="AG459" s="1"/>
  <c r="AF47"/>
  <c r="AG47" s="1"/>
  <c r="R74"/>
  <c r="S74" s="1"/>
  <c r="AF90"/>
  <c r="AG90" s="1"/>
  <c r="Y92"/>
  <c r="Z92" s="1"/>
  <c r="Y93"/>
  <c r="Z93" s="1"/>
  <c r="Y97"/>
  <c r="Z97" s="1"/>
  <c r="AF99"/>
  <c r="AG99" s="1"/>
  <c r="Y101"/>
  <c r="Z101" s="1"/>
  <c r="Y107"/>
  <c r="Z107" s="1"/>
  <c r="R110"/>
  <c r="Y113"/>
  <c r="Z113" s="1"/>
  <c r="R115"/>
  <c r="AF115"/>
  <c r="AG115" s="1"/>
  <c r="Y117"/>
  <c r="Z117" s="1"/>
  <c r="Y123"/>
  <c r="Z123" s="1"/>
  <c r="AF131"/>
  <c r="AG131" s="1"/>
  <c r="R135"/>
  <c r="Y138"/>
  <c r="Z138" s="1"/>
  <c r="AF140"/>
  <c r="AG140" s="1"/>
  <c r="Y142"/>
  <c r="Z142" s="1"/>
  <c r="Y145"/>
  <c r="Z145" s="1"/>
  <c r="R148"/>
  <c r="AF148"/>
  <c r="AG148" s="1"/>
  <c r="R153"/>
  <c r="Y156"/>
  <c r="Z156" s="1"/>
  <c r="Y165"/>
  <c r="Z165" s="1"/>
  <c r="R181"/>
  <c r="Y188"/>
  <c r="Z188" s="1"/>
  <c r="Y192"/>
  <c r="Z192" s="1"/>
  <c r="Y194"/>
  <c r="Z194" s="1"/>
  <c r="Y195"/>
  <c r="Z195" s="1"/>
  <c r="R198"/>
  <c r="S198" s="1"/>
  <c r="R221"/>
  <c r="AF221"/>
  <c r="AG221" s="1"/>
  <c r="Y224"/>
  <c r="Z224" s="1"/>
  <c r="Y225"/>
  <c r="Z225" s="1"/>
  <c r="R228"/>
  <c r="AF228"/>
  <c r="AG228" s="1"/>
  <c r="R229"/>
  <c r="R230"/>
  <c r="S230" s="1"/>
  <c r="AF233"/>
  <c r="AG233" s="1"/>
  <c r="R239"/>
  <c r="AF239"/>
  <c r="AG239" s="1"/>
  <c r="R243"/>
  <c r="S243" s="1"/>
  <c r="AF243"/>
  <c r="AG243" s="1"/>
  <c r="Y264"/>
  <c r="Z264" s="1"/>
  <c r="R266"/>
  <c r="AF267"/>
  <c r="AG267" s="1"/>
  <c r="AF268"/>
  <c r="AG268" s="1"/>
  <c r="Y270"/>
  <c r="Z270" s="1"/>
  <c r="Y280"/>
  <c r="Z280" s="1"/>
  <c r="R282"/>
  <c r="AF283"/>
  <c r="AG283" s="1"/>
  <c r="AF284"/>
  <c r="AG284" s="1"/>
  <c r="Y286"/>
  <c r="Z286" s="1"/>
  <c r="AF300"/>
  <c r="AG300" s="1"/>
  <c r="Y304"/>
  <c r="Z304" s="1"/>
  <c r="R306"/>
  <c r="AF306"/>
  <c r="AG306" s="1"/>
  <c r="Y308"/>
  <c r="Z308" s="1"/>
  <c r="R310"/>
  <c r="S310" s="1"/>
  <c r="AF316"/>
  <c r="AG316" s="1"/>
  <c r="Y319"/>
  <c r="Z319" s="1"/>
  <c r="R321"/>
  <c r="Y329"/>
  <c r="Z329" s="1"/>
  <c r="AF331"/>
  <c r="AG331" s="1"/>
  <c r="R342"/>
  <c r="AF342"/>
  <c r="AG342" s="1"/>
  <c r="Y344"/>
  <c r="Z344" s="1"/>
  <c r="Y345"/>
  <c r="Z345" s="1"/>
  <c r="Y347"/>
  <c r="Z347" s="1"/>
  <c r="AF350"/>
  <c r="AG350" s="1"/>
  <c r="Y358"/>
  <c r="Z358" s="1"/>
  <c r="Y363"/>
  <c r="Z363" s="1"/>
  <c r="Y367"/>
  <c r="Z367" s="1"/>
  <c r="Y368"/>
  <c r="Z368" s="1"/>
  <c r="Y372"/>
  <c r="Z372" s="1"/>
  <c r="R374"/>
  <c r="AF374"/>
  <c r="AG374" s="1"/>
  <c r="R386"/>
  <c r="S386" s="1"/>
  <c r="R394"/>
  <c r="S394" s="1"/>
  <c r="Y406"/>
  <c r="Z406" s="1"/>
  <c r="AF408"/>
  <c r="AG408" s="1"/>
  <c r="R645"/>
  <c r="S645" s="1"/>
  <c r="Y666"/>
  <c r="Z666" s="1"/>
  <c r="Y709"/>
  <c r="Z709" s="1"/>
  <c r="Y732"/>
  <c r="Z732" s="1"/>
  <c r="R360"/>
  <c r="S360" s="1"/>
  <c r="Y364"/>
  <c r="Z364" s="1"/>
  <c r="AF367"/>
  <c r="AG367" s="1"/>
  <c r="AF368"/>
  <c r="AG368" s="1"/>
  <c r="R385"/>
  <c r="S385" s="1"/>
  <c r="Y391"/>
  <c r="Z391" s="1"/>
  <c r="R393"/>
  <c r="S393" s="1"/>
  <c r="Y399"/>
  <c r="Z399" s="1"/>
  <c r="Y400"/>
  <c r="Z400" s="1"/>
  <c r="Y401"/>
  <c r="Z401" s="1"/>
  <c r="R404"/>
  <c r="AF407"/>
  <c r="AG407" s="1"/>
  <c r="R408"/>
  <c r="S408" s="1"/>
  <c r="R409"/>
  <c r="R413"/>
  <c r="R415"/>
  <c r="AF415"/>
  <c r="AG415" s="1"/>
  <c r="R425"/>
  <c r="S425" s="1"/>
  <c r="AF425"/>
  <c r="AG425" s="1"/>
  <c r="Y427"/>
  <c r="Z427" s="1"/>
  <c r="R432"/>
  <c r="S432" s="1"/>
  <c r="AF432"/>
  <c r="AG432" s="1"/>
  <c r="AF438"/>
  <c r="AG438" s="1"/>
  <c r="AF441"/>
  <c r="AG441" s="1"/>
  <c r="Y443"/>
  <c r="Z443" s="1"/>
  <c r="R448"/>
  <c r="AF448"/>
  <c r="AG448" s="1"/>
  <c r="Y453"/>
  <c r="Z453" s="1"/>
  <c r="R455"/>
  <c r="S455" s="1"/>
  <c r="AF455"/>
  <c r="AG455" s="1"/>
  <c r="R459"/>
  <c r="S459" s="1"/>
  <c r="AF467"/>
  <c r="AG467" s="1"/>
  <c r="Y469"/>
  <c r="Z469" s="1"/>
  <c r="AF471"/>
  <c r="AG471" s="1"/>
  <c r="AF472"/>
  <c r="AG472" s="1"/>
  <c r="Y475"/>
  <c r="Z475" s="1"/>
  <c r="R477"/>
  <c r="Y479"/>
  <c r="Z479" s="1"/>
  <c r="Y483"/>
  <c r="Z483" s="1"/>
  <c r="R485"/>
  <c r="Y487"/>
  <c r="Z487" s="1"/>
  <c r="Y491"/>
  <c r="Z491" s="1"/>
  <c r="R493"/>
  <c r="AF499"/>
  <c r="AG499" s="1"/>
  <c r="R509"/>
  <c r="AH509" s="1"/>
  <c r="AI509" s="1"/>
  <c r="AF511"/>
  <c r="AG511" s="1"/>
  <c r="AF512"/>
  <c r="AG512" s="1"/>
  <c r="Y515"/>
  <c r="Z515" s="1"/>
  <c r="AF521"/>
  <c r="AG521" s="1"/>
  <c r="R530"/>
  <c r="AF560"/>
  <c r="AG560" s="1"/>
  <c r="AF564"/>
  <c r="AG564" s="1"/>
  <c r="Y566"/>
  <c r="Z566" s="1"/>
  <c r="Y571"/>
  <c r="Z571" s="1"/>
  <c r="Y575"/>
  <c r="Z575" s="1"/>
  <c r="Y576"/>
  <c r="Z576" s="1"/>
  <c r="R597"/>
  <c r="S597" s="1"/>
  <c r="AF597"/>
  <c r="AG597" s="1"/>
  <c r="Y599"/>
  <c r="Z599" s="1"/>
  <c r="R601"/>
  <c r="AF602"/>
  <c r="AG602" s="1"/>
  <c r="Y625"/>
  <c r="Z625" s="1"/>
  <c r="AF628"/>
  <c r="AG628" s="1"/>
  <c r="AF640"/>
  <c r="AG640" s="1"/>
  <c r="R644"/>
  <c r="S644" s="1"/>
  <c r="Y648"/>
  <c r="Z648" s="1"/>
  <c r="R650"/>
  <c r="S650" s="1"/>
  <c r="AF650"/>
  <c r="AG650" s="1"/>
  <c r="AF656"/>
  <c r="AG656" s="1"/>
  <c r="AF663"/>
  <c r="AG663" s="1"/>
  <c r="AF664"/>
  <c r="AG664" s="1"/>
  <c r="R669"/>
  <c r="AF669"/>
  <c r="AG669" s="1"/>
  <c r="Y681"/>
  <c r="Z681" s="1"/>
  <c r="R683"/>
  <c r="AF683"/>
  <c r="AG683" s="1"/>
  <c r="AF686"/>
  <c r="AG686" s="1"/>
  <c r="Y689"/>
  <c r="Z689" s="1"/>
  <c r="AF690"/>
  <c r="AG690" s="1"/>
  <c r="R691"/>
  <c r="R698"/>
  <c r="S698" s="1"/>
  <c r="R706"/>
  <c r="S706" s="1"/>
  <c r="Y723"/>
  <c r="Z723" s="1"/>
  <c r="R725"/>
  <c r="AF727"/>
  <c r="AG727" s="1"/>
  <c r="Y734"/>
  <c r="Z734" s="1"/>
  <c r="Y738"/>
  <c r="Z738" s="1"/>
  <c r="R740"/>
  <c r="AF741"/>
  <c r="AG741" s="1"/>
  <c r="Y744"/>
  <c r="Z744" s="1"/>
  <c r="R746"/>
  <c r="Y754"/>
  <c r="Z754" s="1"/>
  <c r="Y776"/>
  <c r="Z776" s="1"/>
  <c r="Y778"/>
  <c r="Z778" s="1"/>
  <c r="Y780"/>
  <c r="Z780" s="1"/>
  <c r="Y782"/>
  <c r="Z782" s="1"/>
  <c r="Y784"/>
  <c r="Z784" s="1"/>
  <c r="Y786"/>
  <c r="Z786" s="1"/>
  <c r="Y788"/>
  <c r="Z788" s="1"/>
  <c r="Y790"/>
  <c r="Z790" s="1"/>
  <c r="Y792"/>
  <c r="Z792" s="1"/>
  <c r="Y794"/>
  <c r="Z794" s="1"/>
  <c r="R804"/>
  <c r="S804" s="1"/>
  <c r="AF804"/>
  <c r="AG804" s="1"/>
  <c r="R808"/>
  <c r="S808" s="1"/>
  <c r="AF808"/>
  <c r="AG808" s="1"/>
  <c r="R812"/>
  <c r="S812" s="1"/>
  <c r="AF812"/>
  <c r="AG812" s="1"/>
  <c r="R816"/>
  <c r="S816" s="1"/>
  <c r="AF816"/>
  <c r="AG816" s="1"/>
  <c r="R820"/>
  <c r="S820" s="1"/>
  <c r="AF820"/>
  <c r="AG820" s="1"/>
  <c r="AF827"/>
  <c r="AG827" s="1"/>
  <c r="R847"/>
  <c r="Y855"/>
  <c r="Z855" s="1"/>
  <c r="AF857"/>
  <c r="AG857" s="1"/>
  <c r="Y861"/>
  <c r="Z861" s="1"/>
  <c r="R863"/>
  <c r="Y865"/>
  <c r="Z865" s="1"/>
  <c r="R867"/>
  <c r="R868"/>
  <c r="S868" s="1"/>
  <c r="AF869"/>
  <c r="AG869" s="1"/>
  <c r="Y871"/>
  <c r="Z871" s="1"/>
  <c r="Y875"/>
  <c r="Z875" s="1"/>
  <c r="AF877"/>
  <c r="AG877" s="1"/>
  <c r="Y879"/>
  <c r="Z879" s="1"/>
  <c r="R890"/>
  <c r="S890" s="1"/>
  <c r="AF894"/>
  <c r="AG894" s="1"/>
  <c r="R898"/>
  <c r="S898" s="1"/>
  <c r="Y906"/>
  <c r="Z906" s="1"/>
  <c r="Y908"/>
  <c r="Z908" s="1"/>
  <c r="R910"/>
  <c r="S910" s="1"/>
  <c r="R912"/>
  <c r="AF912"/>
  <c r="AG912" s="1"/>
  <c r="Y914"/>
  <c r="Z914" s="1"/>
  <c r="Y916"/>
  <c r="Z916" s="1"/>
  <c r="R920"/>
  <c r="Y931"/>
  <c r="Z931" s="1"/>
  <c r="Y938"/>
  <c r="Z938" s="1"/>
  <c r="R940"/>
  <c r="Y945"/>
  <c r="Z945" s="1"/>
  <c r="Y949"/>
  <c r="Z949" s="1"/>
  <c r="Y956"/>
  <c r="Z956" s="1"/>
  <c r="Y963"/>
  <c r="Z963" s="1"/>
  <c r="R983"/>
  <c r="S983" s="1"/>
  <c r="AF983"/>
  <c r="AG983" s="1"/>
  <c r="AF989"/>
  <c r="AG989" s="1"/>
  <c r="R993"/>
  <c r="S993" s="1"/>
  <c r="AF993"/>
  <c r="AG993" s="1"/>
  <c r="R994"/>
  <c r="R995"/>
  <c r="S995" s="1"/>
  <c r="Y997"/>
  <c r="Z997" s="1"/>
  <c r="R999"/>
  <c r="S999" s="1"/>
  <c r="AF999"/>
  <c r="AG999" s="1"/>
  <c r="R1000"/>
  <c r="R1001"/>
  <c r="S1001" s="1"/>
  <c r="Y1003"/>
  <c r="Z1003" s="1"/>
  <c r="Y1017"/>
  <c r="Z1017" s="1"/>
  <c r="R1019"/>
  <c r="R1020"/>
  <c r="Y1023"/>
  <c r="Z1023" s="1"/>
  <c r="AF1025"/>
  <c r="AG1025" s="1"/>
  <c r="AF1026"/>
  <c r="AG1026" s="1"/>
  <c r="R821"/>
  <c r="S821" s="1"/>
  <c r="AF821"/>
  <c r="AG821" s="1"/>
  <c r="Y823"/>
  <c r="Z823" s="1"/>
  <c r="Y825"/>
  <c r="Z825" s="1"/>
  <c r="R828"/>
  <c r="AF828"/>
  <c r="AG828" s="1"/>
  <c r="Y830"/>
  <c r="Z830" s="1"/>
  <c r="AF838"/>
  <c r="AG838" s="1"/>
  <c r="R848"/>
  <c r="Y856"/>
  <c r="Z856" s="1"/>
  <c r="AF860"/>
  <c r="AG860" s="1"/>
  <c r="Y862"/>
  <c r="Z862" s="1"/>
  <c r="R864"/>
  <c r="Y872"/>
  <c r="Z872" s="1"/>
  <c r="Y876"/>
  <c r="Z876" s="1"/>
  <c r="R894"/>
  <c r="S894" s="1"/>
  <c r="R895"/>
  <c r="AF895"/>
  <c r="AG895" s="1"/>
  <c r="R913"/>
  <c r="S913" s="1"/>
  <c r="AF913"/>
  <c r="AG913" s="1"/>
  <c r="R922"/>
  <c r="S922" s="1"/>
  <c r="Y932"/>
  <c r="Z932" s="1"/>
  <c r="Y939"/>
  <c r="Z939" s="1"/>
  <c r="Y946"/>
  <c r="Z946" s="1"/>
  <c r="R948"/>
  <c r="Y953"/>
  <c r="Z953" s="1"/>
  <c r="Y957"/>
  <c r="Z957" s="1"/>
  <c r="Y964"/>
  <c r="Z964" s="1"/>
  <c r="R973"/>
  <c r="S973" s="1"/>
  <c r="R977"/>
  <c r="S977" s="1"/>
  <c r="Y979"/>
  <c r="Z979" s="1"/>
  <c r="R984"/>
  <c r="AF984"/>
  <c r="AG984" s="1"/>
  <c r="R990"/>
  <c r="S990" s="1"/>
  <c r="AF990"/>
  <c r="AG990" s="1"/>
  <c r="Y995"/>
  <c r="Z995" s="1"/>
  <c r="AF1005"/>
  <c r="AG1005" s="1"/>
  <c r="Y1013"/>
  <c r="Z1013" s="1"/>
  <c r="Y1014"/>
  <c r="Z1014" s="1"/>
  <c r="Y1024"/>
  <c r="Z1024" s="1"/>
  <c r="R1027"/>
  <c r="AF1027"/>
  <c r="AG1027" s="1"/>
  <c r="AF1028"/>
  <c r="AG1028" s="1"/>
  <c r="Y1032"/>
  <c r="Z1032" s="1"/>
  <c r="AF1041"/>
  <c r="AG1041" s="1"/>
  <c r="AF1042"/>
  <c r="AG1042" s="1"/>
  <c r="AF1045"/>
  <c r="AG1045" s="1"/>
  <c r="Y1047"/>
  <c r="Z1047" s="1"/>
  <c r="R1055"/>
  <c r="AF1055"/>
  <c r="AG1055" s="1"/>
  <c r="R1061"/>
  <c r="R1063"/>
  <c r="AF1063"/>
  <c r="AG1063" s="1"/>
  <c r="R1069"/>
  <c r="S1069" s="1"/>
  <c r="R1071"/>
  <c r="AF1071"/>
  <c r="AG1071" s="1"/>
  <c r="R1079"/>
  <c r="R1080"/>
  <c r="S1080" s="1"/>
  <c r="AF1082"/>
  <c r="AG1082" s="1"/>
  <c r="R1086"/>
  <c r="R1090"/>
  <c r="AF1097"/>
  <c r="AG1097" s="1"/>
  <c r="Y1099"/>
  <c r="Z1099" s="1"/>
  <c r="Y1107"/>
  <c r="Z1107" s="1"/>
  <c r="Y1115"/>
  <c r="Z1115" s="1"/>
  <c r="R1117"/>
  <c r="S1117" s="1"/>
  <c r="AF1118"/>
  <c r="AG1118" s="1"/>
  <c r="AF1119"/>
  <c r="AG1119" s="1"/>
  <c r="Y1121"/>
  <c r="Z1121" s="1"/>
  <c r="Y1131"/>
  <c r="Z1131" s="1"/>
  <c r="Y1160"/>
  <c r="Z1160" s="1"/>
  <c r="Y1168"/>
  <c r="Z1168" s="1"/>
  <c r="AF1189"/>
  <c r="AG1189" s="1"/>
  <c r="AF1190"/>
  <c r="AG1190" s="1"/>
  <c r="Y1192"/>
  <c r="Z1192" s="1"/>
  <c r="R1194"/>
  <c r="AF1205"/>
  <c r="AG1205" s="1"/>
  <c r="AF1206"/>
  <c r="AG1206" s="1"/>
  <c r="Y1208"/>
  <c r="Z1208" s="1"/>
  <c r="R1210"/>
  <c r="AF694"/>
  <c r="AG694" s="1"/>
  <c r="R576"/>
  <c r="S576" s="1"/>
  <c r="R677"/>
  <c r="S677" s="1"/>
  <c r="R689"/>
  <c r="S689" s="1"/>
  <c r="R761"/>
  <c r="R763"/>
  <c r="S763" s="1"/>
  <c r="R765"/>
  <c r="R767"/>
  <c r="R769"/>
  <c r="R771"/>
  <c r="S771" s="1"/>
  <c r="R773"/>
  <c r="R775"/>
  <c r="AF908"/>
  <c r="AG908" s="1"/>
  <c r="AF911"/>
  <c r="AG911" s="1"/>
  <c r="R982"/>
  <c r="AF982"/>
  <c r="AG982" s="1"/>
  <c r="Y987"/>
  <c r="Z987" s="1"/>
  <c r="R992"/>
  <c r="S992" s="1"/>
  <c r="AF992"/>
  <c r="AG992" s="1"/>
  <c r="R998"/>
  <c r="AF998"/>
  <c r="AG998" s="1"/>
  <c r="Y1016"/>
  <c r="Z1016" s="1"/>
  <c r="AF1018"/>
  <c r="AG1018" s="1"/>
  <c r="AF1019"/>
  <c r="AG1019" s="1"/>
  <c r="Y1022"/>
  <c r="Z1022" s="1"/>
  <c r="R1057"/>
  <c r="R1059"/>
  <c r="AF1059"/>
  <c r="AG1059" s="1"/>
  <c r="R1065"/>
  <c r="R1067"/>
  <c r="AF1067"/>
  <c r="AG1067" s="1"/>
  <c r="R1073"/>
  <c r="R1074"/>
  <c r="S1074" s="1"/>
  <c r="R1077"/>
  <c r="AF1077"/>
  <c r="AG1077" s="1"/>
  <c r="R1084"/>
  <c r="AF1084"/>
  <c r="AG1084" s="1"/>
  <c r="AF1088"/>
  <c r="AG1088" s="1"/>
  <c r="Y1256"/>
  <c r="Z1256" s="1"/>
  <c r="R1266"/>
  <c r="AF1268"/>
  <c r="AG1268" s="1"/>
  <c r="AF1269"/>
  <c r="AG1269" s="1"/>
  <c r="AF1270"/>
  <c r="AG1270" s="1"/>
  <c r="Y1272"/>
  <c r="Z1272" s="1"/>
  <c r="R1274"/>
  <c r="AF1276"/>
  <c r="AG1276" s="1"/>
  <c r="AF1277"/>
  <c r="AG1277" s="1"/>
  <c r="AF1278"/>
  <c r="AG1278" s="1"/>
  <c r="Y1280"/>
  <c r="Z1280" s="1"/>
  <c r="R1282"/>
  <c r="S1282" s="1"/>
  <c r="R1283"/>
  <c r="AF1286"/>
  <c r="AG1286" s="1"/>
  <c r="Y1288"/>
  <c r="Z1288" s="1"/>
  <c r="R1290"/>
  <c r="R1291"/>
  <c r="AF1294"/>
  <c r="AG1294" s="1"/>
  <c r="R1298"/>
  <c r="G66"/>
  <c r="G108" s="1"/>
  <c r="G75"/>
  <c r="Y152"/>
  <c r="Z152" s="1"/>
  <c r="Y154"/>
  <c r="Z154" s="1"/>
  <c r="R156"/>
  <c r="S156" s="1"/>
  <c r="Y157"/>
  <c r="Z157" s="1"/>
  <c r="R159"/>
  <c r="AF159"/>
  <c r="AG159" s="1"/>
  <c r="R161"/>
  <c r="S161" s="1"/>
  <c r="R162"/>
  <c r="AF162"/>
  <c r="AG162" s="1"/>
  <c r="AF166"/>
  <c r="AG166" s="1"/>
  <c r="R173"/>
  <c r="S173" s="1"/>
  <c r="R174"/>
  <c r="R175"/>
  <c r="AF175"/>
  <c r="AG175" s="1"/>
  <c r="Y180"/>
  <c r="Z180" s="1"/>
  <c r="Y182"/>
  <c r="Z182" s="1"/>
  <c r="Y183"/>
  <c r="Z183" s="1"/>
  <c r="AF188"/>
  <c r="AG188" s="1"/>
  <c r="R189"/>
  <c r="S189" s="1"/>
  <c r="R190"/>
  <c r="R191"/>
  <c r="AF191"/>
  <c r="AG191" s="1"/>
  <c r="Y196"/>
  <c r="Z196" s="1"/>
  <c r="Y198"/>
  <c r="Z198" s="1"/>
  <c r="Y199"/>
  <c r="Z199" s="1"/>
  <c r="AF203"/>
  <c r="AG203" s="1"/>
  <c r="Y205"/>
  <c r="Z205" s="1"/>
  <c r="R207"/>
  <c r="R208"/>
  <c r="AF208"/>
  <c r="AG208" s="1"/>
  <c r="R218"/>
  <c r="S218" s="1"/>
  <c r="AF218"/>
  <c r="AG218" s="1"/>
  <c r="AF219"/>
  <c r="AG219" s="1"/>
  <c r="Y222"/>
  <c r="Z222" s="1"/>
  <c r="R225"/>
  <c r="S225" s="1"/>
  <c r="R226"/>
  <c r="S226" s="1"/>
  <c r="AF226"/>
  <c r="AG226" s="1"/>
  <c r="R227"/>
  <c r="S227" s="1"/>
  <c r="AF227"/>
  <c r="AG227" s="1"/>
  <c r="AF229"/>
  <c r="AG229" s="1"/>
  <c r="AF230"/>
  <c r="AG230" s="1"/>
  <c r="R232"/>
  <c r="AF232"/>
  <c r="AG232" s="1"/>
  <c r="R233"/>
  <c r="Y237"/>
  <c r="Z237" s="1"/>
  <c r="Y241"/>
  <c r="Z241" s="1"/>
  <c r="Y245"/>
  <c r="Z245" s="1"/>
  <c r="AF247"/>
  <c r="AG247" s="1"/>
  <c r="R248"/>
  <c r="AF248"/>
  <c r="AG248" s="1"/>
  <c r="Y260"/>
  <c r="Z260" s="1"/>
  <c r="Y261"/>
  <c r="Z261" s="1"/>
  <c r="R263"/>
  <c r="Y268"/>
  <c r="Z268" s="1"/>
  <c r="Y269"/>
  <c r="Z269" s="1"/>
  <c r="R271"/>
  <c r="Y276"/>
  <c r="Z276" s="1"/>
  <c r="Y277"/>
  <c r="Z277" s="1"/>
  <c r="R279"/>
  <c r="S279" s="1"/>
  <c r="Y284"/>
  <c r="Z284" s="1"/>
  <c r="Y285"/>
  <c r="Z285" s="1"/>
  <c r="R287"/>
  <c r="Y292"/>
  <c r="Z292" s="1"/>
  <c r="Y300"/>
  <c r="Z300" s="1"/>
  <c r="R302"/>
  <c r="AF302"/>
  <c r="AG302" s="1"/>
  <c r="AF304"/>
  <c r="AG304" s="1"/>
  <c r="Y306"/>
  <c r="Z306" s="1"/>
  <c r="AF308"/>
  <c r="AG308" s="1"/>
  <c r="Y312"/>
  <c r="Z312" s="1"/>
  <c r="Y313"/>
  <c r="Z313" s="1"/>
  <c r="Y314"/>
  <c r="Z314" s="1"/>
  <c r="R316"/>
  <c r="AF319"/>
  <c r="AG319" s="1"/>
  <c r="AF320"/>
  <c r="AG320" s="1"/>
  <c r="Y323"/>
  <c r="Z323" s="1"/>
  <c r="Y325"/>
  <c r="Z325" s="1"/>
  <c r="Y326"/>
  <c r="Z326" s="1"/>
  <c r="R328"/>
  <c r="R329"/>
  <c r="AF332"/>
  <c r="AG332" s="1"/>
  <c r="R345"/>
  <c r="S345" s="1"/>
  <c r="AF345"/>
  <c r="AG345" s="1"/>
  <c r="AF349"/>
  <c r="AG349" s="1"/>
  <c r="AF352"/>
  <c r="AG352" s="1"/>
  <c r="AF353"/>
  <c r="AG353" s="1"/>
  <c r="Y355"/>
  <c r="Z355" s="1"/>
  <c r="R358"/>
  <c r="AF358"/>
  <c r="AG358" s="1"/>
  <c r="Y361"/>
  <c r="Z361" s="1"/>
  <c r="Y370"/>
  <c r="Z370" s="1"/>
  <c r="R372"/>
  <c r="Y374"/>
  <c r="Z374" s="1"/>
  <c r="Y383"/>
  <c r="Z383" s="1"/>
  <c r="AF391"/>
  <c r="AG391" s="1"/>
  <c r="G58"/>
  <c r="G68"/>
  <c r="G65"/>
  <c r="G61"/>
  <c r="G71"/>
  <c r="R39"/>
  <c r="G76"/>
  <c r="G57"/>
  <c r="G74"/>
  <c r="G78"/>
  <c r="G64"/>
  <c r="G60"/>
  <c r="G56"/>
  <c r="G70"/>
  <c r="G112" s="1"/>
  <c r="G73"/>
  <c r="G80"/>
  <c r="G122" s="1"/>
  <c r="G79"/>
  <c r="R33"/>
  <c r="R32"/>
  <c r="R26"/>
  <c r="S26" s="1"/>
  <c r="R25"/>
  <c r="R24"/>
  <c r="R18"/>
  <c r="R17"/>
  <c r="S17" s="1"/>
  <c r="R16"/>
  <c r="Y13"/>
  <c r="Z13" s="1"/>
  <c r="AF55"/>
  <c r="AG55" s="1"/>
  <c r="R65"/>
  <c r="S65" s="1"/>
  <c r="AF65"/>
  <c r="AG65" s="1"/>
  <c r="R70"/>
  <c r="S70" s="1"/>
  <c r="R79"/>
  <c r="Y82"/>
  <c r="Z82" s="1"/>
  <c r="Y89"/>
  <c r="Z89" s="1"/>
  <c r="R91"/>
  <c r="AF91"/>
  <c r="AG91" s="1"/>
  <c r="Y174"/>
  <c r="Z174" s="1"/>
  <c r="Y175"/>
  <c r="Z175" s="1"/>
  <c r="Y190"/>
  <c r="Z190" s="1"/>
  <c r="Y191"/>
  <c r="Z191" s="1"/>
  <c r="R205"/>
  <c r="R216"/>
  <c r="AF216"/>
  <c r="AG216" s="1"/>
  <c r="Y217"/>
  <c r="Z217" s="1"/>
  <c r="Y218"/>
  <c r="Z218" s="1"/>
  <c r="R222"/>
  <c r="AF223"/>
  <c r="AG223" s="1"/>
  <c r="Y229"/>
  <c r="Z229" s="1"/>
  <c r="R235"/>
  <c r="S235" s="1"/>
  <c r="AF235"/>
  <c r="AG235" s="1"/>
  <c r="R259"/>
  <c r="AF373"/>
  <c r="AG373" s="1"/>
  <c r="R392"/>
  <c r="S392" s="1"/>
  <c r="R469"/>
  <c r="Y471"/>
  <c r="Z471" s="1"/>
  <c r="AF475"/>
  <c r="AG475" s="1"/>
  <c r="Y477"/>
  <c r="Z477" s="1"/>
  <c r="G62"/>
  <c r="G54"/>
  <c r="G67"/>
  <c r="G77"/>
  <c r="G63"/>
  <c r="G59"/>
  <c r="G55"/>
  <c r="G69"/>
  <c r="G72"/>
  <c r="G82"/>
  <c r="G81"/>
  <c r="U86"/>
  <c r="T44"/>
  <c r="R56"/>
  <c r="S56" s="1"/>
  <c r="R57"/>
  <c r="AF57"/>
  <c r="AG57" s="1"/>
  <c r="R62"/>
  <c r="S62" s="1"/>
  <c r="R66"/>
  <c r="S66" s="1"/>
  <c r="R71"/>
  <c r="AF71"/>
  <c r="AG71" s="1"/>
  <c r="Y90"/>
  <c r="Z90" s="1"/>
  <c r="AF97"/>
  <c r="AG97" s="1"/>
  <c r="Y100"/>
  <c r="Z100" s="1"/>
  <c r="R104"/>
  <c r="AF105"/>
  <c r="AG105" s="1"/>
  <c r="Y108"/>
  <c r="Z108" s="1"/>
  <c r="R112"/>
  <c r="AF113"/>
  <c r="AG113" s="1"/>
  <c r="Y116"/>
  <c r="Z116" s="1"/>
  <c r="R120"/>
  <c r="AF121"/>
  <c r="AG121" s="1"/>
  <c r="Y124"/>
  <c r="Z124" s="1"/>
  <c r="Y131"/>
  <c r="Z131" s="1"/>
  <c r="R134"/>
  <c r="R136"/>
  <c r="R138"/>
  <c r="Y139"/>
  <c r="Z139" s="1"/>
  <c r="R141"/>
  <c r="R142"/>
  <c r="R143"/>
  <c r="R144"/>
  <c r="S144" s="1"/>
  <c r="AF144"/>
  <c r="AG144" s="1"/>
  <c r="R145"/>
  <c r="Y148"/>
  <c r="Z148" s="1"/>
  <c r="Y150"/>
  <c r="Z150" s="1"/>
  <c r="R152"/>
  <c r="Y153"/>
  <c r="Z153" s="1"/>
  <c r="R155"/>
  <c r="AF155"/>
  <c r="AG155" s="1"/>
  <c r="R158"/>
  <c r="AF158"/>
  <c r="AG158" s="1"/>
  <c r="Y164"/>
  <c r="Z164" s="1"/>
  <c r="AF176"/>
  <c r="AG176" s="1"/>
  <c r="R177"/>
  <c r="R178"/>
  <c r="R179"/>
  <c r="AF179"/>
  <c r="AG179" s="1"/>
  <c r="Y184"/>
  <c r="Z184" s="1"/>
  <c r="Y186"/>
  <c r="Z186" s="1"/>
  <c r="Y187"/>
  <c r="Z187" s="1"/>
  <c r="AF192"/>
  <c r="AG192" s="1"/>
  <c r="R193"/>
  <c r="R194"/>
  <c r="R195"/>
  <c r="AF195"/>
  <c r="AG195" s="1"/>
  <c r="R201"/>
  <c r="AF207"/>
  <c r="AG207" s="1"/>
  <c r="R217"/>
  <c r="AF217"/>
  <c r="AG217" s="1"/>
  <c r="Y220"/>
  <c r="Z220" s="1"/>
  <c r="R223"/>
  <c r="R224"/>
  <c r="AF224"/>
  <c r="AG224" s="1"/>
  <c r="AF231"/>
  <c r="AG231" s="1"/>
  <c r="AF234"/>
  <c r="AG234" s="1"/>
  <c r="R236"/>
  <c r="Y238"/>
  <c r="Z238" s="1"/>
  <c r="R240"/>
  <c r="Y242"/>
  <c r="Z242" s="1"/>
  <c r="R244"/>
  <c r="Y258"/>
  <c r="Z258" s="1"/>
  <c r="R262"/>
  <c r="AF263"/>
  <c r="AG263" s="1"/>
  <c r="AF264"/>
  <c r="AG264" s="1"/>
  <c r="Y266"/>
  <c r="Z266" s="1"/>
  <c r="R270"/>
  <c r="AF271"/>
  <c r="AG271" s="1"/>
  <c r="AF272"/>
  <c r="AG272" s="1"/>
  <c r="Y274"/>
  <c r="Z274" s="1"/>
  <c r="R278"/>
  <c r="AF279"/>
  <c r="AG279" s="1"/>
  <c r="AF280"/>
  <c r="AG280" s="1"/>
  <c r="Y282"/>
  <c r="Z282" s="1"/>
  <c r="R286"/>
  <c r="AF287"/>
  <c r="AG287" s="1"/>
  <c r="AF288"/>
  <c r="AG288" s="1"/>
  <c r="Y290"/>
  <c r="Z290" s="1"/>
  <c r="R301"/>
  <c r="AF301"/>
  <c r="AG301" s="1"/>
  <c r="Y311"/>
  <c r="Z311" s="1"/>
  <c r="AF315"/>
  <c r="AG315" s="1"/>
  <c r="R317"/>
  <c r="Y322"/>
  <c r="Z322" s="1"/>
  <c r="R324"/>
  <c r="AF327"/>
  <c r="AG327" s="1"/>
  <c r="AF328"/>
  <c r="AG328" s="1"/>
  <c r="Y331"/>
  <c r="Z331" s="1"/>
  <c r="Y334"/>
  <c r="Z334" s="1"/>
  <c r="R343"/>
  <c r="S343" s="1"/>
  <c r="AF344"/>
  <c r="AG344" s="1"/>
  <c r="Y346"/>
  <c r="Z346" s="1"/>
  <c r="Y348"/>
  <c r="Z348" s="1"/>
  <c r="Y350"/>
  <c r="Z350" s="1"/>
  <c r="Y354"/>
  <c r="Z354" s="1"/>
  <c r="R356"/>
  <c r="AF365"/>
  <c r="AG365" s="1"/>
  <c r="Y369"/>
  <c r="Z369" s="1"/>
  <c r="AF371"/>
  <c r="AG371" s="1"/>
  <c r="Y384"/>
  <c r="Z384" s="1"/>
  <c r="AF389"/>
  <c r="AG389" s="1"/>
  <c r="R390"/>
  <c r="AH390" s="1"/>
  <c r="AI390" s="1"/>
  <c r="AF390"/>
  <c r="AG390" s="1"/>
  <c r="Y392"/>
  <c r="Z392" s="1"/>
  <c r="AF397"/>
  <c r="AG397" s="1"/>
  <c r="R398"/>
  <c r="S398" s="1"/>
  <c r="AF398"/>
  <c r="AG398" s="1"/>
  <c r="AF429"/>
  <c r="AG429" s="1"/>
  <c r="Y431"/>
  <c r="Z431" s="1"/>
  <c r="AF434"/>
  <c r="AG434" s="1"/>
  <c r="AF435"/>
  <c r="AG435" s="1"/>
  <c r="R436"/>
  <c r="R437"/>
  <c r="S437" s="1"/>
  <c r="R438"/>
  <c r="S438" s="1"/>
  <c r="AF440"/>
  <c r="AG440" s="1"/>
  <c r="Y445"/>
  <c r="Z445" s="1"/>
  <c r="R447"/>
  <c r="S447" s="1"/>
  <c r="Y468"/>
  <c r="Z468" s="1"/>
  <c r="Y472"/>
  <c r="Z472" s="1"/>
  <c r="AF476"/>
  <c r="AG476" s="1"/>
  <c r="Y484"/>
  <c r="Z484" s="1"/>
  <c r="Y492"/>
  <c r="Z492" s="1"/>
  <c r="Y357"/>
  <c r="Z357" s="1"/>
  <c r="R362"/>
  <c r="R363"/>
  <c r="R365"/>
  <c r="S365" s="1"/>
  <c r="R368"/>
  <c r="S368" s="1"/>
  <c r="AF370"/>
  <c r="AG370" s="1"/>
  <c r="Y373"/>
  <c r="Z373" s="1"/>
  <c r="Y375"/>
  <c r="Z375" s="1"/>
  <c r="Y376"/>
  <c r="Z376" s="1"/>
  <c r="AF385"/>
  <c r="AG385" s="1"/>
  <c r="Y388"/>
  <c r="Z388" s="1"/>
  <c r="AF393"/>
  <c r="AG393" s="1"/>
  <c r="Y396"/>
  <c r="Z396" s="1"/>
  <c r="AF400"/>
  <c r="AG400" s="1"/>
  <c r="R402"/>
  <c r="S402" s="1"/>
  <c r="AF403"/>
  <c r="AG403" s="1"/>
  <c r="AF405"/>
  <c r="AG405" s="1"/>
  <c r="AF409"/>
  <c r="AG409" s="1"/>
  <c r="Y414"/>
  <c r="Z414" s="1"/>
  <c r="Y416"/>
  <c r="Z416" s="1"/>
  <c r="Y425"/>
  <c r="Z425" s="1"/>
  <c r="AF428"/>
  <c r="AG428" s="1"/>
  <c r="Y433"/>
  <c r="Z433" s="1"/>
  <c r="AF436"/>
  <c r="AG436" s="1"/>
  <c r="Y441"/>
  <c r="Z441" s="1"/>
  <c r="AF444"/>
  <c r="AG444" s="1"/>
  <c r="Y449"/>
  <c r="Z449" s="1"/>
  <c r="AF452"/>
  <c r="AG452" s="1"/>
  <c r="Y457"/>
  <c r="Z457" s="1"/>
  <c r="AF460"/>
  <c r="AG460" s="1"/>
  <c r="Y470"/>
  <c r="Z470" s="1"/>
  <c r="R472"/>
  <c r="AH472" s="1"/>
  <c r="AI472" s="1"/>
  <c r="R473"/>
  <c r="Y478"/>
  <c r="Z478" s="1"/>
  <c r="R480"/>
  <c r="R481"/>
  <c r="Y486"/>
  <c r="Z486" s="1"/>
  <c r="R488"/>
  <c r="R489"/>
  <c r="AF492"/>
  <c r="AG492" s="1"/>
  <c r="Y495"/>
  <c r="Z495" s="1"/>
  <c r="R499"/>
  <c r="R500"/>
  <c r="S500" s="1"/>
  <c r="AF500"/>
  <c r="AG500" s="1"/>
  <c r="AF510"/>
  <c r="AG510" s="1"/>
  <c r="AF513"/>
  <c r="AG513" s="1"/>
  <c r="AF514"/>
  <c r="AG514" s="1"/>
  <c r="AF517"/>
  <c r="AG517" s="1"/>
  <c r="AF518"/>
  <c r="AG518" s="1"/>
  <c r="R526"/>
  <c r="AF527"/>
  <c r="AG527" s="1"/>
  <c r="R534"/>
  <c r="R542"/>
  <c r="Y554"/>
  <c r="Z554" s="1"/>
  <c r="R556"/>
  <c r="AF558"/>
  <c r="AG558" s="1"/>
  <c r="Y562"/>
  <c r="Z562" s="1"/>
  <c r="R564"/>
  <c r="AF566"/>
  <c r="AG566" s="1"/>
  <c r="Y570"/>
  <c r="Z570" s="1"/>
  <c r="R572"/>
  <c r="AF574"/>
  <c r="AG574" s="1"/>
  <c r="Y578"/>
  <c r="Z578" s="1"/>
  <c r="R580"/>
  <c r="S580" s="1"/>
  <c r="AF582"/>
  <c r="AG582" s="1"/>
  <c r="Y586"/>
  <c r="Z586" s="1"/>
  <c r="Y596"/>
  <c r="Z596" s="1"/>
  <c r="AF599"/>
  <c r="AG599" s="1"/>
  <c r="R608"/>
  <c r="R611"/>
  <c r="S611" s="1"/>
  <c r="R615"/>
  <c r="S615" s="1"/>
  <c r="R619"/>
  <c r="S619" s="1"/>
  <c r="R621"/>
  <c r="AF624"/>
  <c r="AG624" s="1"/>
  <c r="Y627"/>
  <c r="Z627" s="1"/>
  <c r="Y636"/>
  <c r="Z636" s="1"/>
  <c r="AF639"/>
  <c r="AG639" s="1"/>
  <c r="Y644"/>
  <c r="Z644" s="1"/>
  <c r="AF647"/>
  <c r="AG647" s="1"/>
  <c r="Y652"/>
  <c r="Z652" s="1"/>
  <c r="AF655"/>
  <c r="AG655" s="1"/>
  <c r="Y661"/>
  <c r="Z661" s="1"/>
  <c r="R663"/>
  <c r="S663" s="1"/>
  <c r="R664"/>
  <c r="S664" s="1"/>
  <c r="R665"/>
  <c r="R666"/>
  <c r="Y667"/>
  <c r="Z667" s="1"/>
  <c r="Y669"/>
  <c r="Z669" s="1"/>
  <c r="Y682"/>
  <c r="Z682" s="1"/>
  <c r="Y691"/>
  <c r="Z691" s="1"/>
  <c r="Y695"/>
  <c r="Z695" s="1"/>
  <c r="Y698"/>
  <c r="Z698" s="1"/>
  <c r="R701"/>
  <c r="S701" s="1"/>
  <c r="Y702"/>
  <c r="Z702" s="1"/>
  <c r="R705"/>
  <c r="S705" s="1"/>
  <c r="AF706"/>
  <c r="AG706" s="1"/>
  <c r="R707"/>
  <c r="R709"/>
  <c r="R711"/>
  <c r="R719"/>
  <c r="S719" s="1"/>
  <c r="R720"/>
  <c r="AF720"/>
  <c r="AG720" s="1"/>
  <c r="AF721"/>
  <c r="AG721" s="1"/>
  <c r="R727"/>
  <c r="AH727" s="1"/>
  <c r="AI727" s="1"/>
  <c r="R728"/>
  <c r="R729"/>
  <c r="R731"/>
  <c r="S731" s="1"/>
  <c r="R734"/>
  <c r="S734" s="1"/>
  <c r="Y739"/>
  <c r="Z739" s="1"/>
  <c r="R742"/>
  <c r="AF743"/>
  <c r="AG743" s="1"/>
  <c r="Y747"/>
  <c r="Z747" s="1"/>
  <c r="R750"/>
  <c r="AF751"/>
  <c r="AG751" s="1"/>
  <c r="Y761"/>
  <c r="Z761" s="1"/>
  <c r="Y763"/>
  <c r="Z763" s="1"/>
  <c r="Y765"/>
  <c r="Z765" s="1"/>
  <c r="Y767"/>
  <c r="Z767" s="1"/>
  <c r="Y769"/>
  <c r="Z769" s="1"/>
  <c r="Y771"/>
  <c r="Z771" s="1"/>
  <c r="Y773"/>
  <c r="Z773" s="1"/>
  <c r="Y775"/>
  <c r="Z775" s="1"/>
  <c r="AF777"/>
  <c r="AG777" s="1"/>
  <c r="AF779"/>
  <c r="AG779" s="1"/>
  <c r="AF785"/>
  <c r="AG785" s="1"/>
  <c r="AF787"/>
  <c r="AG787" s="1"/>
  <c r="AF793"/>
  <c r="AG793" s="1"/>
  <c r="AF795"/>
  <c r="AG795" s="1"/>
  <c r="R830"/>
  <c r="Y834"/>
  <c r="Z834" s="1"/>
  <c r="R838"/>
  <c r="AF845"/>
  <c r="AG845" s="1"/>
  <c r="Y849"/>
  <c r="Z849" s="1"/>
  <c r="R851"/>
  <c r="R852"/>
  <c r="AF853"/>
  <c r="AG853" s="1"/>
  <c r="Y857"/>
  <c r="Z857" s="1"/>
  <c r="R859"/>
  <c r="R860"/>
  <c r="AF861"/>
  <c r="AG861" s="1"/>
  <c r="AF864"/>
  <c r="AG864" s="1"/>
  <c r="Y866"/>
  <c r="Z866" s="1"/>
  <c r="AF873"/>
  <c r="AG873" s="1"/>
  <c r="Y877"/>
  <c r="Z877" s="1"/>
  <c r="R879"/>
  <c r="AF903"/>
  <c r="AG903" s="1"/>
  <c r="AF919"/>
  <c r="AG919" s="1"/>
  <c r="R971"/>
  <c r="S971" s="1"/>
  <c r="R972"/>
  <c r="S972" s="1"/>
  <c r="AF972"/>
  <c r="AG972" s="1"/>
  <c r="AF973"/>
  <c r="AG973" s="1"/>
  <c r="R974"/>
  <c r="S974" s="1"/>
  <c r="R975"/>
  <c r="AF975"/>
  <c r="AG975" s="1"/>
  <c r="R976"/>
  <c r="S976" s="1"/>
  <c r="AF976"/>
  <c r="AG976" s="1"/>
  <c r="AF977"/>
  <c r="AG977" s="1"/>
  <c r="R978"/>
  <c r="R979"/>
  <c r="S979" s="1"/>
  <c r="Y981"/>
  <c r="Z981" s="1"/>
  <c r="Y1026"/>
  <c r="Z1026" s="1"/>
  <c r="AF576"/>
  <c r="AG576" s="1"/>
  <c r="Y579"/>
  <c r="Z579" s="1"/>
  <c r="Y580"/>
  <c r="Z580" s="1"/>
  <c r="AF584"/>
  <c r="AG584" s="1"/>
  <c r="Y594"/>
  <c r="Z594" s="1"/>
  <c r="R600"/>
  <c r="Y601"/>
  <c r="Z601" s="1"/>
  <c r="Y602"/>
  <c r="Z602" s="1"/>
  <c r="Y606"/>
  <c r="Z606" s="1"/>
  <c r="Y607"/>
  <c r="Z607" s="1"/>
  <c r="Y609"/>
  <c r="Z609" s="1"/>
  <c r="Y616"/>
  <c r="Z616" s="1"/>
  <c r="Y617"/>
  <c r="Z617" s="1"/>
  <c r="R625"/>
  <c r="Y628"/>
  <c r="Z628" s="1"/>
  <c r="AF637"/>
  <c r="AG637" s="1"/>
  <c r="AF638"/>
  <c r="AG638" s="1"/>
  <c r="R639"/>
  <c r="R640"/>
  <c r="S640" s="1"/>
  <c r="Y642"/>
  <c r="Z642" s="1"/>
  <c r="AF645"/>
  <c r="AG645" s="1"/>
  <c r="AF646"/>
  <c r="AG646" s="1"/>
  <c r="R647"/>
  <c r="S647" s="1"/>
  <c r="R648"/>
  <c r="S648" s="1"/>
  <c r="Y650"/>
  <c r="Z650" s="1"/>
  <c r="AF653"/>
  <c r="AG653" s="1"/>
  <c r="AF654"/>
  <c r="AG654" s="1"/>
  <c r="R655"/>
  <c r="R656"/>
  <c r="S656" s="1"/>
  <c r="R659"/>
  <c r="AF659"/>
  <c r="AG659" s="1"/>
  <c r="R660"/>
  <c r="S660" s="1"/>
  <c r="Y662"/>
  <c r="Z662" s="1"/>
  <c r="Y668"/>
  <c r="Z668" s="1"/>
  <c r="Y670"/>
  <c r="Z670" s="1"/>
  <c r="Y678"/>
  <c r="Z678" s="1"/>
  <c r="Y679"/>
  <c r="Z679" s="1"/>
  <c r="Y683"/>
  <c r="Z683" s="1"/>
  <c r="R687"/>
  <c r="S687" s="1"/>
  <c r="AF687"/>
  <c r="AG687" s="1"/>
  <c r="R690"/>
  <c r="S690" s="1"/>
  <c r="Y699"/>
  <c r="Z699" s="1"/>
  <c r="Y701"/>
  <c r="Z701" s="1"/>
  <c r="Y703"/>
  <c r="Z703" s="1"/>
  <c r="Y705"/>
  <c r="Z705" s="1"/>
  <c r="Y706"/>
  <c r="Z706" s="1"/>
  <c r="Y712"/>
  <c r="Z712" s="1"/>
  <c r="R721"/>
  <c r="R722"/>
  <c r="AF722"/>
  <c r="AG722" s="1"/>
  <c r="Y725"/>
  <c r="Z725" s="1"/>
  <c r="Y730"/>
  <c r="Z730" s="1"/>
  <c r="R735"/>
  <c r="S735" s="1"/>
  <c r="AF737"/>
  <c r="AG737" s="1"/>
  <c r="Y740"/>
  <c r="Z740" s="1"/>
  <c r="Y741"/>
  <c r="Z741" s="1"/>
  <c r="R744"/>
  <c r="AF745"/>
  <c r="AG745" s="1"/>
  <c r="Y748"/>
  <c r="Z748" s="1"/>
  <c r="Y749"/>
  <c r="Z749" s="1"/>
  <c r="R752"/>
  <c r="AF753"/>
  <c r="AG753" s="1"/>
  <c r="AF762"/>
  <c r="AG762" s="1"/>
  <c r="AF764"/>
  <c r="AG764" s="1"/>
  <c r="AF766"/>
  <c r="AG766" s="1"/>
  <c r="AF768"/>
  <c r="AG768" s="1"/>
  <c r="AF770"/>
  <c r="AG770" s="1"/>
  <c r="AF772"/>
  <c r="AG772" s="1"/>
  <c r="AF774"/>
  <c r="AG774" s="1"/>
  <c r="AF778"/>
  <c r="AG778" s="1"/>
  <c r="R779"/>
  <c r="R780"/>
  <c r="AF780"/>
  <c r="AG780" s="1"/>
  <c r="R781"/>
  <c r="R782"/>
  <c r="AH782" s="1"/>
  <c r="AI782" s="1"/>
  <c r="AF782"/>
  <c r="AG782" s="1"/>
  <c r="R783"/>
  <c r="AF784"/>
  <c r="AG784" s="1"/>
  <c r="R785"/>
  <c r="S785" s="1"/>
  <c r="AF786"/>
  <c r="AG786" s="1"/>
  <c r="R787"/>
  <c r="R788"/>
  <c r="AF788"/>
  <c r="AG788" s="1"/>
  <c r="R789"/>
  <c r="R790"/>
  <c r="AF790"/>
  <c r="AG790" s="1"/>
  <c r="R791"/>
  <c r="S791" s="1"/>
  <c r="AF792"/>
  <c r="AG792" s="1"/>
  <c r="R793"/>
  <c r="AF794"/>
  <c r="AG794" s="1"/>
  <c r="R795"/>
  <c r="R796"/>
  <c r="S796" s="1"/>
  <c r="AF796"/>
  <c r="AG796" s="1"/>
  <c r="R806"/>
  <c r="S806" s="1"/>
  <c r="AF806"/>
  <c r="AG806" s="1"/>
  <c r="R810"/>
  <c r="S810" s="1"/>
  <c r="AF810"/>
  <c r="AG810" s="1"/>
  <c r="R814"/>
  <c r="S814" s="1"/>
  <c r="AF814"/>
  <c r="AG814" s="1"/>
  <c r="R818"/>
  <c r="S818" s="1"/>
  <c r="AF818"/>
  <c r="AG818" s="1"/>
  <c r="Y821"/>
  <c r="Z821" s="1"/>
  <c r="AF823"/>
  <c r="AG823" s="1"/>
  <c r="R824"/>
  <c r="S824" s="1"/>
  <c r="AF824"/>
  <c r="AG824" s="1"/>
  <c r="R827"/>
  <c r="S827" s="1"/>
  <c r="R832"/>
  <c r="S832" s="1"/>
  <c r="AF832"/>
  <c r="AG832" s="1"/>
  <c r="AF848"/>
  <c r="AG848" s="1"/>
  <c r="Y850"/>
  <c r="Z850" s="1"/>
  <c r="AF856"/>
  <c r="AG856" s="1"/>
  <c r="Y858"/>
  <c r="Z858" s="1"/>
  <c r="AF865"/>
  <c r="AG865" s="1"/>
  <c r="Y867"/>
  <c r="Z867" s="1"/>
  <c r="Y868"/>
  <c r="Z868" s="1"/>
  <c r="Y869"/>
  <c r="Z869" s="1"/>
  <c r="R871"/>
  <c r="R872"/>
  <c r="AF876"/>
  <c r="AG876" s="1"/>
  <c r="R880"/>
  <c r="R887"/>
  <c r="Y888"/>
  <c r="Z888" s="1"/>
  <c r="AF890"/>
  <c r="AG890" s="1"/>
  <c r="R891"/>
  <c r="R892"/>
  <c r="R905"/>
  <c r="S905" s="1"/>
  <c r="AF905"/>
  <c r="AG905" s="1"/>
  <c r="R921"/>
  <c r="S921" s="1"/>
  <c r="AF921"/>
  <c r="AG921" s="1"/>
  <c r="R936"/>
  <c r="R944"/>
  <c r="S944" s="1"/>
  <c r="R952"/>
  <c r="R960"/>
  <c r="AF1000"/>
  <c r="AG1000" s="1"/>
  <c r="AF1001"/>
  <c r="AG1001" s="1"/>
  <c r="R1002"/>
  <c r="R1003"/>
  <c r="S1003" s="1"/>
  <c r="Y1005"/>
  <c r="Z1005" s="1"/>
  <c r="Y1028"/>
  <c r="Z1028" s="1"/>
  <c r="Y1029"/>
  <c r="Z1029" s="1"/>
  <c r="Y1031"/>
  <c r="Z1031" s="1"/>
  <c r="Y1035"/>
  <c r="Z1035" s="1"/>
  <c r="R1037"/>
  <c r="S1037" s="1"/>
  <c r="AF1037"/>
  <c r="AG1037" s="1"/>
  <c r="Y1043"/>
  <c r="Z1043" s="1"/>
  <c r="Y1044"/>
  <c r="Z1044" s="1"/>
  <c r="Y1045"/>
  <c r="Z1045" s="1"/>
  <c r="Y1046"/>
  <c r="Z1046" s="1"/>
  <c r="R1048"/>
  <c r="R552"/>
  <c r="R560"/>
  <c r="S560" s="1"/>
  <c r="R568"/>
  <c r="AF595"/>
  <c r="AG595" s="1"/>
  <c r="AF603"/>
  <c r="AG603" s="1"/>
  <c r="Y663"/>
  <c r="Z663" s="1"/>
  <c r="Y665"/>
  <c r="Z665" s="1"/>
  <c r="AF682"/>
  <c r="AG682" s="1"/>
  <c r="R693"/>
  <c r="S693" s="1"/>
  <c r="R697"/>
  <c r="S697" s="1"/>
  <c r="AF698"/>
  <c r="AG698" s="1"/>
  <c r="AF702"/>
  <c r="AG702" s="1"/>
  <c r="AF880"/>
  <c r="AG880" s="1"/>
  <c r="AF887"/>
  <c r="AG887" s="1"/>
  <c r="AF891"/>
  <c r="AG891" s="1"/>
  <c r="R893"/>
  <c r="S893" s="1"/>
  <c r="AF893"/>
  <c r="AG893" s="1"/>
  <c r="AF899"/>
  <c r="AG899" s="1"/>
  <c r="R901"/>
  <c r="S901" s="1"/>
  <c r="AF901"/>
  <c r="AG901" s="1"/>
  <c r="AF907"/>
  <c r="AG907" s="1"/>
  <c r="R909"/>
  <c r="S909" s="1"/>
  <c r="AF909"/>
  <c r="AG909" s="1"/>
  <c r="AF915"/>
  <c r="AG915" s="1"/>
  <c r="R917"/>
  <c r="S917" s="1"/>
  <c r="AF917"/>
  <c r="AG917" s="1"/>
  <c r="Y934"/>
  <c r="Z934" s="1"/>
  <c r="Y942"/>
  <c r="Z942" s="1"/>
  <c r="Y950"/>
  <c r="Z950" s="1"/>
  <c r="Y958"/>
  <c r="Z958" s="1"/>
  <c r="Y973"/>
  <c r="Z973" s="1"/>
  <c r="Y975"/>
  <c r="Z975" s="1"/>
  <c r="Y977"/>
  <c r="Z977" s="1"/>
  <c r="AF980"/>
  <c r="AG980" s="1"/>
  <c r="Y985"/>
  <c r="Z985" s="1"/>
  <c r="AF988"/>
  <c r="AG988" s="1"/>
  <c r="Y993"/>
  <c r="Z993" s="1"/>
  <c r="AF996"/>
  <c r="AG996" s="1"/>
  <c r="Y1001"/>
  <c r="Z1001" s="1"/>
  <c r="AF1004"/>
  <c r="AG1004" s="1"/>
  <c r="R1013"/>
  <c r="AF1014"/>
  <c r="AG1014" s="1"/>
  <c r="AF1015"/>
  <c r="AG1015" s="1"/>
  <c r="Y1018"/>
  <c r="Z1018" s="1"/>
  <c r="AF1022"/>
  <c r="AG1022" s="1"/>
  <c r="AF1023"/>
  <c r="AG1023" s="1"/>
  <c r="R1026"/>
  <c r="AH1026" s="1"/>
  <c r="AI1026" s="1"/>
  <c r="R1029"/>
  <c r="AF1029"/>
  <c r="AG1029" s="1"/>
  <c r="Y1033"/>
  <c r="Z1033" s="1"/>
  <c r="Y1036"/>
  <c r="Z1036" s="1"/>
  <c r="Y1037"/>
  <c r="Z1037" s="1"/>
  <c r="R1041"/>
  <c r="S1041" s="1"/>
  <c r="Y1057"/>
  <c r="Z1057" s="1"/>
  <c r="Y1061"/>
  <c r="Z1061" s="1"/>
  <c r="Y1065"/>
  <c r="Z1065" s="1"/>
  <c r="Y1069"/>
  <c r="Z1069" s="1"/>
  <c r="Y1073"/>
  <c r="Z1073" s="1"/>
  <c r="Y1079"/>
  <c r="Z1079" s="1"/>
  <c r="R1082"/>
  <c r="S1082" s="1"/>
  <c r="R1085"/>
  <c r="Y1087"/>
  <c r="Z1087" s="1"/>
  <c r="R1089"/>
  <c r="R1099"/>
  <c r="AF1100"/>
  <c r="AG1100" s="1"/>
  <c r="AF1101"/>
  <c r="AG1101" s="1"/>
  <c r="Y1103"/>
  <c r="Z1103" s="1"/>
  <c r="AF1107"/>
  <c r="AG1107" s="1"/>
  <c r="AF1109"/>
  <c r="AG1109" s="1"/>
  <c r="Y1111"/>
  <c r="Z1111" s="1"/>
  <c r="AF1115"/>
  <c r="AG1115" s="1"/>
  <c r="Y1117"/>
  <c r="Z1117" s="1"/>
  <c r="R1121"/>
  <c r="AF1122"/>
  <c r="AG1122" s="1"/>
  <c r="AF1123"/>
  <c r="AG1123" s="1"/>
  <c r="Y1125"/>
  <c r="Z1125" s="1"/>
  <c r="R1129"/>
  <c r="AF1130"/>
  <c r="AG1130" s="1"/>
  <c r="AF1131"/>
  <c r="AG1131" s="1"/>
  <c r="AF1140"/>
  <c r="AG1140" s="1"/>
  <c r="AF1142"/>
  <c r="AG1142" s="1"/>
  <c r="AF1144"/>
  <c r="AG1144" s="1"/>
  <c r="AF1146"/>
  <c r="AG1146" s="1"/>
  <c r="AF1148"/>
  <c r="AG1148" s="1"/>
  <c r="AF1150"/>
  <c r="AG1150" s="1"/>
  <c r="AF1152"/>
  <c r="AG1152" s="1"/>
  <c r="AF1154"/>
  <c r="AG1154" s="1"/>
  <c r="AF1156"/>
  <c r="AG1156" s="1"/>
  <c r="AF1158"/>
  <c r="AG1158" s="1"/>
  <c r="R1162"/>
  <c r="AF1162"/>
  <c r="AG1162" s="1"/>
  <c r="R1166"/>
  <c r="AF1166"/>
  <c r="AG1166" s="1"/>
  <c r="R1170"/>
  <c r="AF1170"/>
  <c r="AG1170" s="1"/>
  <c r="R1174"/>
  <c r="S1174" s="1"/>
  <c r="R1182"/>
  <c r="R1183"/>
  <c r="S1183" s="1"/>
  <c r="Y1187"/>
  <c r="Z1187" s="1"/>
  <c r="R1190"/>
  <c r="R1191"/>
  <c r="Y1195"/>
  <c r="Z1195" s="1"/>
  <c r="R1198"/>
  <c r="R1199"/>
  <c r="Y1203"/>
  <c r="Z1203" s="1"/>
  <c r="R1206"/>
  <c r="R1207"/>
  <c r="S1207" s="1"/>
  <c r="Y1211"/>
  <c r="Z1211" s="1"/>
  <c r="R1214"/>
  <c r="R1215"/>
  <c r="AF1224"/>
  <c r="AG1224" s="1"/>
  <c r="AF1226"/>
  <c r="AG1226" s="1"/>
  <c r="AF1228"/>
  <c r="AG1228" s="1"/>
  <c r="AF1230"/>
  <c r="AG1230" s="1"/>
  <c r="AF1232"/>
  <c r="AG1232" s="1"/>
  <c r="AF1234"/>
  <c r="AG1234" s="1"/>
  <c r="AF1236"/>
  <c r="AG1236" s="1"/>
  <c r="AF1238"/>
  <c r="AG1238" s="1"/>
  <c r="Y1265"/>
  <c r="Z1265" s="1"/>
  <c r="R1267"/>
  <c r="R1268"/>
  <c r="AF1271"/>
  <c r="AG1271" s="1"/>
  <c r="Y1273"/>
  <c r="Z1273" s="1"/>
  <c r="R1275"/>
  <c r="R1276"/>
  <c r="Y1281"/>
  <c r="Z1281" s="1"/>
  <c r="Y1289"/>
  <c r="Z1289" s="1"/>
  <c r="R1296"/>
  <c r="AF1296"/>
  <c r="AG1296" s="1"/>
  <c r="Y894"/>
  <c r="Z894" s="1"/>
  <c r="Y896"/>
  <c r="Z896" s="1"/>
  <c r="AF898"/>
  <c r="AG898" s="1"/>
  <c r="R899"/>
  <c r="R900"/>
  <c r="S900" s="1"/>
  <c r="Y902"/>
  <c r="Z902" s="1"/>
  <c r="Y904"/>
  <c r="Z904" s="1"/>
  <c r="AF906"/>
  <c r="AG906" s="1"/>
  <c r="R907"/>
  <c r="S907" s="1"/>
  <c r="R908"/>
  <c r="Y910"/>
  <c r="Z910" s="1"/>
  <c r="Y912"/>
  <c r="Z912" s="1"/>
  <c r="AF914"/>
  <c r="AG914" s="1"/>
  <c r="R915"/>
  <c r="R916"/>
  <c r="Y918"/>
  <c r="Z918" s="1"/>
  <c r="Y920"/>
  <c r="Z920" s="1"/>
  <c r="AF922"/>
  <c r="AG922" s="1"/>
  <c r="AF931"/>
  <c r="AG931" s="1"/>
  <c r="AF935"/>
  <c r="AG935" s="1"/>
  <c r="AF939"/>
  <c r="AG939" s="1"/>
  <c r="AF943"/>
  <c r="AG943" s="1"/>
  <c r="AF947"/>
  <c r="AG947" s="1"/>
  <c r="AF951"/>
  <c r="AG951" s="1"/>
  <c r="AF955"/>
  <c r="AG955" s="1"/>
  <c r="AF959"/>
  <c r="AG959" s="1"/>
  <c r="AF963"/>
  <c r="AG963" s="1"/>
  <c r="AF971"/>
  <c r="AG971" s="1"/>
  <c r="AF974"/>
  <c r="AG974" s="1"/>
  <c r="AF978"/>
  <c r="AG978" s="1"/>
  <c r="AF979"/>
  <c r="AG979" s="1"/>
  <c r="R980"/>
  <c r="R981"/>
  <c r="S981" s="1"/>
  <c r="Y983"/>
  <c r="Z983" s="1"/>
  <c r="AF986"/>
  <c r="AG986" s="1"/>
  <c r="AF987"/>
  <c r="AG987" s="1"/>
  <c r="R988"/>
  <c r="S988" s="1"/>
  <c r="R989"/>
  <c r="S989" s="1"/>
  <c r="Y991"/>
  <c r="Z991" s="1"/>
  <c r="AF994"/>
  <c r="AG994" s="1"/>
  <c r="AF995"/>
  <c r="AG995" s="1"/>
  <c r="R996"/>
  <c r="R997"/>
  <c r="S997" s="1"/>
  <c r="Y999"/>
  <c r="Z999" s="1"/>
  <c r="AF1002"/>
  <c r="AG1002" s="1"/>
  <c r="AF1003"/>
  <c r="AG1003" s="1"/>
  <c r="R1004"/>
  <c r="R1005"/>
  <c r="S1005" s="1"/>
  <c r="R1015"/>
  <c r="R1016"/>
  <c r="Y1019"/>
  <c r="Z1019" s="1"/>
  <c r="Y1020"/>
  <c r="Z1020" s="1"/>
  <c r="Y1021"/>
  <c r="Z1021" s="1"/>
  <c r="R1023"/>
  <c r="R1024"/>
  <c r="R1025"/>
  <c r="Y1027"/>
  <c r="Z1027" s="1"/>
  <c r="R1030"/>
  <c r="R1032"/>
  <c r="S1032" s="1"/>
  <c r="Y1034"/>
  <c r="Z1034" s="1"/>
  <c r="R1036"/>
  <c r="S1036" s="1"/>
  <c r="Y1038"/>
  <c r="Z1038" s="1"/>
  <c r="R1047"/>
  <c r="AF1048"/>
  <c r="AG1048" s="1"/>
  <c r="AF1058"/>
  <c r="AG1058" s="1"/>
  <c r="AF1062"/>
  <c r="AG1062" s="1"/>
  <c r="AF1066"/>
  <c r="AG1066" s="1"/>
  <c r="AF1070"/>
  <c r="AG1070" s="1"/>
  <c r="Y1077"/>
  <c r="Z1077" s="1"/>
  <c r="AF1080"/>
  <c r="AG1080" s="1"/>
  <c r="R1081"/>
  <c r="Y1083"/>
  <c r="Z1083" s="1"/>
  <c r="Y1086"/>
  <c r="Z1086" s="1"/>
  <c r="Y1090"/>
  <c r="Z1090" s="1"/>
  <c r="Y1097"/>
  <c r="Z1097" s="1"/>
  <c r="Y1098"/>
  <c r="Z1098" s="1"/>
  <c r="R1100"/>
  <c r="Y1104"/>
  <c r="Z1104" s="1"/>
  <c r="R1106"/>
  <c r="S1106" s="1"/>
  <c r="Y1112"/>
  <c r="Z1112" s="1"/>
  <c r="R1114"/>
  <c r="S1114" s="1"/>
  <c r="Y1119"/>
  <c r="Z1119" s="1"/>
  <c r="Y1120"/>
  <c r="Z1120" s="1"/>
  <c r="R1122"/>
  <c r="Y1127"/>
  <c r="Z1127" s="1"/>
  <c r="Y1128"/>
  <c r="Z1128" s="1"/>
  <c r="R1130"/>
  <c r="R1140"/>
  <c r="S1140" s="1"/>
  <c r="R1141"/>
  <c r="S1141" s="1"/>
  <c r="AF1141"/>
  <c r="AG1141" s="1"/>
  <c r="R1142"/>
  <c r="S1142" s="1"/>
  <c r="R1143"/>
  <c r="AF1143"/>
  <c r="AG1143" s="1"/>
  <c r="R1144"/>
  <c r="S1144" s="1"/>
  <c r="R1145"/>
  <c r="AF1145"/>
  <c r="AG1145" s="1"/>
  <c r="R1146"/>
  <c r="S1146" s="1"/>
  <c r="R1147"/>
  <c r="AF1147"/>
  <c r="AG1147" s="1"/>
  <c r="R1148"/>
  <c r="S1148" s="1"/>
  <c r="R1149"/>
  <c r="S1149" s="1"/>
  <c r="AF1149"/>
  <c r="AG1149" s="1"/>
  <c r="R1150"/>
  <c r="S1150" s="1"/>
  <c r="R1151"/>
  <c r="AF1151"/>
  <c r="AG1151" s="1"/>
  <c r="R1152"/>
  <c r="S1152" s="1"/>
  <c r="R1153"/>
  <c r="AF1153"/>
  <c r="AG1153" s="1"/>
  <c r="R1154"/>
  <c r="S1154" s="1"/>
  <c r="R1155"/>
  <c r="AF1155"/>
  <c r="AG1155" s="1"/>
  <c r="R1156"/>
  <c r="S1156" s="1"/>
  <c r="R1157"/>
  <c r="AF1157"/>
  <c r="AG1157" s="1"/>
  <c r="R1158"/>
  <c r="S1158" s="1"/>
  <c r="R1159"/>
  <c r="AF1159"/>
  <c r="AG1159" s="1"/>
  <c r="R1160"/>
  <c r="Y1161"/>
  <c r="Z1161" s="1"/>
  <c r="R1163"/>
  <c r="AF1163"/>
  <c r="AG1163" s="1"/>
  <c r="R1164"/>
  <c r="Y1165"/>
  <c r="Z1165" s="1"/>
  <c r="R1167"/>
  <c r="AF1167"/>
  <c r="AG1167" s="1"/>
  <c r="R1168"/>
  <c r="Y1169"/>
  <c r="Z1169" s="1"/>
  <c r="R1171"/>
  <c r="AF1171"/>
  <c r="AG1171" s="1"/>
  <c r="R1172"/>
  <c r="Y1173"/>
  <c r="Z1173" s="1"/>
  <c r="AF1185"/>
  <c r="AG1185" s="1"/>
  <c r="AF1186"/>
  <c r="AG1186" s="1"/>
  <c r="Y1188"/>
  <c r="Z1188" s="1"/>
  <c r="AF1193"/>
  <c r="AG1193" s="1"/>
  <c r="AF1194"/>
  <c r="AG1194" s="1"/>
  <c r="Y1196"/>
  <c r="Z1196" s="1"/>
  <c r="AF1201"/>
  <c r="AG1201" s="1"/>
  <c r="AF1202"/>
  <c r="AG1202" s="1"/>
  <c r="Y1204"/>
  <c r="Z1204" s="1"/>
  <c r="AF1209"/>
  <c r="AG1209" s="1"/>
  <c r="AF1210"/>
  <c r="AG1210" s="1"/>
  <c r="Y1212"/>
  <c r="Z1212" s="1"/>
  <c r="R1225"/>
  <c r="AF1225"/>
  <c r="AG1225" s="1"/>
  <c r="R1227"/>
  <c r="AF1227"/>
  <c r="AG1227" s="1"/>
  <c r="R1229"/>
  <c r="AF1229"/>
  <c r="AG1229" s="1"/>
  <c r="R1231"/>
  <c r="AF1231"/>
  <c r="AG1231" s="1"/>
  <c r="R1233"/>
  <c r="AF1233"/>
  <c r="AG1233" s="1"/>
  <c r="R1235"/>
  <c r="AF1235"/>
  <c r="AG1235" s="1"/>
  <c r="R1237"/>
  <c r="AF1237"/>
  <c r="AG1237" s="1"/>
  <c r="R1239"/>
  <c r="AF1239"/>
  <c r="AG1239" s="1"/>
  <c r="R1240"/>
  <c r="AF1240"/>
  <c r="AG1240" s="1"/>
  <c r="R1242"/>
  <c r="AF1242"/>
  <c r="AG1242" s="1"/>
  <c r="R1244"/>
  <c r="AF1244"/>
  <c r="AG1244" s="1"/>
  <c r="R1246"/>
  <c r="AF1246"/>
  <c r="AG1246" s="1"/>
  <c r="AF1247"/>
  <c r="AG1247" s="1"/>
  <c r="AF1248"/>
  <c r="AG1248" s="1"/>
  <c r="R1249"/>
  <c r="R1250"/>
  <c r="AF1250"/>
  <c r="AG1250" s="1"/>
  <c r="AF1251"/>
  <c r="AG1251" s="1"/>
  <c r="AF1252"/>
  <c r="AG1252" s="1"/>
  <c r="AF1255"/>
  <c r="AG1255" s="1"/>
  <c r="AF1256"/>
  <c r="AG1256" s="1"/>
  <c r="Y1266"/>
  <c r="Z1266" s="1"/>
  <c r="Y1274"/>
  <c r="Z1274" s="1"/>
  <c r="R1280"/>
  <c r="Y1282"/>
  <c r="Z1282" s="1"/>
  <c r="Y1284"/>
  <c r="Z1284" s="1"/>
  <c r="Y1285"/>
  <c r="Z1285" s="1"/>
  <c r="Y1286"/>
  <c r="Z1286" s="1"/>
  <c r="R1288"/>
  <c r="S1288" s="1"/>
  <c r="Y1290"/>
  <c r="Z1290" s="1"/>
  <c r="Y1292"/>
  <c r="Z1292" s="1"/>
  <c r="Y1293"/>
  <c r="Z1293" s="1"/>
  <c r="Y1294"/>
  <c r="Z1294" s="1"/>
  <c r="Y1295"/>
  <c r="Z1295" s="1"/>
  <c r="R1297"/>
  <c r="AF1297"/>
  <c r="AG1297" s="1"/>
  <c r="AF1299"/>
  <c r="AG1299" s="1"/>
  <c r="AF1300"/>
  <c r="AG1300" s="1"/>
  <c r="G115"/>
  <c r="G106"/>
  <c r="G111"/>
  <c r="G114"/>
  <c r="G124"/>
  <c r="G123"/>
  <c r="G110"/>
  <c r="G117"/>
  <c r="G118"/>
  <c r="G107"/>
  <c r="G113"/>
  <c r="G109"/>
  <c r="G116"/>
  <c r="G120"/>
  <c r="G119"/>
  <c r="J118"/>
  <c r="AL76"/>
  <c r="J120"/>
  <c r="AL78"/>
  <c r="J122"/>
  <c r="AL80"/>
  <c r="J124"/>
  <c r="AL82"/>
  <c r="J81"/>
  <c r="J79"/>
  <c r="J77"/>
  <c r="AH184"/>
  <c r="AI184" s="1"/>
  <c r="R1265"/>
  <c r="AH872"/>
  <c r="AI872" s="1"/>
  <c r="AH665"/>
  <c r="AI665" s="1"/>
  <c r="R133"/>
  <c r="AH180"/>
  <c r="AI180" s="1"/>
  <c r="AJ180" s="1"/>
  <c r="AK180" s="1"/>
  <c r="Y34"/>
  <c r="Z34" s="1"/>
  <c r="AF50"/>
  <c r="AG50" s="1"/>
  <c r="R53"/>
  <c r="Y58"/>
  <c r="Z58" s="1"/>
  <c r="Y66"/>
  <c r="Z66" s="1"/>
  <c r="R67"/>
  <c r="AF67"/>
  <c r="AG67" s="1"/>
  <c r="R69"/>
  <c r="S69" s="1"/>
  <c r="R81"/>
  <c r="R92"/>
  <c r="AF92"/>
  <c r="AG92" s="1"/>
  <c r="AF98"/>
  <c r="AG98" s="1"/>
  <c r="R99"/>
  <c r="R100"/>
  <c r="Y102"/>
  <c r="Z102" s="1"/>
  <c r="Y103"/>
  <c r="Z103" s="1"/>
  <c r="AF106"/>
  <c r="AG106" s="1"/>
  <c r="R111"/>
  <c r="AF111"/>
  <c r="AG111" s="1"/>
  <c r="R116"/>
  <c r="Y118"/>
  <c r="Z118" s="1"/>
  <c r="Y119"/>
  <c r="Z119" s="1"/>
  <c r="AF122"/>
  <c r="AG122" s="1"/>
  <c r="Y132"/>
  <c r="Z132" s="1"/>
  <c r="AF135"/>
  <c r="AG135" s="1"/>
  <c r="AF138"/>
  <c r="AG138" s="1"/>
  <c r="R139"/>
  <c r="R140"/>
  <c r="S140" s="1"/>
  <c r="Y143"/>
  <c r="Z143" s="1"/>
  <c r="Y149"/>
  <c r="Z149" s="1"/>
  <c r="AF152"/>
  <c r="AG152" s="1"/>
  <c r="AF153"/>
  <c r="AG153" s="1"/>
  <c r="AF160"/>
  <c r="AG160" s="1"/>
  <c r="AF161"/>
  <c r="AG161" s="1"/>
  <c r="Y173"/>
  <c r="Z173" s="1"/>
  <c r="AF174"/>
  <c r="AG174" s="1"/>
  <c r="AF177"/>
  <c r="AG177" s="1"/>
  <c r="Y181"/>
  <c r="Z181" s="1"/>
  <c r="AF182"/>
  <c r="AG182" s="1"/>
  <c r="AF185"/>
  <c r="AG185" s="1"/>
  <c r="Y189"/>
  <c r="Z189" s="1"/>
  <c r="AF190"/>
  <c r="AG190" s="1"/>
  <c r="AF193"/>
  <c r="AG193" s="1"/>
  <c r="Y197"/>
  <c r="Z197" s="1"/>
  <c r="AF198"/>
  <c r="AG198" s="1"/>
  <c r="AF245"/>
  <c r="AG245" s="1"/>
  <c r="AF34"/>
  <c r="AG34" s="1"/>
  <c r="AF51"/>
  <c r="AG51" s="1"/>
  <c r="R61"/>
  <c r="AF61"/>
  <c r="AG61" s="1"/>
  <c r="R68"/>
  <c r="S68" s="1"/>
  <c r="AF68"/>
  <c r="AG68" s="1"/>
  <c r="Y74"/>
  <c r="Z74" s="1"/>
  <c r="R75"/>
  <c r="R77"/>
  <c r="R90"/>
  <c r="S90" s="1"/>
  <c r="R93"/>
  <c r="S93" s="1"/>
  <c r="AF94"/>
  <c r="AG94" s="1"/>
  <c r="R95"/>
  <c r="S95" s="1"/>
  <c r="AF96"/>
  <c r="AG96" s="1"/>
  <c r="R97"/>
  <c r="R103"/>
  <c r="AF103"/>
  <c r="AG103" s="1"/>
  <c r="R108"/>
  <c r="Y110"/>
  <c r="Z110" s="1"/>
  <c r="Y111"/>
  <c r="Z111" s="1"/>
  <c r="AF114"/>
  <c r="AG114" s="1"/>
  <c r="R119"/>
  <c r="S119" s="1"/>
  <c r="AF119"/>
  <c r="AG119" s="1"/>
  <c r="R124"/>
  <c r="R131"/>
  <c r="R132"/>
  <c r="S132" s="1"/>
  <c r="Y135"/>
  <c r="Z135" s="1"/>
  <c r="Y140"/>
  <c r="Z140" s="1"/>
  <c r="AF143"/>
  <c r="AG143" s="1"/>
  <c r="Y146"/>
  <c r="Z146" s="1"/>
  <c r="AF149"/>
  <c r="AG149" s="1"/>
  <c r="AF156"/>
  <c r="AG156" s="1"/>
  <c r="AF157"/>
  <c r="AG157" s="1"/>
  <c r="AF164"/>
  <c r="AG164" s="1"/>
  <c r="AF173"/>
  <c r="AG173" s="1"/>
  <c r="Y177"/>
  <c r="Z177" s="1"/>
  <c r="AF178"/>
  <c r="AG178" s="1"/>
  <c r="AF181"/>
  <c r="AG181" s="1"/>
  <c r="Y185"/>
  <c r="Z185" s="1"/>
  <c r="AF186"/>
  <c r="AG186" s="1"/>
  <c r="AF189"/>
  <c r="AG189" s="1"/>
  <c r="Y193"/>
  <c r="Z193" s="1"/>
  <c r="AF194"/>
  <c r="AG194" s="1"/>
  <c r="AF197"/>
  <c r="AG197" s="1"/>
  <c r="Y203"/>
  <c r="Z203" s="1"/>
  <c r="R219"/>
  <c r="S219" s="1"/>
  <c r="AF222"/>
  <c r="AG222" s="1"/>
  <c r="AF225"/>
  <c r="AG225" s="1"/>
  <c r="Y221"/>
  <c r="Z221" s="1"/>
  <c r="Y223"/>
  <c r="Z223" s="1"/>
  <c r="Y234"/>
  <c r="Z234" s="1"/>
  <c r="Y236"/>
  <c r="Z236" s="1"/>
  <c r="Y240"/>
  <c r="Z240" s="1"/>
  <c r="Y244"/>
  <c r="Z244" s="1"/>
  <c r="Y246"/>
  <c r="Z246" s="1"/>
  <c r="Y249"/>
  <c r="Z249" s="1"/>
  <c r="AF257"/>
  <c r="AG257" s="1"/>
  <c r="R260"/>
  <c r="AH260" s="1"/>
  <c r="AI260" s="1"/>
  <c r="AF261"/>
  <c r="AG261" s="1"/>
  <c r="R264"/>
  <c r="S264" s="1"/>
  <c r="AF265"/>
  <c r="AG265" s="1"/>
  <c r="R268"/>
  <c r="AH268" s="1"/>
  <c r="AI268" s="1"/>
  <c r="AF269"/>
  <c r="AG269" s="1"/>
  <c r="R272"/>
  <c r="S272" s="1"/>
  <c r="AF273"/>
  <c r="AG273" s="1"/>
  <c r="R276"/>
  <c r="AH276" s="1"/>
  <c r="AI276" s="1"/>
  <c r="AF277"/>
  <c r="AG277" s="1"/>
  <c r="R280"/>
  <c r="S280" s="1"/>
  <c r="AF281"/>
  <c r="AG281" s="1"/>
  <c r="R284"/>
  <c r="S284" s="1"/>
  <c r="AF285"/>
  <c r="AG285" s="1"/>
  <c r="R288"/>
  <c r="S288" s="1"/>
  <c r="AF289"/>
  <c r="AG289" s="1"/>
  <c r="R292"/>
  <c r="AH292" s="1"/>
  <c r="AI292" s="1"/>
  <c r="Y299"/>
  <c r="Z299" s="1"/>
  <c r="AF299"/>
  <c r="AG299" s="1"/>
  <c r="R300"/>
  <c r="Y301"/>
  <c r="Z301" s="1"/>
  <c r="Y302"/>
  <c r="Z302" s="1"/>
  <c r="AF303"/>
  <c r="AG303" s="1"/>
  <c r="R304"/>
  <c r="Y305"/>
  <c r="Z305" s="1"/>
  <c r="R308"/>
  <c r="S308" s="1"/>
  <c r="R311"/>
  <c r="AF313"/>
  <c r="AG313" s="1"/>
  <c r="R314"/>
  <c r="S314" s="1"/>
  <c r="AF318"/>
  <c r="AG318" s="1"/>
  <c r="R319"/>
  <c r="AH319" s="1"/>
  <c r="AI319" s="1"/>
  <c r="AF321"/>
  <c r="AG321" s="1"/>
  <c r="R322"/>
  <c r="S322" s="1"/>
  <c r="AF326"/>
  <c r="AG326" s="1"/>
  <c r="R327"/>
  <c r="AF329"/>
  <c r="AG329" s="1"/>
  <c r="R330"/>
  <c r="AF334"/>
  <c r="AG334" s="1"/>
  <c r="Y342"/>
  <c r="Z342" s="1"/>
  <c r="R346"/>
  <c r="R348"/>
  <c r="S348" s="1"/>
  <c r="R354"/>
  <c r="R355"/>
  <c r="R357"/>
  <c r="Y360"/>
  <c r="Z360" s="1"/>
  <c r="AF362"/>
  <c r="AG362" s="1"/>
  <c r="AF363"/>
  <c r="AG363" s="1"/>
  <c r="R366"/>
  <c r="Y386"/>
  <c r="Z386" s="1"/>
  <c r="Y397"/>
  <c r="Z397" s="1"/>
  <c r="Y402"/>
  <c r="Z402" s="1"/>
  <c r="Y418"/>
  <c r="Z418" s="1"/>
  <c r="Y426"/>
  <c r="Z426" s="1"/>
  <c r="Y428"/>
  <c r="Z428" s="1"/>
  <c r="Y430"/>
  <c r="Z430" s="1"/>
  <c r="Y432"/>
  <c r="Z432" s="1"/>
  <c r="Y434"/>
  <c r="Z434" s="1"/>
  <c r="Y436"/>
  <c r="Z436" s="1"/>
  <c r="Y438"/>
  <c r="Z438" s="1"/>
  <c r="Y440"/>
  <c r="Z440" s="1"/>
  <c r="Y442"/>
  <c r="Z442" s="1"/>
  <c r="Y444"/>
  <c r="Z444" s="1"/>
  <c r="Y446"/>
  <c r="Z446" s="1"/>
  <c r="Y448"/>
  <c r="Z448" s="1"/>
  <c r="Y450"/>
  <c r="Z450" s="1"/>
  <c r="Y452"/>
  <c r="Z452" s="1"/>
  <c r="Y454"/>
  <c r="Z454" s="1"/>
  <c r="Y456"/>
  <c r="Z456" s="1"/>
  <c r="Y458"/>
  <c r="Z458" s="1"/>
  <c r="Y460"/>
  <c r="Z460" s="1"/>
  <c r="R467"/>
  <c r="AF469"/>
  <c r="AG469" s="1"/>
  <c r="AF470"/>
  <c r="AG470" s="1"/>
  <c r="R474"/>
  <c r="R475"/>
  <c r="AF477"/>
  <c r="AG477" s="1"/>
  <c r="AF478"/>
  <c r="AG478" s="1"/>
  <c r="R482"/>
  <c r="R483"/>
  <c r="AF485"/>
  <c r="AG485" s="1"/>
  <c r="AF486"/>
  <c r="AG486" s="1"/>
  <c r="R490"/>
  <c r="R491"/>
  <c r="AF493"/>
  <c r="AG493" s="1"/>
  <c r="AF494"/>
  <c r="AG494" s="1"/>
  <c r="R498"/>
  <c r="R502"/>
  <c r="R511"/>
  <c r="Y513"/>
  <c r="Z513" s="1"/>
  <c r="R517"/>
  <c r="Y520"/>
  <c r="Z520" s="1"/>
  <c r="AF520"/>
  <c r="AG520" s="1"/>
  <c r="Y521"/>
  <c r="Z521" s="1"/>
  <c r="Y522"/>
  <c r="Z522" s="1"/>
  <c r="AF522"/>
  <c r="AG522" s="1"/>
  <c r="Y523"/>
  <c r="Z523" s="1"/>
  <c r="Y524"/>
  <c r="Z524" s="1"/>
  <c r="AF524"/>
  <c r="AG524" s="1"/>
  <c r="Y525"/>
  <c r="Z525" s="1"/>
  <c r="Y526"/>
  <c r="Z526" s="1"/>
  <c r="AF526"/>
  <c r="AG526" s="1"/>
  <c r="Y527"/>
  <c r="Z527" s="1"/>
  <c r="Y528"/>
  <c r="Z528" s="1"/>
  <c r="AF528"/>
  <c r="AG528" s="1"/>
  <c r="Y529"/>
  <c r="Z529" s="1"/>
  <c r="Y530"/>
  <c r="Z530" s="1"/>
  <c r="AF530"/>
  <c r="AG530" s="1"/>
  <c r="Y531"/>
  <c r="Z531" s="1"/>
  <c r="Y532"/>
  <c r="Z532" s="1"/>
  <c r="AF532"/>
  <c r="AG532" s="1"/>
  <c r="Y533"/>
  <c r="Z533" s="1"/>
  <c r="AF535"/>
  <c r="AG535" s="1"/>
  <c r="R540"/>
  <c r="AF543"/>
  <c r="AG543" s="1"/>
  <c r="Y553"/>
  <c r="Z553" s="1"/>
  <c r="R554"/>
  <c r="Y561"/>
  <c r="Z561" s="1"/>
  <c r="R562"/>
  <c r="AH562" s="1"/>
  <c r="AI562" s="1"/>
  <c r="Y569"/>
  <c r="Z569" s="1"/>
  <c r="R570"/>
  <c r="Y577"/>
  <c r="Z577" s="1"/>
  <c r="R578"/>
  <c r="AH578" s="1"/>
  <c r="AI578" s="1"/>
  <c r="Y585"/>
  <c r="Z585" s="1"/>
  <c r="R586"/>
  <c r="Y597"/>
  <c r="Z597" s="1"/>
  <c r="AF100"/>
  <c r="AG100" s="1"/>
  <c r="R101"/>
  <c r="AF104"/>
  <c r="AG104" s="1"/>
  <c r="R105"/>
  <c r="AH105" s="1"/>
  <c r="AI105" s="1"/>
  <c r="AF108"/>
  <c r="AG108" s="1"/>
  <c r="R109"/>
  <c r="AF112"/>
  <c r="AG112" s="1"/>
  <c r="R113"/>
  <c r="AH113" s="1"/>
  <c r="AI113" s="1"/>
  <c r="AF116"/>
  <c r="AG116" s="1"/>
  <c r="R117"/>
  <c r="AF120"/>
  <c r="AG120" s="1"/>
  <c r="R121"/>
  <c r="AH121" s="1"/>
  <c r="AI121" s="1"/>
  <c r="AF124"/>
  <c r="AG124" s="1"/>
  <c r="Y133"/>
  <c r="Z133" s="1"/>
  <c r="Y137"/>
  <c r="Z137" s="1"/>
  <c r="Y141"/>
  <c r="Z141" s="1"/>
  <c r="Y147"/>
  <c r="Z147" s="1"/>
  <c r="Y151"/>
  <c r="Z151" s="1"/>
  <c r="Y155"/>
  <c r="Z155" s="1"/>
  <c r="Y159"/>
  <c r="Z159" s="1"/>
  <c r="Y163"/>
  <c r="Z163" s="1"/>
  <c r="R200"/>
  <c r="S200" s="1"/>
  <c r="Y200"/>
  <c r="Z200" s="1"/>
  <c r="AF201"/>
  <c r="AG201" s="1"/>
  <c r="R202"/>
  <c r="AF202"/>
  <c r="AG202" s="1"/>
  <c r="Y204"/>
  <c r="Z204" s="1"/>
  <c r="AF205"/>
  <c r="AG205" s="1"/>
  <c r="R206"/>
  <c r="AF206"/>
  <c r="AG206" s="1"/>
  <c r="Y208"/>
  <c r="Z208" s="1"/>
  <c r="Y215"/>
  <c r="Z215" s="1"/>
  <c r="AF215"/>
  <c r="AG215" s="1"/>
  <c r="Y216"/>
  <c r="Z216" s="1"/>
  <c r="R220"/>
  <c r="Y235"/>
  <c r="Z235" s="1"/>
  <c r="AF237"/>
  <c r="AG237" s="1"/>
  <c r="R238"/>
  <c r="Y239"/>
  <c r="Z239" s="1"/>
  <c r="AF241"/>
  <c r="AG241" s="1"/>
  <c r="R242"/>
  <c r="Y243"/>
  <c r="Z243" s="1"/>
  <c r="Y248"/>
  <c r="Z248" s="1"/>
  <c r="AF250"/>
  <c r="AG250" s="1"/>
  <c r="R257"/>
  <c r="AF258"/>
  <c r="AG258" s="1"/>
  <c r="Y259"/>
  <c r="Z259" s="1"/>
  <c r="R261"/>
  <c r="S261" s="1"/>
  <c r="AF262"/>
  <c r="AG262" s="1"/>
  <c r="Y263"/>
  <c r="Z263" s="1"/>
  <c r="R265"/>
  <c r="AF266"/>
  <c r="AG266" s="1"/>
  <c r="Y267"/>
  <c r="Z267" s="1"/>
  <c r="R269"/>
  <c r="AF270"/>
  <c r="AG270" s="1"/>
  <c r="Y271"/>
  <c r="Z271" s="1"/>
  <c r="R273"/>
  <c r="AF274"/>
  <c r="AG274" s="1"/>
  <c r="Y275"/>
  <c r="Z275" s="1"/>
  <c r="R277"/>
  <c r="S277" s="1"/>
  <c r="AF278"/>
  <c r="AG278" s="1"/>
  <c r="Y279"/>
  <c r="Z279" s="1"/>
  <c r="R281"/>
  <c r="AF282"/>
  <c r="AG282" s="1"/>
  <c r="Y283"/>
  <c r="Z283" s="1"/>
  <c r="R285"/>
  <c r="AF286"/>
  <c r="AG286" s="1"/>
  <c r="Y287"/>
  <c r="Z287" s="1"/>
  <c r="R289"/>
  <c r="AF290"/>
  <c r="AG290" s="1"/>
  <c r="Y291"/>
  <c r="Z291" s="1"/>
  <c r="R303"/>
  <c r="S303" s="1"/>
  <c r="Y387"/>
  <c r="Z387" s="1"/>
  <c r="Y403"/>
  <c r="Z403" s="1"/>
  <c r="Y405"/>
  <c r="Z405" s="1"/>
  <c r="Y415"/>
  <c r="Z415" s="1"/>
  <c r="Y417"/>
  <c r="Z417" s="1"/>
  <c r="AF314"/>
  <c r="AG314" s="1"/>
  <c r="R315"/>
  <c r="AF317"/>
  <c r="AG317" s="1"/>
  <c r="R318"/>
  <c r="S318" s="1"/>
  <c r="AF322"/>
  <c r="AG322" s="1"/>
  <c r="R323"/>
  <c r="AF325"/>
  <c r="AG325" s="1"/>
  <c r="R326"/>
  <c r="S326" s="1"/>
  <c r="AF330"/>
  <c r="AG330" s="1"/>
  <c r="R331"/>
  <c r="AF333"/>
  <c r="AG333" s="1"/>
  <c r="R334"/>
  <c r="S334" s="1"/>
  <c r="Y341"/>
  <c r="Z341" s="1"/>
  <c r="R344"/>
  <c r="AF347"/>
  <c r="AG347" s="1"/>
  <c r="R350"/>
  <c r="AF359"/>
  <c r="AG359" s="1"/>
  <c r="AF360"/>
  <c r="AG360" s="1"/>
  <c r="AF361"/>
  <c r="AG361" s="1"/>
  <c r="Y362"/>
  <c r="Z362" s="1"/>
  <c r="R364"/>
  <c r="R370"/>
  <c r="R371"/>
  <c r="S371" s="1"/>
  <c r="R373"/>
  <c r="AH373" s="1"/>
  <c r="AI373" s="1"/>
  <c r="Y389"/>
  <c r="Z389" s="1"/>
  <c r="Y394"/>
  <c r="Z394" s="1"/>
  <c r="R406"/>
  <c r="S406" s="1"/>
  <c r="Y410"/>
  <c r="Z410" s="1"/>
  <c r="Y412"/>
  <c r="Z412" s="1"/>
  <c r="Y413"/>
  <c r="Z413" s="1"/>
  <c r="R418"/>
  <c r="S418" s="1"/>
  <c r="R470"/>
  <c r="R471"/>
  <c r="AH471" s="1"/>
  <c r="AI471" s="1"/>
  <c r="AF473"/>
  <c r="AG473" s="1"/>
  <c r="AF474"/>
  <c r="AG474" s="1"/>
  <c r="R478"/>
  <c r="R479"/>
  <c r="AH479" s="1"/>
  <c r="AI479" s="1"/>
  <c r="AF481"/>
  <c r="AG481" s="1"/>
  <c r="AF482"/>
  <c r="AG482" s="1"/>
  <c r="R486"/>
  <c r="R487"/>
  <c r="AF489"/>
  <c r="AG489" s="1"/>
  <c r="AF490"/>
  <c r="AG490" s="1"/>
  <c r="R494"/>
  <c r="R495"/>
  <c r="AH495" s="1"/>
  <c r="AI495" s="1"/>
  <c r="AF497"/>
  <c r="AG497" s="1"/>
  <c r="AF498"/>
  <c r="AG498" s="1"/>
  <c r="Y501"/>
  <c r="Z501" s="1"/>
  <c r="Y502"/>
  <c r="Z502" s="1"/>
  <c r="R510"/>
  <c r="R513"/>
  <c r="S513" s="1"/>
  <c r="Y517"/>
  <c r="Z517" s="1"/>
  <c r="R521"/>
  <c r="R523"/>
  <c r="R525"/>
  <c r="AH525" s="1"/>
  <c r="AI525" s="1"/>
  <c r="R527"/>
  <c r="AH527" s="1"/>
  <c r="AI527" s="1"/>
  <c r="R529"/>
  <c r="R531"/>
  <c r="R533"/>
  <c r="AF533"/>
  <c r="AG533" s="1"/>
  <c r="Y534"/>
  <c r="Z534" s="1"/>
  <c r="AF534"/>
  <c r="AG534" s="1"/>
  <c r="R536"/>
  <c r="AF539"/>
  <c r="AG539" s="1"/>
  <c r="R544"/>
  <c r="Y557"/>
  <c r="Z557" s="1"/>
  <c r="R558"/>
  <c r="AH558" s="1"/>
  <c r="AI558" s="1"/>
  <c r="Y565"/>
  <c r="Z565" s="1"/>
  <c r="R566"/>
  <c r="Y573"/>
  <c r="Z573" s="1"/>
  <c r="R574"/>
  <c r="AH574" s="1"/>
  <c r="AI574" s="1"/>
  <c r="Y581"/>
  <c r="Z581" s="1"/>
  <c r="R582"/>
  <c r="AH582" s="1"/>
  <c r="AI582" s="1"/>
  <c r="Y593"/>
  <c r="Z593" s="1"/>
  <c r="R595"/>
  <c r="AH661"/>
  <c r="AI661" s="1"/>
  <c r="Y219"/>
  <c r="Z219" s="1"/>
  <c r="Y395"/>
  <c r="Z395" s="1"/>
  <c r="Y411"/>
  <c r="Z411" s="1"/>
  <c r="Y514"/>
  <c r="Z514" s="1"/>
  <c r="Y518"/>
  <c r="Z518" s="1"/>
  <c r="AH678"/>
  <c r="AI678" s="1"/>
  <c r="AJ678" s="1"/>
  <c r="AK678" s="1"/>
  <c r="AH694"/>
  <c r="AI694" s="1"/>
  <c r="AH702"/>
  <c r="AI702" s="1"/>
  <c r="Y535"/>
  <c r="Z535" s="1"/>
  <c r="Y536"/>
  <c r="Z536" s="1"/>
  <c r="AF536"/>
  <c r="AG536" s="1"/>
  <c r="Y537"/>
  <c r="Z537" s="1"/>
  <c r="Y538"/>
  <c r="Z538" s="1"/>
  <c r="AF538"/>
  <c r="AG538" s="1"/>
  <c r="Y539"/>
  <c r="Z539" s="1"/>
  <c r="Y540"/>
  <c r="Z540" s="1"/>
  <c r="AF540"/>
  <c r="AG540" s="1"/>
  <c r="Y541"/>
  <c r="Z541" s="1"/>
  <c r="Y542"/>
  <c r="Z542" s="1"/>
  <c r="AF542"/>
  <c r="AG542" s="1"/>
  <c r="Y543"/>
  <c r="Z543" s="1"/>
  <c r="Y544"/>
  <c r="Z544" s="1"/>
  <c r="AF544"/>
  <c r="AG544" s="1"/>
  <c r="Y595"/>
  <c r="Z595" s="1"/>
  <c r="AF598"/>
  <c r="AG598" s="1"/>
  <c r="R602"/>
  <c r="Y604"/>
  <c r="Z604" s="1"/>
  <c r="AF612"/>
  <c r="AG612" s="1"/>
  <c r="AF622"/>
  <c r="AG622" s="1"/>
  <c r="R627"/>
  <c r="R658"/>
  <c r="S658" s="1"/>
  <c r="R662"/>
  <c r="Y720"/>
  <c r="Z720" s="1"/>
  <c r="Y722"/>
  <c r="Z722" s="1"/>
  <c r="AF723"/>
  <c r="AG723" s="1"/>
  <c r="Y724"/>
  <c r="Z724" s="1"/>
  <c r="AF725"/>
  <c r="AG725" s="1"/>
  <c r="Y726"/>
  <c r="Z726" s="1"/>
  <c r="AF730"/>
  <c r="AG730" s="1"/>
  <c r="AF731"/>
  <c r="AG731" s="1"/>
  <c r="AF732"/>
  <c r="AG732" s="1"/>
  <c r="R737"/>
  <c r="AH737" s="1"/>
  <c r="AI737" s="1"/>
  <c r="AF738"/>
  <c r="AG738" s="1"/>
  <c r="R741"/>
  <c r="AF742"/>
  <c r="AG742" s="1"/>
  <c r="R745"/>
  <c r="AH745" s="1"/>
  <c r="AI745" s="1"/>
  <c r="AF746"/>
  <c r="AG746" s="1"/>
  <c r="R749"/>
  <c r="AF750"/>
  <c r="AG750" s="1"/>
  <c r="R753"/>
  <c r="AH753" s="1"/>
  <c r="AI753" s="1"/>
  <c r="AF754"/>
  <c r="AG754" s="1"/>
  <c r="Y764"/>
  <c r="Z764" s="1"/>
  <c r="Y768"/>
  <c r="Z768" s="1"/>
  <c r="Y772"/>
  <c r="Z772" s="1"/>
  <c r="R784"/>
  <c r="R786"/>
  <c r="AF789"/>
  <c r="AG789" s="1"/>
  <c r="AF791"/>
  <c r="AG791" s="1"/>
  <c r="R803"/>
  <c r="S803" s="1"/>
  <c r="AF803"/>
  <c r="AG803" s="1"/>
  <c r="R807"/>
  <c r="S807" s="1"/>
  <c r="AF807"/>
  <c r="AG807" s="1"/>
  <c r="R811"/>
  <c r="S811" s="1"/>
  <c r="AF811"/>
  <c r="AG811" s="1"/>
  <c r="R815"/>
  <c r="S815" s="1"/>
  <c r="AF815"/>
  <c r="AG815" s="1"/>
  <c r="R819"/>
  <c r="S819" s="1"/>
  <c r="AF819"/>
  <c r="AG819" s="1"/>
  <c r="R826"/>
  <c r="S826" s="1"/>
  <c r="AF826"/>
  <c r="AG826" s="1"/>
  <c r="R829"/>
  <c r="S829" s="1"/>
  <c r="AF829"/>
  <c r="AG829" s="1"/>
  <c r="R831"/>
  <c r="S831" s="1"/>
  <c r="AF831"/>
  <c r="AG831" s="1"/>
  <c r="R833"/>
  <c r="S833" s="1"/>
  <c r="AF833"/>
  <c r="AG833" s="1"/>
  <c r="R835"/>
  <c r="S835" s="1"/>
  <c r="AF835"/>
  <c r="AG835" s="1"/>
  <c r="R837"/>
  <c r="S837" s="1"/>
  <c r="AF837"/>
  <c r="AG837" s="1"/>
  <c r="Y845"/>
  <c r="Z845" s="1"/>
  <c r="AF658"/>
  <c r="AG658" s="1"/>
  <c r="R535"/>
  <c r="R537"/>
  <c r="R539"/>
  <c r="R541"/>
  <c r="AH541" s="1"/>
  <c r="AI541" s="1"/>
  <c r="R543"/>
  <c r="R551"/>
  <c r="AF551"/>
  <c r="AG551" s="1"/>
  <c r="R553"/>
  <c r="AF553"/>
  <c r="AG553" s="1"/>
  <c r="R555"/>
  <c r="AF555"/>
  <c r="AG555" s="1"/>
  <c r="R557"/>
  <c r="AF557"/>
  <c r="AG557" s="1"/>
  <c r="R559"/>
  <c r="AF559"/>
  <c r="AG559" s="1"/>
  <c r="R561"/>
  <c r="AF561"/>
  <c r="AG561" s="1"/>
  <c r="R563"/>
  <c r="AF563"/>
  <c r="AG563" s="1"/>
  <c r="R565"/>
  <c r="AF565"/>
  <c r="AG565" s="1"/>
  <c r="R567"/>
  <c r="AF567"/>
  <c r="AG567" s="1"/>
  <c r="R569"/>
  <c r="AF569"/>
  <c r="AG569" s="1"/>
  <c r="R571"/>
  <c r="AF571"/>
  <c r="AG571" s="1"/>
  <c r="R573"/>
  <c r="AF573"/>
  <c r="AG573" s="1"/>
  <c r="R575"/>
  <c r="AF575"/>
  <c r="AG575" s="1"/>
  <c r="R577"/>
  <c r="AF577"/>
  <c r="AG577" s="1"/>
  <c r="R579"/>
  <c r="AF579"/>
  <c r="AG579" s="1"/>
  <c r="R581"/>
  <c r="AF581"/>
  <c r="AG581" s="1"/>
  <c r="R583"/>
  <c r="AF583"/>
  <c r="AG583" s="1"/>
  <c r="R585"/>
  <c r="AF585"/>
  <c r="AG585" s="1"/>
  <c r="Y598"/>
  <c r="Z598" s="1"/>
  <c r="R599"/>
  <c r="S599" s="1"/>
  <c r="Y603"/>
  <c r="Z603" s="1"/>
  <c r="R604"/>
  <c r="S604" s="1"/>
  <c r="AF604"/>
  <c r="AG604" s="1"/>
  <c r="AF605"/>
  <c r="AG605" s="1"/>
  <c r="AF616"/>
  <c r="AG616" s="1"/>
  <c r="R623"/>
  <c r="AF626"/>
  <c r="AG626" s="1"/>
  <c r="Y635"/>
  <c r="Z635" s="1"/>
  <c r="Y637"/>
  <c r="Z637" s="1"/>
  <c r="Y639"/>
  <c r="Z639" s="1"/>
  <c r="Y641"/>
  <c r="Z641" s="1"/>
  <c r="Y643"/>
  <c r="Z643" s="1"/>
  <c r="Y645"/>
  <c r="Z645" s="1"/>
  <c r="Y647"/>
  <c r="Z647" s="1"/>
  <c r="Y649"/>
  <c r="Z649" s="1"/>
  <c r="Y651"/>
  <c r="Z651" s="1"/>
  <c r="Y653"/>
  <c r="Z653" s="1"/>
  <c r="Y655"/>
  <c r="Z655" s="1"/>
  <c r="Y657"/>
  <c r="Z657" s="1"/>
  <c r="Y658"/>
  <c r="Z658" s="1"/>
  <c r="R668"/>
  <c r="S668" s="1"/>
  <c r="R670"/>
  <c r="Y680"/>
  <c r="Z680" s="1"/>
  <c r="AF680"/>
  <c r="AG680" s="1"/>
  <c r="Y684"/>
  <c r="Z684" s="1"/>
  <c r="AF684"/>
  <c r="AG684" s="1"/>
  <c r="Y688"/>
  <c r="Z688" s="1"/>
  <c r="AF688"/>
  <c r="AG688" s="1"/>
  <c r="Y692"/>
  <c r="Z692" s="1"/>
  <c r="AF692"/>
  <c r="AG692" s="1"/>
  <c r="Y696"/>
  <c r="Z696" s="1"/>
  <c r="AF696"/>
  <c r="AG696" s="1"/>
  <c r="Y700"/>
  <c r="Z700" s="1"/>
  <c r="AF700"/>
  <c r="AG700" s="1"/>
  <c r="Y704"/>
  <c r="Z704" s="1"/>
  <c r="AF704"/>
  <c r="AG704" s="1"/>
  <c r="AF712"/>
  <c r="AG712" s="1"/>
  <c r="R724"/>
  <c r="R726"/>
  <c r="AF726"/>
  <c r="AG726" s="1"/>
  <c r="R733"/>
  <c r="S733" s="1"/>
  <c r="AF734"/>
  <c r="AG734" s="1"/>
  <c r="AF735"/>
  <c r="AG735" s="1"/>
  <c r="AF736"/>
  <c r="AG736" s="1"/>
  <c r="R739"/>
  <c r="AH739" s="1"/>
  <c r="AI739" s="1"/>
  <c r="AF740"/>
  <c r="AG740" s="1"/>
  <c r="R743"/>
  <c r="AF744"/>
  <c r="AG744" s="1"/>
  <c r="R747"/>
  <c r="AF748"/>
  <c r="AG748" s="1"/>
  <c r="R751"/>
  <c r="AF752"/>
  <c r="AG752" s="1"/>
  <c r="Y762"/>
  <c r="Z762" s="1"/>
  <c r="Y766"/>
  <c r="Z766" s="1"/>
  <c r="Y770"/>
  <c r="Z770" s="1"/>
  <c r="Y774"/>
  <c r="Z774" s="1"/>
  <c r="AF776"/>
  <c r="AG776" s="1"/>
  <c r="R777"/>
  <c r="R778"/>
  <c r="AF781"/>
  <c r="AG781" s="1"/>
  <c r="AF783"/>
  <c r="AG783" s="1"/>
  <c r="R792"/>
  <c r="R794"/>
  <c r="R805"/>
  <c r="S805" s="1"/>
  <c r="AF805"/>
  <c r="AG805" s="1"/>
  <c r="R809"/>
  <c r="S809" s="1"/>
  <c r="AF809"/>
  <c r="AG809" s="1"/>
  <c r="R813"/>
  <c r="S813" s="1"/>
  <c r="AF813"/>
  <c r="AG813" s="1"/>
  <c r="R817"/>
  <c r="S817" s="1"/>
  <c r="AF817"/>
  <c r="AG817" s="1"/>
  <c r="R822"/>
  <c r="S822" s="1"/>
  <c r="AF822"/>
  <c r="AG822" s="1"/>
  <c r="Y846"/>
  <c r="Z846" s="1"/>
  <c r="Y777"/>
  <c r="Z777" s="1"/>
  <c r="Y781"/>
  <c r="Z781" s="1"/>
  <c r="Y785"/>
  <c r="Z785" s="1"/>
  <c r="Y789"/>
  <c r="Z789" s="1"/>
  <c r="Y793"/>
  <c r="Z793" s="1"/>
  <c r="Y796"/>
  <c r="Z796" s="1"/>
  <c r="Y803"/>
  <c r="Z803" s="1"/>
  <c r="Y804"/>
  <c r="Z804" s="1"/>
  <c r="Y805"/>
  <c r="Z805" s="1"/>
  <c r="Y806"/>
  <c r="Z806" s="1"/>
  <c r="Y807"/>
  <c r="Z807" s="1"/>
  <c r="Y808"/>
  <c r="Z808" s="1"/>
  <c r="Y809"/>
  <c r="Z809" s="1"/>
  <c r="Y810"/>
  <c r="Z810" s="1"/>
  <c r="Y811"/>
  <c r="Z811" s="1"/>
  <c r="Y812"/>
  <c r="Z812" s="1"/>
  <c r="Y813"/>
  <c r="Z813" s="1"/>
  <c r="Y814"/>
  <c r="Z814" s="1"/>
  <c r="Y815"/>
  <c r="Z815" s="1"/>
  <c r="Y816"/>
  <c r="Z816" s="1"/>
  <c r="Y817"/>
  <c r="Z817" s="1"/>
  <c r="Y818"/>
  <c r="Z818" s="1"/>
  <c r="Y819"/>
  <c r="Z819" s="1"/>
  <c r="Y820"/>
  <c r="Z820" s="1"/>
  <c r="Y824"/>
  <c r="Z824" s="1"/>
  <c r="Y829"/>
  <c r="Z829" s="1"/>
  <c r="Y831"/>
  <c r="Z831" s="1"/>
  <c r="Y833"/>
  <c r="Z833" s="1"/>
  <c r="Y835"/>
  <c r="Z835" s="1"/>
  <c r="Y837"/>
  <c r="Z837" s="1"/>
  <c r="AF846"/>
  <c r="AG846" s="1"/>
  <c r="R849"/>
  <c r="S849" s="1"/>
  <c r="AF854"/>
  <c r="AG854" s="1"/>
  <c r="R857"/>
  <c r="S857" s="1"/>
  <c r="AF862"/>
  <c r="AG862" s="1"/>
  <c r="R865"/>
  <c r="S865" s="1"/>
  <c r="AF870"/>
  <c r="AG870" s="1"/>
  <c r="R873"/>
  <c r="S873" s="1"/>
  <c r="AF878"/>
  <c r="AG878" s="1"/>
  <c r="AF879"/>
  <c r="AG879" s="1"/>
  <c r="AF929"/>
  <c r="AG929" s="1"/>
  <c r="R934"/>
  <c r="S934" s="1"/>
  <c r="AF937"/>
  <c r="AG937" s="1"/>
  <c r="R942"/>
  <c r="S942" s="1"/>
  <c r="AF945"/>
  <c r="AG945" s="1"/>
  <c r="R950"/>
  <c r="S950" s="1"/>
  <c r="AF953"/>
  <c r="AG953" s="1"/>
  <c r="R958"/>
  <c r="S958" s="1"/>
  <c r="AF961"/>
  <c r="AG961" s="1"/>
  <c r="Y978"/>
  <c r="Z978" s="1"/>
  <c r="Y980"/>
  <c r="Z980" s="1"/>
  <c r="Y982"/>
  <c r="Z982" s="1"/>
  <c r="Y984"/>
  <c r="Z984" s="1"/>
  <c r="Y986"/>
  <c r="Z986" s="1"/>
  <c r="Y988"/>
  <c r="Z988" s="1"/>
  <c r="Y990"/>
  <c r="Z990" s="1"/>
  <c r="Y992"/>
  <c r="Z992" s="1"/>
  <c r="Y994"/>
  <c r="Z994" s="1"/>
  <c r="Y996"/>
  <c r="Z996" s="1"/>
  <c r="Y998"/>
  <c r="Z998" s="1"/>
  <c r="Y1000"/>
  <c r="Z1000" s="1"/>
  <c r="Y1002"/>
  <c r="Z1002" s="1"/>
  <c r="Y1004"/>
  <c r="Z1004" s="1"/>
  <c r="Y1006"/>
  <c r="Z1006" s="1"/>
  <c r="AF1013"/>
  <c r="AG1013" s="1"/>
  <c r="R1017"/>
  <c r="S1017" s="1"/>
  <c r="R1018"/>
  <c r="S1018" s="1"/>
  <c r="AF1020"/>
  <c r="AG1020" s="1"/>
  <c r="AF1021"/>
  <c r="AG1021" s="1"/>
  <c r="AF1030"/>
  <c r="AG1030" s="1"/>
  <c r="Y1040"/>
  <c r="Z1040" s="1"/>
  <c r="AF1079"/>
  <c r="AG1079" s="1"/>
  <c r="AH848"/>
  <c r="AI848" s="1"/>
  <c r="AH856"/>
  <c r="AI856" s="1"/>
  <c r="AJ856" s="1"/>
  <c r="AK856" s="1"/>
  <c r="Y779"/>
  <c r="Z779" s="1"/>
  <c r="Y783"/>
  <c r="Z783" s="1"/>
  <c r="Y787"/>
  <c r="Z787" s="1"/>
  <c r="Y791"/>
  <c r="Z791" s="1"/>
  <c r="Y795"/>
  <c r="Z795" s="1"/>
  <c r="Y822"/>
  <c r="Z822" s="1"/>
  <c r="Y826"/>
  <c r="Z826" s="1"/>
  <c r="R845"/>
  <c r="S845" s="1"/>
  <c r="AF850"/>
  <c r="AG850" s="1"/>
  <c r="R853"/>
  <c r="S853" s="1"/>
  <c r="AF858"/>
  <c r="AG858" s="1"/>
  <c r="R861"/>
  <c r="S861" s="1"/>
  <c r="AF866"/>
  <c r="AG866" s="1"/>
  <c r="R869"/>
  <c r="S869" s="1"/>
  <c r="AF874"/>
  <c r="AG874" s="1"/>
  <c r="R877"/>
  <c r="S877" s="1"/>
  <c r="Y887"/>
  <c r="Z887" s="1"/>
  <c r="Y889"/>
  <c r="Z889" s="1"/>
  <c r="R930"/>
  <c r="S930" s="1"/>
  <c r="AF933"/>
  <c r="AG933" s="1"/>
  <c r="R938"/>
  <c r="S938" s="1"/>
  <c r="AF941"/>
  <c r="AG941" s="1"/>
  <c r="R946"/>
  <c r="S946" s="1"/>
  <c r="AF949"/>
  <c r="AG949" s="1"/>
  <c r="R954"/>
  <c r="S954" s="1"/>
  <c r="AF957"/>
  <c r="AG957" s="1"/>
  <c r="R962"/>
  <c r="S962" s="1"/>
  <c r="Y971"/>
  <c r="Z971" s="1"/>
  <c r="R1014"/>
  <c r="S1014" s="1"/>
  <c r="AF1016"/>
  <c r="AG1016" s="1"/>
  <c r="AF1017"/>
  <c r="AG1017" s="1"/>
  <c r="R1021"/>
  <c r="R1022"/>
  <c r="S1022" s="1"/>
  <c r="AF1024"/>
  <c r="AG1024" s="1"/>
  <c r="R1031"/>
  <c r="R1033"/>
  <c r="S1033" s="1"/>
  <c r="AF1075"/>
  <c r="AG1075" s="1"/>
  <c r="AH852"/>
  <c r="AI852" s="1"/>
  <c r="AJ852" s="1"/>
  <c r="AK852" s="1"/>
  <c r="AH860"/>
  <c r="AI860" s="1"/>
  <c r="AH868"/>
  <c r="AI868" s="1"/>
  <c r="AJ868" s="1"/>
  <c r="AK868" s="1"/>
  <c r="R1028"/>
  <c r="S1028" s="1"/>
  <c r="AF1031"/>
  <c r="AG1031" s="1"/>
  <c r="AF1033"/>
  <c r="AG1033" s="1"/>
  <c r="AF1034"/>
  <c r="AG1034" s="1"/>
  <c r="R1040"/>
  <c r="S1040" s="1"/>
  <c r="R1045"/>
  <c r="AF1046"/>
  <c r="AG1046" s="1"/>
  <c r="Y1056"/>
  <c r="Z1056" s="1"/>
  <c r="Y1060"/>
  <c r="Z1060" s="1"/>
  <c r="Y1064"/>
  <c r="Z1064" s="1"/>
  <c r="Y1068"/>
  <c r="Z1068" s="1"/>
  <c r="Y1072"/>
  <c r="Z1072" s="1"/>
  <c r="Y1074"/>
  <c r="Z1074" s="1"/>
  <c r="Y1076"/>
  <c r="Z1076" s="1"/>
  <c r="Y1078"/>
  <c r="Z1078" s="1"/>
  <c r="Y1080"/>
  <c r="Z1080" s="1"/>
  <c r="Y1082"/>
  <c r="Z1082" s="1"/>
  <c r="Y1085"/>
  <c r="Z1085" s="1"/>
  <c r="Y1089"/>
  <c r="Z1089" s="1"/>
  <c r="R1097"/>
  <c r="S1097" s="1"/>
  <c r="AF1098"/>
  <c r="AG1098" s="1"/>
  <c r="R1101"/>
  <c r="AF1102"/>
  <c r="AG1102" s="1"/>
  <c r="AF1103"/>
  <c r="AG1103" s="1"/>
  <c r="R1108"/>
  <c r="S1108" s="1"/>
  <c r="AF1111"/>
  <c r="AG1111" s="1"/>
  <c r="AF1116"/>
  <c r="AG1116" s="1"/>
  <c r="R1119"/>
  <c r="AF1120"/>
  <c r="AG1120" s="1"/>
  <c r="R1123"/>
  <c r="AF1124"/>
  <c r="AG1124" s="1"/>
  <c r="R1127"/>
  <c r="AF1128"/>
  <c r="AG1128" s="1"/>
  <c r="R1131"/>
  <c r="AF1132"/>
  <c r="AG1132" s="1"/>
  <c r="Y1141"/>
  <c r="Z1141" s="1"/>
  <c r="Y1143"/>
  <c r="Z1143" s="1"/>
  <c r="Y1145"/>
  <c r="Z1145" s="1"/>
  <c r="Y1147"/>
  <c r="Z1147" s="1"/>
  <c r="Y1149"/>
  <c r="Z1149" s="1"/>
  <c r="Y1151"/>
  <c r="Z1151" s="1"/>
  <c r="Y1153"/>
  <c r="Z1153" s="1"/>
  <c r="Y1155"/>
  <c r="Z1155" s="1"/>
  <c r="Y1157"/>
  <c r="Z1157" s="1"/>
  <c r="Y1159"/>
  <c r="Z1159" s="1"/>
  <c r="Y1163"/>
  <c r="Z1163" s="1"/>
  <c r="Y1167"/>
  <c r="Z1167" s="1"/>
  <c r="Y1171"/>
  <c r="Z1171" s="1"/>
  <c r="Y1174"/>
  <c r="Z1174" s="1"/>
  <c r="R1181"/>
  <c r="AF1184"/>
  <c r="AG1184" s="1"/>
  <c r="R1185"/>
  <c r="S1185" s="1"/>
  <c r="AF1188"/>
  <c r="AG1188" s="1"/>
  <c r="R1189"/>
  <c r="AF1192"/>
  <c r="AG1192" s="1"/>
  <c r="R1193"/>
  <c r="S1193" s="1"/>
  <c r="AF1196"/>
  <c r="AG1196" s="1"/>
  <c r="R1197"/>
  <c r="AF1200"/>
  <c r="AG1200" s="1"/>
  <c r="R1201"/>
  <c r="S1201" s="1"/>
  <c r="AF1204"/>
  <c r="AG1204" s="1"/>
  <c r="R1205"/>
  <c r="AF1208"/>
  <c r="AG1208" s="1"/>
  <c r="R1209"/>
  <c r="S1209" s="1"/>
  <c r="AF1212"/>
  <c r="AG1212" s="1"/>
  <c r="R1213"/>
  <c r="AF1216"/>
  <c r="AG1216" s="1"/>
  <c r="Y1225"/>
  <c r="Z1225" s="1"/>
  <c r="Y1227"/>
  <c r="Z1227" s="1"/>
  <c r="Y1229"/>
  <c r="Z1229" s="1"/>
  <c r="Y1231"/>
  <c r="Z1231" s="1"/>
  <c r="Y1233"/>
  <c r="Z1233" s="1"/>
  <c r="Y1235"/>
  <c r="Z1235" s="1"/>
  <c r="Y1237"/>
  <c r="Z1237" s="1"/>
  <c r="Y1239"/>
  <c r="Z1239" s="1"/>
  <c r="Y1253"/>
  <c r="Z1253" s="1"/>
  <c r="Y1254"/>
  <c r="Z1254" s="1"/>
  <c r="Y1257"/>
  <c r="Z1257" s="1"/>
  <c r="Y1258"/>
  <c r="Z1258" s="1"/>
  <c r="AF1265"/>
  <c r="AG1265" s="1"/>
  <c r="R1269"/>
  <c r="R1270"/>
  <c r="AF1272"/>
  <c r="AG1272" s="1"/>
  <c r="AF1273"/>
  <c r="AG1273" s="1"/>
  <c r="R1277"/>
  <c r="AH1277" s="1"/>
  <c r="AI1277" s="1"/>
  <c r="R1278"/>
  <c r="AF1279"/>
  <c r="AG1279" s="1"/>
  <c r="AF1280"/>
  <c r="AG1280" s="1"/>
  <c r="R1284"/>
  <c r="S1284" s="1"/>
  <c r="R1285"/>
  <c r="AF1287"/>
  <c r="AG1287" s="1"/>
  <c r="AF1288"/>
  <c r="AG1288" s="1"/>
  <c r="R1292"/>
  <c r="S1292" s="1"/>
  <c r="R1293"/>
  <c r="Y1298"/>
  <c r="Z1298" s="1"/>
  <c r="AF1038"/>
  <c r="AG1038" s="1"/>
  <c r="Y1039"/>
  <c r="Z1039" s="1"/>
  <c r="Y1041"/>
  <c r="Z1041" s="1"/>
  <c r="Y1042"/>
  <c r="Z1042" s="1"/>
  <c r="R1044"/>
  <c r="S1044" s="1"/>
  <c r="R1046"/>
  <c r="S1046" s="1"/>
  <c r="AF1047"/>
  <c r="AG1047" s="1"/>
  <c r="Y1048"/>
  <c r="Z1048" s="1"/>
  <c r="Y1055"/>
  <c r="Z1055" s="1"/>
  <c r="AF1057"/>
  <c r="AG1057" s="1"/>
  <c r="R1058"/>
  <c r="Y1059"/>
  <c r="Z1059" s="1"/>
  <c r="AF1061"/>
  <c r="AG1061" s="1"/>
  <c r="R1062"/>
  <c r="AH1062" s="1"/>
  <c r="AI1062" s="1"/>
  <c r="Y1063"/>
  <c r="Z1063" s="1"/>
  <c r="AF1065"/>
  <c r="AG1065" s="1"/>
  <c r="R1066"/>
  <c r="AH1066" s="1"/>
  <c r="AI1066" s="1"/>
  <c r="Y1067"/>
  <c r="Z1067" s="1"/>
  <c r="AF1069"/>
  <c r="AG1069" s="1"/>
  <c r="R1070"/>
  <c r="AH1070" s="1"/>
  <c r="AI1070" s="1"/>
  <c r="Y1071"/>
  <c r="Z1071" s="1"/>
  <c r="Y1084"/>
  <c r="Z1084" s="1"/>
  <c r="AF1086"/>
  <c r="AG1086" s="1"/>
  <c r="R1087"/>
  <c r="S1087" s="1"/>
  <c r="Y1088"/>
  <c r="Z1088" s="1"/>
  <c r="AF1090"/>
  <c r="AG1090" s="1"/>
  <c r="R1098"/>
  <c r="AF1099"/>
  <c r="AG1099" s="1"/>
  <c r="Y1100"/>
  <c r="Z1100" s="1"/>
  <c r="R1102"/>
  <c r="S1102" s="1"/>
  <c r="AF1105"/>
  <c r="AG1105" s="1"/>
  <c r="Y1106"/>
  <c r="Z1106" s="1"/>
  <c r="R1110"/>
  <c r="S1110" s="1"/>
  <c r="AF1113"/>
  <c r="AG1113" s="1"/>
  <c r="Y1114"/>
  <c r="Z1114" s="1"/>
  <c r="R1116"/>
  <c r="S1116" s="1"/>
  <c r="AF1117"/>
  <c r="AG1117" s="1"/>
  <c r="Y1118"/>
  <c r="Z1118" s="1"/>
  <c r="R1120"/>
  <c r="AF1121"/>
  <c r="AG1121" s="1"/>
  <c r="Y1122"/>
  <c r="Z1122" s="1"/>
  <c r="R1124"/>
  <c r="S1124" s="1"/>
  <c r="AF1125"/>
  <c r="AG1125" s="1"/>
  <c r="Y1126"/>
  <c r="Z1126" s="1"/>
  <c r="R1128"/>
  <c r="S1128" s="1"/>
  <c r="AF1129"/>
  <c r="AG1129" s="1"/>
  <c r="Y1130"/>
  <c r="Z1130" s="1"/>
  <c r="R1132"/>
  <c r="S1132" s="1"/>
  <c r="AF1139"/>
  <c r="AG1139" s="1"/>
  <c r="Y1140"/>
  <c r="Z1140" s="1"/>
  <c r="Y1142"/>
  <c r="Z1142" s="1"/>
  <c r="Y1144"/>
  <c r="Z1144" s="1"/>
  <c r="Y1146"/>
  <c r="Z1146" s="1"/>
  <c r="Y1148"/>
  <c r="Z1148" s="1"/>
  <c r="Y1150"/>
  <c r="Z1150" s="1"/>
  <c r="Y1152"/>
  <c r="Z1152" s="1"/>
  <c r="Y1154"/>
  <c r="Z1154" s="1"/>
  <c r="Y1156"/>
  <c r="Z1156" s="1"/>
  <c r="Y1158"/>
  <c r="Z1158" s="1"/>
  <c r="AF1160"/>
  <c r="AG1160" s="1"/>
  <c r="R1161"/>
  <c r="Y1162"/>
  <c r="Z1162" s="1"/>
  <c r="AF1164"/>
  <c r="AG1164" s="1"/>
  <c r="R1165"/>
  <c r="S1165" s="1"/>
  <c r="Y1166"/>
  <c r="Z1166" s="1"/>
  <c r="AF1168"/>
  <c r="AG1168" s="1"/>
  <c r="R1169"/>
  <c r="Y1170"/>
  <c r="Z1170" s="1"/>
  <c r="AF1172"/>
  <c r="AG1172" s="1"/>
  <c r="R1173"/>
  <c r="S1173" s="1"/>
  <c r="Y1182"/>
  <c r="Z1182" s="1"/>
  <c r="AF1183"/>
  <c r="AG1183" s="1"/>
  <c r="R1184"/>
  <c r="Y1186"/>
  <c r="Z1186" s="1"/>
  <c r="AF1187"/>
  <c r="AG1187" s="1"/>
  <c r="R1188"/>
  <c r="Y1190"/>
  <c r="Z1190" s="1"/>
  <c r="AF1191"/>
  <c r="AG1191" s="1"/>
  <c r="R1192"/>
  <c r="Y1194"/>
  <c r="Z1194" s="1"/>
  <c r="AF1195"/>
  <c r="AG1195" s="1"/>
  <c r="R1196"/>
  <c r="Y1198"/>
  <c r="Z1198" s="1"/>
  <c r="AF1199"/>
  <c r="AG1199" s="1"/>
  <c r="R1200"/>
  <c r="Y1202"/>
  <c r="Z1202" s="1"/>
  <c r="AF1203"/>
  <c r="AG1203" s="1"/>
  <c r="R1204"/>
  <c r="Y1206"/>
  <c r="Z1206" s="1"/>
  <c r="AF1207"/>
  <c r="AG1207" s="1"/>
  <c r="R1208"/>
  <c r="Y1210"/>
  <c r="Z1210" s="1"/>
  <c r="AF1211"/>
  <c r="AG1211" s="1"/>
  <c r="R1212"/>
  <c r="AH1212" s="1"/>
  <c r="AI1212" s="1"/>
  <c r="Y1214"/>
  <c r="Z1214" s="1"/>
  <c r="AF1215"/>
  <c r="AG1215" s="1"/>
  <c r="R1216"/>
  <c r="AF1223"/>
  <c r="AG1223" s="1"/>
  <c r="R1224"/>
  <c r="AH1224" s="1"/>
  <c r="AI1224" s="1"/>
  <c r="R1226"/>
  <c r="S1226" s="1"/>
  <c r="R1228"/>
  <c r="S1228" s="1"/>
  <c r="R1230"/>
  <c r="S1230" s="1"/>
  <c r="R1232"/>
  <c r="S1232" s="1"/>
  <c r="R1234"/>
  <c r="S1234" s="1"/>
  <c r="R1236"/>
  <c r="S1236" s="1"/>
  <c r="R1238"/>
  <c r="S1238" s="1"/>
  <c r="Y1240"/>
  <c r="Z1240" s="1"/>
  <c r="AF1241"/>
  <c r="AG1241" s="1"/>
  <c r="Y1242"/>
  <c r="Z1242" s="1"/>
  <c r="AF1243"/>
  <c r="AG1243" s="1"/>
  <c r="Y1244"/>
  <c r="Z1244" s="1"/>
  <c r="AF1245"/>
  <c r="AG1245" s="1"/>
  <c r="Y1246"/>
  <c r="Z1246" s="1"/>
  <c r="Y1247"/>
  <c r="Z1247" s="1"/>
  <c r="AF1249"/>
  <c r="AG1249" s="1"/>
  <c r="Y1250"/>
  <c r="Z1250" s="1"/>
  <c r="R1251"/>
  <c r="S1251" s="1"/>
  <c r="R1255"/>
  <c r="S1255" s="1"/>
  <c r="AF1266"/>
  <c r="AG1266" s="1"/>
  <c r="AF1267"/>
  <c r="AG1267" s="1"/>
  <c r="Y1268"/>
  <c r="Z1268" s="1"/>
  <c r="R1271"/>
  <c r="R1272"/>
  <c r="AF1274"/>
  <c r="AG1274" s="1"/>
  <c r="AF1275"/>
  <c r="AG1275" s="1"/>
  <c r="Y1276"/>
  <c r="Z1276" s="1"/>
  <c r="R1279"/>
  <c r="S1279" s="1"/>
  <c r="AF1281"/>
  <c r="AG1281" s="1"/>
  <c r="AF1282"/>
  <c r="AG1282" s="1"/>
  <c r="Y1283"/>
  <c r="Z1283" s="1"/>
  <c r="R1286"/>
  <c r="AH1286" s="1"/>
  <c r="AI1286" s="1"/>
  <c r="R1287"/>
  <c r="AH1287" s="1"/>
  <c r="AI1287" s="1"/>
  <c r="AF1289"/>
  <c r="AG1289" s="1"/>
  <c r="AF1290"/>
  <c r="AG1290" s="1"/>
  <c r="Y1291"/>
  <c r="Z1291" s="1"/>
  <c r="R1294"/>
  <c r="S1294" s="1"/>
  <c r="Y1296"/>
  <c r="Z1296" s="1"/>
  <c r="S1224"/>
  <c r="S1272"/>
  <c r="S1286"/>
  <c r="S1192"/>
  <c r="S1204"/>
  <c r="S1208"/>
  <c r="AH1226"/>
  <c r="AI1226" s="1"/>
  <c r="AH1232"/>
  <c r="AI1232" s="1"/>
  <c r="AH1236"/>
  <c r="AI1236" s="1"/>
  <c r="AH1187"/>
  <c r="AI1187" s="1"/>
  <c r="S1187"/>
  <c r="S1191"/>
  <c r="S1195"/>
  <c r="S1199"/>
  <c r="S1203"/>
  <c r="S1211"/>
  <c r="S1215"/>
  <c r="S1223"/>
  <c r="S1241"/>
  <c r="S1243"/>
  <c r="S1245"/>
  <c r="S1248"/>
  <c r="S1265"/>
  <c r="S1266"/>
  <c r="S1273"/>
  <c r="S1274"/>
  <c r="S1280"/>
  <c r="S1281"/>
  <c r="S1289"/>
  <c r="AH1254"/>
  <c r="AI1254" s="1"/>
  <c r="S1182"/>
  <c r="AH1182"/>
  <c r="AI1182" s="1"/>
  <c r="S1186"/>
  <c r="S1190"/>
  <c r="S1194"/>
  <c r="S1198"/>
  <c r="S1202"/>
  <c r="S1206"/>
  <c r="S1210"/>
  <c r="S1214"/>
  <c r="AH1214"/>
  <c r="AI1214" s="1"/>
  <c r="S1225"/>
  <c r="S1227"/>
  <c r="AH1229"/>
  <c r="AI1229" s="1"/>
  <c r="S1229"/>
  <c r="S1231"/>
  <c r="AH1233"/>
  <c r="AI1233" s="1"/>
  <c r="S1233"/>
  <c r="S1235"/>
  <c r="S1237"/>
  <c r="S1239"/>
  <c r="S1253"/>
  <c r="AH1257"/>
  <c r="AI1257" s="1"/>
  <c r="S1257"/>
  <c r="S1267"/>
  <c r="S1268"/>
  <c r="S1275"/>
  <c r="S1276"/>
  <c r="S1283"/>
  <c r="S1290"/>
  <c r="S1291"/>
  <c r="S1296"/>
  <c r="S1298"/>
  <c r="AH1181"/>
  <c r="AI1181" s="1"/>
  <c r="S1181"/>
  <c r="AH1189"/>
  <c r="AI1189" s="1"/>
  <c r="S1189"/>
  <c r="AH1193"/>
  <c r="AI1193" s="1"/>
  <c r="AH1197"/>
  <c r="AI1197" s="1"/>
  <c r="S1197"/>
  <c r="AH1201"/>
  <c r="AI1201" s="1"/>
  <c r="AH1205"/>
  <c r="AI1205" s="1"/>
  <c r="S1205"/>
  <c r="AH1213"/>
  <c r="AI1213" s="1"/>
  <c r="S1213"/>
  <c r="S1240"/>
  <c r="AH1242"/>
  <c r="AI1242" s="1"/>
  <c r="S1242"/>
  <c r="S1244"/>
  <c r="S1246"/>
  <c r="S1250"/>
  <c r="S1269"/>
  <c r="AH1270"/>
  <c r="AI1270" s="1"/>
  <c r="S1270"/>
  <c r="S1277"/>
  <c r="AH1278"/>
  <c r="AI1278" s="1"/>
  <c r="S1278"/>
  <c r="S1285"/>
  <c r="AH1285"/>
  <c r="AI1285" s="1"/>
  <c r="AH1292"/>
  <c r="AI1292" s="1"/>
  <c r="S1293"/>
  <c r="AH1293"/>
  <c r="AI1293" s="1"/>
  <c r="S1297"/>
  <c r="S1247"/>
  <c r="S1249"/>
  <c r="S1295"/>
  <c r="Y1297"/>
  <c r="Z1297" s="1"/>
  <c r="S1252"/>
  <c r="S1254"/>
  <c r="S1256"/>
  <c r="S1258"/>
  <c r="Y1299"/>
  <c r="Z1299" s="1"/>
  <c r="AJ860"/>
  <c r="AK860" s="1"/>
  <c r="AJ848"/>
  <c r="AK848" s="1"/>
  <c r="AJ872"/>
  <c r="AK872" s="1"/>
  <c r="S851"/>
  <c r="S859"/>
  <c r="S867"/>
  <c r="S875"/>
  <c r="AH806"/>
  <c r="AI806" s="1"/>
  <c r="AH818"/>
  <c r="AI818" s="1"/>
  <c r="AH824"/>
  <c r="AI824" s="1"/>
  <c r="AH825"/>
  <c r="AI825" s="1"/>
  <c r="AH834"/>
  <c r="AI834" s="1"/>
  <c r="S834"/>
  <c r="S892"/>
  <c r="AH892"/>
  <c r="AI892" s="1"/>
  <c r="S896"/>
  <c r="AH900"/>
  <c r="AI900" s="1"/>
  <c r="S904"/>
  <c r="AH904"/>
  <c r="AI904" s="1"/>
  <c r="S908"/>
  <c r="AH908"/>
  <c r="AI908" s="1"/>
  <c r="S916"/>
  <c r="AH916"/>
  <c r="AI916" s="1"/>
  <c r="Y832"/>
  <c r="Z832" s="1"/>
  <c r="R846"/>
  <c r="AF847"/>
  <c r="AG847" s="1"/>
  <c r="S852"/>
  <c r="R854"/>
  <c r="AF855"/>
  <c r="AG855" s="1"/>
  <c r="S860"/>
  <c r="R862"/>
  <c r="AF863"/>
  <c r="AG863" s="1"/>
  <c r="R870"/>
  <c r="AF871"/>
  <c r="AG871" s="1"/>
  <c r="S876"/>
  <c r="R878"/>
  <c r="S828"/>
  <c r="S836"/>
  <c r="S847"/>
  <c r="S855"/>
  <c r="S863"/>
  <c r="S871"/>
  <c r="S879"/>
  <c r="AH880"/>
  <c r="AI880" s="1"/>
  <c r="S880"/>
  <c r="S887"/>
  <c r="S889"/>
  <c r="S891"/>
  <c r="S895"/>
  <c r="S899"/>
  <c r="S903"/>
  <c r="S911"/>
  <c r="S915"/>
  <c r="S919"/>
  <c r="AH971"/>
  <c r="AI971" s="1"/>
  <c r="AH830"/>
  <c r="AI830" s="1"/>
  <c r="S830"/>
  <c r="AH838"/>
  <c r="AI838" s="1"/>
  <c r="S838"/>
  <c r="S975"/>
  <c r="AH975"/>
  <c r="AI975" s="1"/>
  <c r="Y828"/>
  <c r="Z828" s="1"/>
  <c r="Y836"/>
  <c r="Z836" s="1"/>
  <c r="S848"/>
  <c r="R850"/>
  <c r="AF851"/>
  <c r="AG851" s="1"/>
  <c r="S856"/>
  <c r="R858"/>
  <c r="AF859"/>
  <c r="AG859" s="1"/>
  <c r="S864"/>
  <c r="R866"/>
  <c r="AF867"/>
  <c r="AG867" s="1"/>
  <c r="S872"/>
  <c r="R874"/>
  <c r="AF875"/>
  <c r="AG875" s="1"/>
  <c r="AH986"/>
  <c r="AI986" s="1"/>
  <c r="S986"/>
  <c r="AH992"/>
  <c r="AI992" s="1"/>
  <c r="S994"/>
  <c r="S996"/>
  <c r="S998"/>
  <c r="AH1000"/>
  <c r="AI1000" s="1"/>
  <c r="S1000"/>
  <c r="AH1002"/>
  <c r="AI1002" s="1"/>
  <c r="S1002"/>
  <c r="S1004"/>
  <c r="S1006"/>
  <c r="S1015"/>
  <c r="S1016"/>
  <c r="S1023"/>
  <c r="S1024"/>
  <c r="S1026"/>
  <c r="S1027"/>
  <c r="S1030"/>
  <c r="AH1031"/>
  <c r="AI1031" s="1"/>
  <c r="S1031"/>
  <c r="AH888"/>
  <c r="AI888" s="1"/>
  <c r="AH894"/>
  <c r="AI894" s="1"/>
  <c r="AH906"/>
  <c r="AI906" s="1"/>
  <c r="AH910"/>
  <c r="AI910" s="1"/>
  <c r="AH914"/>
  <c r="AI914" s="1"/>
  <c r="AH918"/>
  <c r="AI918" s="1"/>
  <c r="AH922"/>
  <c r="AI922" s="1"/>
  <c r="AH973"/>
  <c r="AI973" s="1"/>
  <c r="AH1017"/>
  <c r="AI1017" s="1"/>
  <c r="AH1018"/>
  <c r="AI1018" s="1"/>
  <c r="AH1025"/>
  <c r="AI1025" s="1"/>
  <c r="S1025"/>
  <c r="Y893"/>
  <c r="Z893" s="1"/>
  <c r="Y897"/>
  <c r="Z897" s="1"/>
  <c r="Y901"/>
  <c r="Z901" s="1"/>
  <c r="Y905"/>
  <c r="Z905" s="1"/>
  <c r="Y909"/>
  <c r="Z909" s="1"/>
  <c r="Y913"/>
  <c r="Z913" s="1"/>
  <c r="Y917"/>
  <c r="Z917" s="1"/>
  <c r="Y921"/>
  <c r="Z921" s="1"/>
  <c r="R931"/>
  <c r="AF932"/>
  <c r="AG932" s="1"/>
  <c r="R935"/>
  <c r="AF936"/>
  <c r="AG936" s="1"/>
  <c r="R939"/>
  <c r="AF940"/>
  <c r="AG940" s="1"/>
  <c r="R943"/>
  <c r="AF944"/>
  <c r="AG944" s="1"/>
  <c r="R947"/>
  <c r="AF948"/>
  <c r="AG948" s="1"/>
  <c r="R951"/>
  <c r="AF952"/>
  <c r="AG952" s="1"/>
  <c r="R955"/>
  <c r="AF956"/>
  <c r="AG956" s="1"/>
  <c r="R959"/>
  <c r="AF960"/>
  <c r="AG960" s="1"/>
  <c r="R963"/>
  <c r="AF964"/>
  <c r="AG964" s="1"/>
  <c r="Y972"/>
  <c r="Z972" s="1"/>
  <c r="Y976"/>
  <c r="Z976" s="1"/>
  <c r="S1013"/>
  <c r="AH1019"/>
  <c r="AI1019" s="1"/>
  <c r="S1019"/>
  <c r="S1020"/>
  <c r="AH979"/>
  <c r="AI979" s="1"/>
  <c r="AH981"/>
  <c r="AI981" s="1"/>
  <c r="S978"/>
  <c r="AH980"/>
  <c r="AI980" s="1"/>
  <c r="S980"/>
  <c r="AH982"/>
  <c r="AI982" s="1"/>
  <c r="S982"/>
  <c r="AH984"/>
  <c r="AI984" s="1"/>
  <c r="S984"/>
  <c r="S1021"/>
  <c r="AH1022"/>
  <c r="AI1022" s="1"/>
  <c r="AH1029"/>
  <c r="AI1029" s="1"/>
  <c r="S1029"/>
  <c r="Y891"/>
  <c r="Z891" s="1"/>
  <c r="Y895"/>
  <c r="Z895" s="1"/>
  <c r="Y899"/>
  <c r="Z899" s="1"/>
  <c r="Y903"/>
  <c r="Z903" s="1"/>
  <c r="Y907"/>
  <c r="Z907" s="1"/>
  <c r="Y911"/>
  <c r="Z911" s="1"/>
  <c r="Y915"/>
  <c r="Z915" s="1"/>
  <c r="Y919"/>
  <c r="Z919" s="1"/>
  <c r="R929"/>
  <c r="AF930"/>
  <c r="AG930" s="1"/>
  <c r="S932"/>
  <c r="R933"/>
  <c r="AF934"/>
  <c r="AG934" s="1"/>
  <c r="S936"/>
  <c r="R937"/>
  <c r="AF938"/>
  <c r="AG938" s="1"/>
  <c r="S940"/>
  <c r="R941"/>
  <c r="AF942"/>
  <c r="AG942" s="1"/>
  <c r="R945"/>
  <c r="AF946"/>
  <c r="AG946" s="1"/>
  <c r="S948"/>
  <c r="R949"/>
  <c r="AF950"/>
  <c r="AG950" s="1"/>
  <c r="S952"/>
  <c r="R953"/>
  <c r="AF954"/>
  <c r="AG954" s="1"/>
  <c r="S956"/>
  <c r="R957"/>
  <c r="AF958"/>
  <c r="AG958" s="1"/>
  <c r="S960"/>
  <c r="R961"/>
  <c r="AF962"/>
  <c r="AG962" s="1"/>
  <c r="S964"/>
  <c r="Y974"/>
  <c r="Z974" s="1"/>
  <c r="S1058"/>
  <c r="S1062"/>
  <c r="S1066"/>
  <c r="AH1087"/>
  <c r="AI1087" s="1"/>
  <c r="AH1098"/>
  <c r="AI1098" s="1"/>
  <c r="S1098"/>
  <c r="AH985"/>
  <c r="AI985" s="1"/>
  <c r="AH987"/>
  <c r="AI987" s="1"/>
  <c r="AH989"/>
  <c r="AI989" s="1"/>
  <c r="AH991"/>
  <c r="AI991" s="1"/>
  <c r="AH993"/>
  <c r="AI993" s="1"/>
  <c r="AH997"/>
  <c r="AI997" s="1"/>
  <c r="AH1001"/>
  <c r="AI1001" s="1"/>
  <c r="AH1005"/>
  <c r="AI1005" s="1"/>
  <c r="AF1032"/>
  <c r="AG1032" s="1"/>
  <c r="R1035"/>
  <c r="AF1036"/>
  <c r="AG1036" s="1"/>
  <c r="R1039"/>
  <c r="AF1040"/>
  <c r="AG1040" s="1"/>
  <c r="R1043"/>
  <c r="AF1044"/>
  <c r="AG1044" s="1"/>
  <c r="AH1047"/>
  <c r="AI1047" s="1"/>
  <c r="S1047"/>
  <c r="S1057"/>
  <c r="AH1061"/>
  <c r="AI1061" s="1"/>
  <c r="S1061"/>
  <c r="S1065"/>
  <c r="S1073"/>
  <c r="AH1075"/>
  <c r="AI1075" s="1"/>
  <c r="S1075"/>
  <c r="S1077"/>
  <c r="S1079"/>
  <c r="AH1081"/>
  <c r="AI1081" s="1"/>
  <c r="S1081"/>
  <c r="AH1083"/>
  <c r="AI1083" s="1"/>
  <c r="S1083"/>
  <c r="S1086"/>
  <c r="S1090"/>
  <c r="S1099"/>
  <c r="S1103"/>
  <c r="S1104"/>
  <c r="R1034"/>
  <c r="AF1035"/>
  <c r="AG1035" s="1"/>
  <c r="R1038"/>
  <c r="AF1039"/>
  <c r="AG1039" s="1"/>
  <c r="R1042"/>
  <c r="AF1043"/>
  <c r="AG1043" s="1"/>
  <c r="AH1048"/>
  <c r="AI1048" s="1"/>
  <c r="S1048"/>
  <c r="S1056"/>
  <c r="S1060"/>
  <c r="AH1060"/>
  <c r="AI1060" s="1"/>
  <c r="S1064"/>
  <c r="AH1064"/>
  <c r="AI1064" s="1"/>
  <c r="S1068"/>
  <c r="S1072"/>
  <c r="AH1085"/>
  <c r="AI1085" s="1"/>
  <c r="S1085"/>
  <c r="S1089"/>
  <c r="S1100"/>
  <c r="AH1041"/>
  <c r="AI1041" s="1"/>
  <c r="S1045"/>
  <c r="S1055"/>
  <c r="S1059"/>
  <c r="AH1063"/>
  <c r="AI1063" s="1"/>
  <c r="S1063"/>
  <c r="S1067"/>
  <c r="AH1071"/>
  <c r="AI1071" s="1"/>
  <c r="S1071"/>
  <c r="S1084"/>
  <c r="S1088"/>
  <c r="S1101"/>
  <c r="S1120"/>
  <c r="AH1161"/>
  <c r="AI1161" s="1"/>
  <c r="S1161"/>
  <c r="AH1169"/>
  <c r="AI1169" s="1"/>
  <c r="S1169"/>
  <c r="AH1173"/>
  <c r="AI1173" s="1"/>
  <c r="AH1076"/>
  <c r="AI1076" s="1"/>
  <c r="S1121"/>
  <c r="AH1125"/>
  <c r="AI1125" s="1"/>
  <c r="S1125"/>
  <c r="S1129"/>
  <c r="AH1139"/>
  <c r="AI1139" s="1"/>
  <c r="S1139"/>
  <c r="S1160"/>
  <c r="S1164"/>
  <c r="S1168"/>
  <c r="S1172"/>
  <c r="AF1104"/>
  <c r="AG1104" s="1"/>
  <c r="R1107"/>
  <c r="AF1108"/>
  <c r="AG1108" s="1"/>
  <c r="R1111"/>
  <c r="AF1112"/>
  <c r="AG1112" s="1"/>
  <c r="R1115"/>
  <c r="AH1118"/>
  <c r="AI1118" s="1"/>
  <c r="S1118"/>
  <c r="S1122"/>
  <c r="S1126"/>
  <c r="S1130"/>
  <c r="S1143"/>
  <c r="AH1145"/>
  <c r="AI1145" s="1"/>
  <c r="S1145"/>
  <c r="S1147"/>
  <c r="AH1149"/>
  <c r="AI1149" s="1"/>
  <c r="S1151"/>
  <c r="AH1153"/>
  <c r="AI1153" s="1"/>
  <c r="S1153"/>
  <c r="S1155"/>
  <c r="S1157"/>
  <c r="S1159"/>
  <c r="S1163"/>
  <c r="AH1167"/>
  <c r="AI1167" s="1"/>
  <c r="S1167"/>
  <c r="S1171"/>
  <c r="AH1119"/>
  <c r="AI1119" s="1"/>
  <c r="S1119"/>
  <c r="AH1123"/>
  <c r="AI1123" s="1"/>
  <c r="S1123"/>
  <c r="AH1127"/>
  <c r="AI1127" s="1"/>
  <c r="S1127"/>
  <c r="S1131"/>
  <c r="S1162"/>
  <c r="S1166"/>
  <c r="R1105"/>
  <c r="AF1106"/>
  <c r="AG1106" s="1"/>
  <c r="R1109"/>
  <c r="AF1110"/>
  <c r="AG1110" s="1"/>
  <c r="S1112"/>
  <c r="R1113"/>
  <c r="AF1114"/>
  <c r="AG1114" s="1"/>
  <c r="AH1140"/>
  <c r="AI1140" s="1"/>
  <c r="AH1142"/>
  <c r="AI1142" s="1"/>
  <c r="AH1148"/>
  <c r="AI1148" s="1"/>
  <c r="AH1150"/>
  <c r="AI1150" s="1"/>
  <c r="AH1156"/>
  <c r="AI1156" s="1"/>
  <c r="AH1158"/>
  <c r="AI1158" s="1"/>
  <c r="AH467"/>
  <c r="AI467" s="1"/>
  <c r="S467"/>
  <c r="S474"/>
  <c r="AH475"/>
  <c r="AI475" s="1"/>
  <c r="S475"/>
  <c r="S482"/>
  <c r="AH483"/>
  <c r="AI483" s="1"/>
  <c r="S483"/>
  <c r="S490"/>
  <c r="AH491"/>
  <c r="AI491" s="1"/>
  <c r="S491"/>
  <c r="S498"/>
  <c r="S499"/>
  <c r="AH499"/>
  <c r="AI499" s="1"/>
  <c r="S501"/>
  <c r="AH501"/>
  <c r="AI501" s="1"/>
  <c r="S502"/>
  <c r="AH502"/>
  <c r="AI502" s="1"/>
  <c r="S511"/>
  <c r="AH511"/>
  <c r="AI511" s="1"/>
  <c r="S517"/>
  <c r="S468"/>
  <c r="S469"/>
  <c r="AH476"/>
  <c r="AI476" s="1"/>
  <c r="S476"/>
  <c r="AH484"/>
  <c r="AI484" s="1"/>
  <c r="S484"/>
  <c r="AH485"/>
  <c r="AI485" s="1"/>
  <c r="S485"/>
  <c r="S492"/>
  <c r="AH493"/>
  <c r="AI493" s="1"/>
  <c r="S493"/>
  <c r="S509"/>
  <c r="S470"/>
  <c r="S471"/>
  <c r="AH478"/>
  <c r="AI478" s="1"/>
  <c r="S478"/>
  <c r="S479"/>
  <c r="S486"/>
  <c r="S487"/>
  <c r="S494"/>
  <c r="S495"/>
  <c r="AH510"/>
  <c r="AI510" s="1"/>
  <c r="S510"/>
  <c r="AH426"/>
  <c r="AI426" s="1"/>
  <c r="S426"/>
  <c r="S428"/>
  <c r="AH430"/>
  <c r="AI430" s="1"/>
  <c r="S430"/>
  <c r="S434"/>
  <c r="S436"/>
  <c r="AH440"/>
  <c r="AI440" s="1"/>
  <c r="S440"/>
  <c r="S442"/>
  <c r="S444"/>
  <c r="AH446"/>
  <c r="AI446" s="1"/>
  <c r="S446"/>
  <c r="AH448"/>
  <c r="AI448" s="1"/>
  <c r="S448"/>
  <c r="S450"/>
  <c r="S452"/>
  <c r="AH454"/>
  <c r="AI454" s="1"/>
  <c r="S454"/>
  <c r="AH456"/>
  <c r="AI456" s="1"/>
  <c r="S456"/>
  <c r="AH458"/>
  <c r="AI458" s="1"/>
  <c r="S458"/>
  <c r="S460"/>
  <c r="S472"/>
  <c r="AH473"/>
  <c r="AI473" s="1"/>
  <c r="S473"/>
  <c r="AH480"/>
  <c r="AI480" s="1"/>
  <c r="S480"/>
  <c r="AH488"/>
  <c r="AI488" s="1"/>
  <c r="S488"/>
  <c r="AH489"/>
  <c r="AI489" s="1"/>
  <c r="S489"/>
  <c r="AH496"/>
  <c r="AI496" s="1"/>
  <c r="S496"/>
  <c r="AH497"/>
  <c r="AI497" s="1"/>
  <c r="S497"/>
  <c r="S602"/>
  <c r="AH425"/>
  <c r="AI425" s="1"/>
  <c r="AH427"/>
  <c r="AI427" s="1"/>
  <c r="AH429"/>
  <c r="AI429" s="1"/>
  <c r="AH431"/>
  <c r="AI431" s="1"/>
  <c r="AH433"/>
  <c r="AI433" s="1"/>
  <c r="AH435"/>
  <c r="AI435" s="1"/>
  <c r="AH437"/>
  <c r="AI437" s="1"/>
  <c r="AH439"/>
  <c r="AI439" s="1"/>
  <c r="AH441"/>
  <c r="AI441" s="1"/>
  <c r="AH445"/>
  <c r="AI445" s="1"/>
  <c r="AH447"/>
  <c r="AI447" s="1"/>
  <c r="AH449"/>
  <c r="AI449" s="1"/>
  <c r="AH451"/>
  <c r="AI451" s="1"/>
  <c r="AH453"/>
  <c r="AI453" s="1"/>
  <c r="AH455"/>
  <c r="AI455" s="1"/>
  <c r="AH457"/>
  <c r="AI457" s="1"/>
  <c r="S518"/>
  <c r="AH518"/>
  <c r="AI518" s="1"/>
  <c r="AH519"/>
  <c r="AI519" s="1"/>
  <c r="S519"/>
  <c r="S593"/>
  <c r="AH593"/>
  <c r="AI593" s="1"/>
  <c r="AH594"/>
  <c r="AI594" s="1"/>
  <c r="S594"/>
  <c r="S601"/>
  <c r="S608"/>
  <c r="AF515"/>
  <c r="AG515" s="1"/>
  <c r="S520"/>
  <c r="AH520"/>
  <c r="AI520" s="1"/>
  <c r="S521"/>
  <c r="S522"/>
  <c r="AH522"/>
  <c r="AI522" s="1"/>
  <c r="AH523"/>
  <c r="AI523" s="1"/>
  <c r="S523"/>
  <c r="S524"/>
  <c r="S525"/>
  <c r="S526"/>
  <c r="S527"/>
  <c r="S528"/>
  <c r="AH528"/>
  <c r="AI528" s="1"/>
  <c r="S529"/>
  <c r="S530"/>
  <c r="AH530"/>
  <c r="AI530" s="1"/>
  <c r="AH531"/>
  <c r="AI531" s="1"/>
  <c r="S531"/>
  <c r="S532"/>
  <c r="AH532"/>
  <c r="AI532" s="1"/>
  <c r="S535"/>
  <c r="AH537"/>
  <c r="AI537" s="1"/>
  <c r="S537"/>
  <c r="S538"/>
  <c r="S540"/>
  <c r="S541"/>
  <c r="S542"/>
  <c r="AH542"/>
  <c r="AI542" s="1"/>
  <c r="S543"/>
  <c r="S544"/>
  <c r="AH544"/>
  <c r="AI544" s="1"/>
  <c r="S551"/>
  <c r="AH553"/>
  <c r="AI553" s="1"/>
  <c r="S553"/>
  <c r="S555"/>
  <c r="AH557"/>
  <c r="AI557" s="1"/>
  <c r="S557"/>
  <c r="S559"/>
  <c r="S561"/>
  <c r="S563"/>
  <c r="AH565"/>
  <c r="AI565" s="1"/>
  <c r="S565"/>
  <c r="S567"/>
  <c r="AH569"/>
  <c r="AI569" s="1"/>
  <c r="S569"/>
  <c r="S571"/>
  <c r="AH573"/>
  <c r="AI573" s="1"/>
  <c r="S573"/>
  <c r="S575"/>
  <c r="S577"/>
  <c r="S579"/>
  <c r="AH581"/>
  <c r="AI581" s="1"/>
  <c r="S581"/>
  <c r="S583"/>
  <c r="AH585"/>
  <c r="AI585" s="1"/>
  <c r="S585"/>
  <c r="AH599"/>
  <c r="AI599" s="1"/>
  <c r="AH604"/>
  <c r="AI604" s="1"/>
  <c r="AH512"/>
  <c r="AI512" s="1"/>
  <c r="AH516"/>
  <c r="AI516" s="1"/>
  <c r="AH552"/>
  <c r="AI552" s="1"/>
  <c r="S552"/>
  <c r="AH554"/>
  <c r="AI554" s="1"/>
  <c r="S554"/>
  <c r="AH556"/>
  <c r="AI556" s="1"/>
  <c r="S556"/>
  <c r="S558"/>
  <c r="S562"/>
  <c r="AH564"/>
  <c r="AI564" s="1"/>
  <c r="S564"/>
  <c r="S566"/>
  <c r="AH568"/>
  <c r="AI568" s="1"/>
  <c r="S568"/>
  <c r="S570"/>
  <c r="AH572"/>
  <c r="AI572" s="1"/>
  <c r="S572"/>
  <c r="S578"/>
  <c r="S582"/>
  <c r="AH584"/>
  <c r="AI584" s="1"/>
  <c r="S584"/>
  <c r="AH586"/>
  <c r="AI586" s="1"/>
  <c r="S586"/>
  <c r="S600"/>
  <c r="R514"/>
  <c r="S659"/>
  <c r="AH659"/>
  <c r="AI659" s="1"/>
  <c r="AH662"/>
  <c r="AI662" s="1"/>
  <c r="S662"/>
  <c r="AJ665"/>
  <c r="AH596"/>
  <c r="AI596" s="1"/>
  <c r="R610"/>
  <c r="AF611"/>
  <c r="AG611" s="1"/>
  <c r="R614"/>
  <c r="AF615"/>
  <c r="AG615" s="1"/>
  <c r="R618"/>
  <c r="AF619"/>
  <c r="AG619" s="1"/>
  <c r="R620"/>
  <c r="AF621"/>
  <c r="AG621" s="1"/>
  <c r="R622"/>
  <c r="AF623"/>
  <c r="AG623" s="1"/>
  <c r="R624"/>
  <c r="AF625"/>
  <c r="AG625" s="1"/>
  <c r="R626"/>
  <c r="AF627"/>
  <c r="AG627" s="1"/>
  <c r="R628"/>
  <c r="AH636"/>
  <c r="AI636" s="1"/>
  <c r="AH638"/>
  <c r="AI638" s="1"/>
  <c r="AH642"/>
  <c r="AI642" s="1"/>
  <c r="S621"/>
  <c r="S623"/>
  <c r="S625"/>
  <c r="S627"/>
  <c r="AH635"/>
  <c r="AI635" s="1"/>
  <c r="S635"/>
  <c r="AH637"/>
  <c r="AI637" s="1"/>
  <c r="S637"/>
  <c r="AH639"/>
  <c r="AI639" s="1"/>
  <c r="S639"/>
  <c r="AH641"/>
  <c r="AI641" s="1"/>
  <c r="S641"/>
  <c r="AH643"/>
  <c r="AI643" s="1"/>
  <c r="S643"/>
  <c r="AH647"/>
  <c r="AI647" s="1"/>
  <c r="AH649"/>
  <c r="AI649" s="1"/>
  <c r="S649"/>
  <c r="AH651"/>
  <c r="AI651" s="1"/>
  <c r="S651"/>
  <c r="AH653"/>
  <c r="AI653" s="1"/>
  <c r="S653"/>
  <c r="AH655"/>
  <c r="AI655" s="1"/>
  <c r="S655"/>
  <c r="AH657"/>
  <c r="AI657" s="1"/>
  <c r="S657"/>
  <c r="AJ661"/>
  <c r="AK661" s="1"/>
  <c r="S679"/>
  <c r="AH679"/>
  <c r="AI679" s="1"/>
  <c r="AH687"/>
  <c r="AI687" s="1"/>
  <c r="S695"/>
  <c r="AH695"/>
  <c r="AI695" s="1"/>
  <c r="S703"/>
  <c r="AH703"/>
  <c r="AI703" s="1"/>
  <c r="AF600"/>
  <c r="AG600" s="1"/>
  <c r="R603"/>
  <c r="AH606"/>
  <c r="AI606" s="1"/>
  <c r="AF608"/>
  <c r="AG608" s="1"/>
  <c r="R609"/>
  <c r="AF610"/>
  <c r="AG610" s="1"/>
  <c r="R613"/>
  <c r="AF614"/>
  <c r="AG614" s="1"/>
  <c r="R617"/>
  <c r="AF618"/>
  <c r="AG618" s="1"/>
  <c r="AH668"/>
  <c r="AI668" s="1"/>
  <c r="AH670"/>
  <c r="AI670" s="1"/>
  <c r="S670"/>
  <c r="R605"/>
  <c r="AF609"/>
  <c r="AG609" s="1"/>
  <c r="R612"/>
  <c r="AF613"/>
  <c r="AG613" s="1"/>
  <c r="R616"/>
  <c r="AF617"/>
  <c r="AG617" s="1"/>
  <c r="AH666"/>
  <c r="AI666" s="1"/>
  <c r="S666"/>
  <c r="S683"/>
  <c r="AH683"/>
  <c r="AI683" s="1"/>
  <c r="S691"/>
  <c r="AH691"/>
  <c r="AI691" s="1"/>
  <c r="AJ694"/>
  <c r="AK694" s="1"/>
  <c r="S699"/>
  <c r="AH699"/>
  <c r="AI699" s="1"/>
  <c r="AJ702"/>
  <c r="AK702" s="1"/>
  <c r="AH707"/>
  <c r="AI707" s="1"/>
  <c r="S707"/>
  <c r="AH607"/>
  <c r="AI607" s="1"/>
  <c r="AH644"/>
  <c r="AI644" s="1"/>
  <c r="AH646"/>
  <c r="AI646" s="1"/>
  <c r="AH648"/>
  <c r="AI648" s="1"/>
  <c r="AH650"/>
  <c r="AI650" s="1"/>
  <c r="AH652"/>
  <c r="AI652" s="1"/>
  <c r="AH667"/>
  <c r="AI667" s="1"/>
  <c r="AH711"/>
  <c r="AI711" s="1"/>
  <c r="S711"/>
  <c r="S712"/>
  <c r="AH712"/>
  <c r="AI712" s="1"/>
  <c r="S661"/>
  <c r="S665"/>
  <c r="S669"/>
  <c r="AF681"/>
  <c r="AG681" s="1"/>
  <c r="R684"/>
  <c r="AF689"/>
  <c r="AG689" s="1"/>
  <c r="R692"/>
  <c r="AF697"/>
  <c r="AG697" s="1"/>
  <c r="R700"/>
  <c r="AF705"/>
  <c r="AG705" s="1"/>
  <c r="R710"/>
  <c r="AH719"/>
  <c r="AI719" s="1"/>
  <c r="AH721"/>
  <c r="AI721" s="1"/>
  <c r="S721"/>
  <c r="AH723"/>
  <c r="AI723" s="1"/>
  <c r="S723"/>
  <c r="AH724"/>
  <c r="AI724" s="1"/>
  <c r="S724"/>
  <c r="AH725"/>
  <c r="AI725" s="1"/>
  <c r="S725"/>
  <c r="S726"/>
  <c r="AH660"/>
  <c r="AI660" s="1"/>
  <c r="S678"/>
  <c r="AH682"/>
  <c r="AI682" s="1"/>
  <c r="S686"/>
  <c r="AH690"/>
  <c r="AI690" s="1"/>
  <c r="S694"/>
  <c r="S702"/>
  <c r="AH705"/>
  <c r="AI705" s="1"/>
  <c r="AH709"/>
  <c r="AI709" s="1"/>
  <c r="S709"/>
  <c r="S728"/>
  <c r="S729"/>
  <c r="AF677"/>
  <c r="AG677" s="1"/>
  <c r="R680"/>
  <c r="AF685"/>
  <c r="AG685" s="1"/>
  <c r="R688"/>
  <c r="AF693"/>
  <c r="AG693" s="1"/>
  <c r="R696"/>
  <c r="AF701"/>
  <c r="AG701" s="1"/>
  <c r="R704"/>
  <c r="R708"/>
  <c r="S737"/>
  <c r="S741"/>
  <c r="S745"/>
  <c r="AH749"/>
  <c r="AI749" s="1"/>
  <c r="S749"/>
  <c r="S753"/>
  <c r="AH767"/>
  <c r="AI767" s="1"/>
  <c r="S767"/>
  <c r="AH775"/>
  <c r="AI775" s="1"/>
  <c r="S775"/>
  <c r="S783"/>
  <c r="AH787"/>
  <c r="AI787" s="1"/>
  <c r="S787"/>
  <c r="S795"/>
  <c r="S738"/>
  <c r="S742"/>
  <c r="S746"/>
  <c r="S750"/>
  <c r="S754"/>
  <c r="S762"/>
  <c r="S766"/>
  <c r="AH766"/>
  <c r="AI766" s="1"/>
  <c r="S770"/>
  <c r="S774"/>
  <c r="S778"/>
  <c r="AH778"/>
  <c r="AI778" s="1"/>
  <c r="S786"/>
  <c r="AH786"/>
  <c r="AI786" s="1"/>
  <c r="S790"/>
  <c r="AH790"/>
  <c r="AI790" s="1"/>
  <c r="S794"/>
  <c r="AH794"/>
  <c r="AI794" s="1"/>
  <c r="AF729"/>
  <c r="AG729" s="1"/>
  <c r="R732"/>
  <c r="AF733"/>
  <c r="AG733" s="1"/>
  <c r="R736"/>
  <c r="S739"/>
  <c r="AH743"/>
  <c r="AI743" s="1"/>
  <c r="S743"/>
  <c r="S747"/>
  <c r="AH751"/>
  <c r="AI751" s="1"/>
  <c r="S751"/>
  <c r="AH761"/>
  <c r="AI761" s="1"/>
  <c r="S761"/>
  <c r="AH765"/>
  <c r="AI765" s="1"/>
  <c r="S765"/>
  <c r="AH769"/>
  <c r="AI769" s="1"/>
  <c r="S769"/>
  <c r="AH773"/>
  <c r="AI773" s="1"/>
  <c r="S773"/>
  <c r="S777"/>
  <c r="S781"/>
  <c r="AH789"/>
  <c r="AI789" s="1"/>
  <c r="S789"/>
  <c r="AH793"/>
  <c r="AI793" s="1"/>
  <c r="S793"/>
  <c r="S720"/>
  <c r="S722"/>
  <c r="AF728"/>
  <c r="AG728" s="1"/>
  <c r="AH731"/>
  <c r="AI731" s="1"/>
  <c r="AH735"/>
  <c r="AI735" s="1"/>
  <c r="S740"/>
  <c r="S744"/>
  <c r="S748"/>
  <c r="S752"/>
  <c r="S764"/>
  <c r="AH764"/>
  <c r="AI764" s="1"/>
  <c r="S768"/>
  <c r="AH768"/>
  <c r="AI768" s="1"/>
  <c r="S772"/>
  <c r="S776"/>
  <c r="S780"/>
  <c r="AH780"/>
  <c r="AI780" s="1"/>
  <c r="S784"/>
  <c r="S788"/>
  <c r="S792"/>
  <c r="AH730"/>
  <c r="AI730" s="1"/>
  <c r="S300"/>
  <c r="S304"/>
  <c r="S299"/>
  <c r="S302"/>
  <c r="AH302"/>
  <c r="AI302" s="1"/>
  <c r="AH306"/>
  <c r="AI306" s="1"/>
  <c r="S306"/>
  <c r="S301"/>
  <c r="S305"/>
  <c r="S319"/>
  <c r="AH322"/>
  <c r="AI322" s="1"/>
  <c r="S327"/>
  <c r="S330"/>
  <c r="AH346"/>
  <c r="AI346" s="1"/>
  <c r="S346"/>
  <c r="AH354"/>
  <c r="AI354" s="1"/>
  <c r="S354"/>
  <c r="S355"/>
  <c r="AH357"/>
  <c r="AI357" s="1"/>
  <c r="S357"/>
  <c r="S366"/>
  <c r="AH366"/>
  <c r="AI366" s="1"/>
  <c r="AF307"/>
  <c r="AG307" s="1"/>
  <c r="AF309"/>
  <c r="AG309" s="1"/>
  <c r="R312"/>
  <c r="S313"/>
  <c r="AH316"/>
  <c r="AI316" s="1"/>
  <c r="S316"/>
  <c r="S321"/>
  <c r="AH324"/>
  <c r="AI324" s="1"/>
  <c r="S324"/>
  <c r="AH329"/>
  <c r="AI329" s="1"/>
  <c r="S329"/>
  <c r="AH332"/>
  <c r="AI332" s="1"/>
  <c r="S332"/>
  <c r="AH341"/>
  <c r="AI341" s="1"/>
  <c r="S356"/>
  <c r="AH362"/>
  <c r="AI362" s="1"/>
  <c r="S362"/>
  <c r="AH363"/>
  <c r="AI363" s="1"/>
  <c r="S363"/>
  <c r="S374"/>
  <c r="AH374"/>
  <c r="AI374" s="1"/>
  <c r="S396"/>
  <c r="AH398"/>
  <c r="AI398" s="1"/>
  <c r="S315"/>
  <c r="AH318"/>
  <c r="AI318" s="1"/>
  <c r="AH323"/>
  <c r="AI323" s="1"/>
  <c r="S323"/>
  <c r="AH326"/>
  <c r="AI326" s="1"/>
  <c r="AH331"/>
  <c r="AI331" s="1"/>
  <c r="S331"/>
  <c r="AH334"/>
  <c r="AI334" s="1"/>
  <c r="AH343"/>
  <c r="AI343" s="1"/>
  <c r="S344"/>
  <c r="AH344"/>
  <c r="AI344" s="1"/>
  <c r="S350"/>
  <c r="AH350"/>
  <c r="AI350" s="1"/>
  <c r="S364"/>
  <c r="S370"/>
  <c r="AH371"/>
  <c r="AI371" s="1"/>
  <c r="S373"/>
  <c r="AH406"/>
  <c r="AI406" s="1"/>
  <c r="AF310"/>
  <c r="AG310" s="1"/>
  <c r="AF311"/>
  <c r="AG311" s="1"/>
  <c r="S311"/>
  <c r="S317"/>
  <c r="S320"/>
  <c r="S325"/>
  <c r="S328"/>
  <c r="S333"/>
  <c r="S347"/>
  <c r="AH349"/>
  <c r="AI349" s="1"/>
  <c r="S349"/>
  <c r="S358"/>
  <c r="AH358"/>
  <c r="AI358" s="1"/>
  <c r="S372"/>
  <c r="S388"/>
  <c r="S404"/>
  <c r="S414"/>
  <c r="AH414"/>
  <c r="AI414" s="1"/>
  <c r="S416"/>
  <c r="AH416"/>
  <c r="AI416" s="1"/>
  <c r="R307"/>
  <c r="R309"/>
  <c r="AH376"/>
  <c r="AI376" s="1"/>
  <c r="AH413"/>
  <c r="AI413" s="1"/>
  <c r="S413"/>
  <c r="S417"/>
  <c r="AH353"/>
  <c r="AI353" s="1"/>
  <c r="AH387"/>
  <c r="AI387" s="1"/>
  <c r="S342"/>
  <c r="AH384"/>
  <c r="AI384" s="1"/>
  <c r="AH393"/>
  <c r="AI393" s="1"/>
  <c r="AH401"/>
  <c r="AI401" s="1"/>
  <c r="AH409"/>
  <c r="AI409" s="1"/>
  <c r="AH410"/>
  <c r="AI410" s="1"/>
  <c r="AH411"/>
  <c r="AI411" s="1"/>
  <c r="S411"/>
  <c r="AH415"/>
  <c r="AI415" s="1"/>
  <c r="S415"/>
  <c r="S353"/>
  <c r="AH360"/>
  <c r="AI360" s="1"/>
  <c r="S361"/>
  <c r="S376"/>
  <c r="R383"/>
  <c r="S387"/>
  <c r="AF388"/>
  <c r="AG388" s="1"/>
  <c r="R391"/>
  <c r="S395"/>
  <c r="AF396"/>
  <c r="AG396" s="1"/>
  <c r="R399"/>
  <c r="S403"/>
  <c r="AF404"/>
  <c r="AG404" s="1"/>
  <c r="R407"/>
  <c r="S375"/>
  <c r="AF348"/>
  <c r="AG348" s="1"/>
  <c r="R351"/>
  <c r="AF356"/>
  <c r="AG356" s="1"/>
  <c r="R359"/>
  <c r="AF364"/>
  <c r="AG364" s="1"/>
  <c r="R367"/>
  <c r="AF372"/>
  <c r="AG372" s="1"/>
  <c r="AF386"/>
  <c r="AG386" s="1"/>
  <c r="R389"/>
  <c r="AF394"/>
  <c r="AG394" s="1"/>
  <c r="R397"/>
  <c r="AF402"/>
  <c r="AG402" s="1"/>
  <c r="R405"/>
  <c r="S409"/>
  <c r="AH204"/>
  <c r="AI204" s="1"/>
  <c r="S204"/>
  <c r="AH208"/>
  <c r="AI208" s="1"/>
  <c r="S208"/>
  <c r="S216"/>
  <c r="AH216"/>
  <c r="AI216" s="1"/>
  <c r="S228"/>
  <c r="S232"/>
  <c r="S215"/>
  <c r="AH175"/>
  <c r="AI175" s="1"/>
  <c r="S175"/>
  <c r="AH177"/>
  <c r="AI177" s="1"/>
  <c r="S177"/>
  <c r="S179"/>
  <c r="S181"/>
  <c r="AH183"/>
  <c r="AI183" s="1"/>
  <c r="S183"/>
  <c r="S185"/>
  <c r="AH187"/>
  <c r="AI187" s="1"/>
  <c r="S187"/>
  <c r="AH191"/>
  <c r="AI191" s="1"/>
  <c r="S191"/>
  <c r="S193"/>
  <c r="S195"/>
  <c r="AH199"/>
  <c r="AI199" s="1"/>
  <c r="S199"/>
  <c r="AH203"/>
  <c r="AI203" s="1"/>
  <c r="S203"/>
  <c r="AH207"/>
  <c r="AI207" s="1"/>
  <c r="S207"/>
  <c r="S217"/>
  <c r="AH218"/>
  <c r="AI218" s="1"/>
  <c r="AH200"/>
  <c r="AI200" s="1"/>
  <c r="AH202"/>
  <c r="AI202" s="1"/>
  <c r="S202"/>
  <c r="AH206"/>
  <c r="AI206" s="1"/>
  <c r="S206"/>
  <c r="S220"/>
  <c r="AH220"/>
  <c r="AI220" s="1"/>
  <c r="AJ184"/>
  <c r="AK184" s="1"/>
  <c r="S201"/>
  <c r="S205"/>
  <c r="AH221"/>
  <c r="AI221" s="1"/>
  <c r="S221"/>
  <c r="S222"/>
  <c r="AH222"/>
  <c r="AI222" s="1"/>
  <c r="S223"/>
  <c r="S224"/>
  <c r="AH224"/>
  <c r="AI224" s="1"/>
  <c r="S229"/>
  <c r="AH229"/>
  <c r="AI229" s="1"/>
  <c r="S233"/>
  <c r="AH233"/>
  <c r="AI233" s="1"/>
  <c r="AH190"/>
  <c r="AI190" s="1"/>
  <c r="AH194"/>
  <c r="AI194" s="1"/>
  <c r="AH198"/>
  <c r="AI198" s="1"/>
  <c r="S236"/>
  <c r="AH240"/>
  <c r="AI240" s="1"/>
  <c r="S240"/>
  <c r="AH244"/>
  <c r="AI244" s="1"/>
  <c r="S244"/>
  <c r="AH249"/>
  <c r="AI249" s="1"/>
  <c r="S249"/>
  <c r="AH259"/>
  <c r="AI259" s="1"/>
  <c r="S259"/>
  <c r="AH263"/>
  <c r="AI263" s="1"/>
  <c r="S263"/>
  <c r="AH267"/>
  <c r="AI267" s="1"/>
  <c r="S267"/>
  <c r="S271"/>
  <c r="AH275"/>
  <c r="AI275" s="1"/>
  <c r="S275"/>
  <c r="AH283"/>
  <c r="AI283" s="1"/>
  <c r="S283"/>
  <c r="S287"/>
  <c r="AH291"/>
  <c r="AI291" s="1"/>
  <c r="S291"/>
  <c r="S174"/>
  <c r="S176"/>
  <c r="S178"/>
  <c r="S180"/>
  <c r="S182"/>
  <c r="S184"/>
  <c r="S186"/>
  <c r="S188"/>
  <c r="S190"/>
  <c r="S192"/>
  <c r="S194"/>
  <c r="S196"/>
  <c r="Y228"/>
  <c r="Z228" s="1"/>
  <c r="Y232"/>
  <c r="Z232" s="1"/>
  <c r="AH239"/>
  <c r="AI239" s="1"/>
  <c r="S239"/>
  <c r="AH248"/>
  <c r="AI248" s="1"/>
  <c r="S248"/>
  <c r="AH264"/>
  <c r="AI264" s="1"/>
  <c r="AH272"/>
  <c r="AI272" s="1"/>
  <c r="S276"/>
  <c r="AH280"/>
  <c r="AI280" s="1"/>
  <c r="AH284"/>
  <c r="AI284" s="1"/>
  <c r="AH288"/>
  <c r="AI288" s="1"/>
  <c r="S238"/>
  <c r="AH242"/>
  <c r="AI242" s="1"/>
  <c r="S242"/>
  <c r="AH257"/>
  <c r="AI257" s="1"/>
  <c r="S257"/>
  <c r="AH265"/>
  <c r="AI265" s="1"/>
  <c r="S265"/>
  <c r="S269"/>
  <c r="AH273"/>
  <c r="AI273" s="1"/>
  <c r="S273"/>
  <c r="AH281"/>
  <c r="AI281" s="1"/>
  <c r="S281"/>
  <c r="AH285"/>
  <c r="AI285" s="1"/>
  <c r="S285"/>
  <c r="S289"/>
  <c r="Y226"/>
  <c r="Z226" s="1"/>
  <c r="Y230"/>
  <c r="Z230" s="1"/>
  <c r="AH237"/>
  <c r="AI237" s="1"/>
  <c r="S237"/>
  <c r="S241"/>
  <c r="S245"/>
  <c r="AH247"/>
  <c r="AI247" s="1"/>
  <c r="S247"/>
  <c r="S250"/>
  <c r="S258"/>
  <c r="S262"/>
  <c r="AH262"/>
  <c r="AI262" s="1"/>
  <c r="S266"/>
  <c r="S270"/>
  <c r="AH270"/>
  <c r="AI270" s="1"/>
  <c r="S274"/>
  <c r="S278"/>
  <c r="AH278"/>
  <c r="AI278" s="1"/>
  <c r="S282"/>
  <c r="S286"/>
  <c r="AH286"/>
  <c r="AI286" s="1"/>
  <c r="S290"/>
  <c r="Y227"/>
  <c r="Z227" s="1"/>
  <c r="Y231"/>
  <c r="Z231" s="1"/>
  <c r="AH246"/>
  <c r="AI246" s="1"/>
  <c r="S246"/>
  <c r="S89"/>
  <c r="S92"/>
  <c r="S91"/>
  <c r="AH91"/>
  <c r="AI91" s="1"/>
  <c r="AH97"/>
  <c r="AI97" s="1"/>
  <c r="S97"/>
  <c r="S101"/>
  <c r="AH109"/>
  <c r="AI109" s="1"/>
  <c r="S109"/>
  <c r="AH117"/>
  <c r="AI117" s="1"/>
  <c r="S117"/>
  <c r="AH132"/>
  <c r="AI132" s="1"/>
  <c r="S136"/>
  <c r="AH140"/>
  <c r="AI140" s="1"/>
  <c r="S150"/>
  <c r="AH150"/>
  <c r="AI150" s="1"/>
  <c r="S154"/>
  <c r="AH154"/>
  <c r="AI154" s="1"/>
  <c r="S158"/>
  <c r="AH158"/>
  <c r="AI158" s="1"/>
  <c r="S162"/>
  <c r="AH162"/>
  <c r="AI162" s="1"/>
  <c r="AH100"/>
  <c r="AI100" s="1"/>
  <c r="S100"/>
  <c r="AH104"/>
  <c r="AI104" s="1"/>
  <c r="S104"/>
  <c r="S108"/>
  <c r="S112"/>
  <c r="S116"/>
  <c r="AH120"/>
  <c r="AI120" s="1"/>
  <c r="S120"/>
  <c r="AH124"/>
  <c r="AI124" s="1"/>
  <c r="S124"/>
  <c r="S131"/>
  <c r="AH135"/>
  <c r="AI135" s="1"/>
  <c r="S135"/>
  <c r="S139"/>
  <c r="AH143"/>
  <c r="AI143" s="1"/>
  <c r="S143"/>
  <c r="S146"/>
  <c r="AH149"/>
  <c r="AI149" s="1"/>
  <c r="S149"/>
  <c r="AH157"/>
  <c r="AI157" s="1"/>
  <c r="S157"/>
  <c r="AH165"/>
  <c r="AI165" s="1"/>
  <c r="S165"/>
  <c r="AF93"/>
  <c r="AG93" s="1"/>
  <c r="AF95"/>
  <c r="AG95" s="1"/>
  <c r="AH145"/>
  <c r="AI145" s="1"/>
  <c r="AH99"/>
  <c r="AI99" s="1"/>
  <c r="S99"/>
  <c r="S103"/>
  <c r="AH107"/>
  <c r="AI107" s="1"/>
  <c r="S107"/>
  <c r="AH111"/>
  <c r="AI111" s="1"/>
  <c r="S111"/>
  <c r="S115"/>
  <c r="AH123"/>
  <c r="AI123" s="1"/>
  <c r="S123"/>
  <c r="S134"/>
  <c r="AH134"/>
  <c r="AI134" s="1"/>
  <c r="S138"/>
  <c r="S142"/>
  <c r="S148"/>
  <c r="AH148"/>
  <c r="AI148" s="1"/>
  <c r="S152"/>
  <c r="AH152"/>
  <c r="AI152" s="1"/>
  <c r="S160"/>
  <c r="AH160"/>
  <c r="AI160" s="1"/>
  <c r="S164"/>
  <c r="R94"/>
  <c r="R96"/>
  <c r="AH102"/>
  <c r="AI102" s="1"/>
  <c r="S102"/>
  <c r="AH106"/>
  <c r="AI106" s="1"/>
  <c r="S106"/>
  <c r="AH110"/>
  <c r="AI110" s="1"/>
  <c r="S110"/>
  <c r="AH114"/>
  <c r="AI114" s="1"/>
  <c r="S114"/>
  <c r="AH118"/>
  <c r="AI118" s="1"/>
  <c r="S118"/>
  <c r="AH122"/>
  <c r="AI122" s="1"/>
  <c r="S122"/>
  <c r="AH133"/>
  <c r="AI133" s="1"/>
  <c r="S133"/>
  <c r="AH137"/>
  <c r="AI137" s="1"/>
  <c r="S137"/>
  <c r="S141"/>
  <c r="S147"/>
  <c r="AH151"/>
  <c r="AI151" s="1"/>
  <c r="S151"/>
  <c r="S155"/>
  <c r="S159"/>
  <c r="AH163"/>
  <c r="AI163" s="1"/>
  <c r="S163"/>
  <c r="S145"/>
  <c r="R50"/>
  <c r="S50" s="1"/>
  <c r="AF33"/>
  <c r="AG33" s="1"/>
  <c r="AF32"/>
  <c r="AG32" s="1"/>
  <c r="AF31"/>
  <c r="AG31" s="1"/>
  <c r="R31"/>
  <c r="S31" s="1"/>
  <c r="AF24"/>
  <c r="AG24" s="1"/>
  <c r="AF23"/>
  <c r="AG23" s="1"/>
  <c r="R23"/>
  <c r="S23" s="1"/>
  <c r="AF16"/>
  <c r="AG16" s="1"/>
  <c r="AF15"/>
  <c r="AG15" s="1"/>
  <c r="AF38"/>
  <c r="AG38" s="1"/>
  <c r="R38"/>
  <c r="Y35"/>
  <c r="Z35" s="1"/>
  <c r="R47"/>
  <c r="S47" s="1"/>
  <c r="AF48"/>
  <c r="AG48" s="1"/>
  <c r="R52"/>
  <c r="S52" s="1"/>
  <c r="R55"/>
  <c r="S55" s="1"/>
  <c r="AF56"/>
  <c r="AG56" s="1"/>
  <c r="AF72"/>
  <c r="AG72" s="1"/>
  <c r="AF76"/>
  <c r="AG76" s="1"/>
  <c r="AF77"/>
  <c r="AG77" s="1"/>
  <c r="Y78"/>
  <c r="Z78" s="1"/>
  <c r="AF80"/>
  <c r="AG80" s="1"/>
  <c r="AF81"/>
  <c r="AG81" s="1"/>
  <c r="AF35"/>
  <c r="AG35" s="1"/>
  <c r="R54"/>
  <c r="S54" s="1"/>
  <c r="AF69"/>
  <c r="AG69" s="1"/>
  <c r="AF73"/>
  <c r="AG73" s="1"/>
  <c r="AF28"/>
  <c r="AG28" s="1"/>
  <c r="AF27"/>
  <c r="AG27" s="1"/>
  <c r="R27"/>
  <c r="S27" s="1"/>
  <c r="AF20"/>
  <c r="AG20" s="1"/>
  <c r="AF19"/>
  <c r="AG19" s="1"/>
  <c r="R19"/>
  <c r="S19" s="1"/>
  <c r="Y14"/>
  <c r="Z14" s="1"/>
  <c r="AF12"/>
  <c r="AG12" s="1"/>
  <c r="Y37"/>
  <c r="Z37" s="1"/>
  <c r="R35"/>
  <c r="R48"/>
  <c r="S48" s="1"/>
  <c r="R51"/>
  <c r="S51" s="1"/>
  <c r="AF52"/>
  <c r="AG52" s="1"/>
  <c r="Y56"/>
  <c r="Z56" s="1"/>
  <c r="AF58"/>
  <c r="AG58" s="1"/>
  <c r="Y60"/>
  <c r="Z60" s="1"/>
  <c r="AF62"/>
  <c r="AG62" s="1"/>
  <c r="Y64"/>
  <c r="Z64" s="1"/>
  <c r="AF66"/>
  <c r="AG66" s="1"/>
  <c r="Y68"/>
  <c r="Z68" s="1"/>
  <c r="AF70"/>
  <c r="AG70" s="1"/>
  <c r="Y72"/>
  <c r="Z72" s="1"/>
  <c r="AF74"/>
  <c r="AG74" s="1"/>
  <c r="AF75"/>
  <c r="AG75" s="1"/>
  <c r="Y76"/>
  <c r="Z76" s="1"/>
  <c r="AF78"/>
  <c r="AG78" s="1"/>
  <c r="AF79"/>
  <c r="AG79" s="1"/>
  <c r="Y80"/>
  <c r="Z80" s="1"/>
  <c r="Y27"/>
  <c r="Z27" s="1"/>
  <c r="Y24"/>
  <c r="Z24" s="1"/>
  <c r="Y21"/>
  <c r="Z21" s="1"/>
  <c r="Y20"/>
  <c r="Z20" s="1"/>
  <c r="Y19"/>
  <c r="Z19" s="1"/>
  <c r="Y16"/>
  <c r="Z16" s="1"/>
  <c r="Y15"/>
  <c r="Y12"/>
  <c r="Z12" s="1"/>
  <c r="AF40"/>
  <c r="AG40" s="1"/>
  <c r="R40"/>
  <c r="S40" s="1"/>
  <c r="AF39"/>
  <c r="AG39" s="1"/>
  <c r="Y38"/>
  <c r="Z38" s="1"/>
  <c r="AF37"/>
  <c r="AG37" s="1"/>
  <c r="R37"/>
  <c r="S37" s="1"/>
  <c r="Y31"/>
  <c r="Z31" s="1"/>
  <c r="Y28"/>
  <c r="Z28" s="1"/>
  <c r="Y25"/>
  <c r="Z25" s="1"/>
  <c r="R13"/>
  <c r="AH13" s="1"/>
  <c r="AI13" s="1"/>
  <c r="Y36"/>
  <c r="AH36" s="1"/>
  <c r="AI36" s="1"/>
  <c r="R34"/>
  <c r="AH34" s="1"/>
  <c r="AI34" s="1"/>
  <c r="Y47"/>
  <c r="Z47" s="1"/>
  <c r="Y49"/>
  <c r="Z49" s="1"/>
  <c r="Y51"/>
  <c r="Z51" s="1"/>
  <c r="Y53"/>
  <c r="Z53" s="1"/>
  <c r="Y55"/>
  <c r="Z55" s="1"/>
  <c r="R76"/>
  <c r="S76" s="1"/>
  <c r="R78"/>
  <c r="S78" s="1"/>
  <c r="R80"/>
  <c r="S80" s="1"/>
  <c r="R82"/>
  <c r="S82" s="1"/>
  <c r="Y33"/>
  <c r="Z33" s="1"/>
  <c r="Y32"/>
  <c r="Z32" s="1"/>
  <c r="Y29"/>
  <c r="Z29" s="1"/>
  <c r="Y23"/>
  <c r="Z23" s="1"/>
  <c r="Y17"/>
  <c r="Z17" s="1"/>
  <c r="Y48"/>
  <c r="Z48" s="1"/>
  <c r="Y50"/>
  <c r="Z50" s="1"/>
  <c r="Y52"/>
  <c r="Z52" s="1"/>
  <c r="Y54"/>
  <c r="Z54" s="1"/>
  <c r="Y57"/>
  <c r="Z57" s="1"/>
  <c r="Y59"/>
  <c r="Z59" s="1"/>
  <c r="Y61"/>
  <c r="Z61" s="1"/>
  <c r="Y63"/>
  <c r="Z63" s="1"/>
  <c r="Y65"/>
  <c r="Z65" s="1"/>
  <c r="Y67"/>
  <c r="Z67" s="1"/>
  <c r="Y69"/>
  <c r="Z69" s="1"/>
  <c r="Y71"/>
  <c r="Z71" s="1"/>
  <c r="Y73"/>
  <c r="Z73" s="1"/>
  <c r="Y75"/>
  <c r="Z75" s="1"/>
  <c r="Y77"/>
  <c r="Z77" s="1"/>
  <c r="Y79"/>
  <c r="Z79" s="1"/>
  <c r="Y81"/>
  <c r="Z81" s="1"/>
  <c r="AH49"/>
  <c r="AI49" s="1"/>
  <c r="S49"/>
  <c r="S53"/>
  <c r="S57"/>
  <c r="S59"/>
  <c r="S61"/>
  <c r="S63"/>
  <c r="S67"/>
  <c r="S71"/>
  <c r="S73"/>
  <c r="S75"/>
  <c r="S77"/>
  <c r="S79"/>
  <c r="S81"/>
  <c r="AH39"/>
  <c r="AI39" s="1"/>
  <c r="S39"/>
  <c r="S35"/>
  <c r="S38"/>
  <c r="Z36"/>
  <c r="AF30"/>
  <c r="AG30" s="1"/>
  <c r="AF29"/>
  <c r="AG29" s="1"/>
  <c r="Y26"/>
  <c r="Z26" s="1"/>
  <c r="AF22"/>
  <c r="AG22" s="1"/>
  <c r="AF21"/>
  <c r="AG21" s="1"/>
  <c r="Y18"/>
  <c r="Z18" s="1"/>
  <c r="R14"/>
  <c r="S14" s="1"/>
  <c r="Y30"/>
  <c r="Z30" s="1"/>
  <c r="AF26"/>
  <c r="AG26" s="1"/>
  <c r="AF25"/>
  <c r="AG25" s="1"/>
  <c r="Y22"/>
  <c r="Z22" s="1"/>
  <c r="AF18"/>
  <c r="AG18" s="1"/>
  <c r="AF17"/>
  <c r="AG17" s="1"/>
  <c r="AF14"/>
  <c r="AG14" s="1"/>
  <c r="R12"/>
  <c r="S12" s="1"/>
  <c r="S33"/>
  <c r="S28"/>
  <c r="S20"/>
  <c r="S18"/>
  <c r="Z15"/>
  <c r="S25"/>
  <c r="S29"/>
  <c r="S32"/>
  <c r="AH30"/>
  <c r="AI30" s="1"/>
  <c r="S30"/>
  <c r="S24"/>
  <c r="S22"/>
  <c r="S16"/>
  <c r="AL872" l="1"/>
  <c r="AZ872"/>
  <c r="AY872"/>
  <c r="AZ678"/>
  <c r="AY678"/>
  <c r="AL702"/>
  <c r="AZ702"/>
  <c r="AY702"/>
  <c r="AL661"/>
  <c r="AY661"/>
  <c r="AZ661"/>
  <c r="AL852"/>
  <c r="AZ852"/>
  <c r="AY852"/>
  <c r="AL180"/>
  <c r="AY180"/>
  <c r="AZ180"/>
  <c r="AL184"/>
  <c r="AY184"/>
  <c r="AZ184"/>
  <c r="AL694"/>
  <c r="AZ694"/>
  <c r="AY694"/>
  <c r="AL860"/>
  <c r="AZ860"/>
  <c r="AY860"/>
  <c r="AZ848"/>
  <c r="AY848"/>
  <c r="AL868"/>
  <c r="AZ868"/>
  <c r="AY868"/>
  <c r="AL856"/>
  <c r="AZ856"/>
  <c r="AY856"/>
  <c r="AH1191"/>
  <c r="AI1191" s="1"/>
  <c r="AH48"/>
  <c r="AI48" s="1"/>
  <c r="AH1183"/>
  <c r="AI1183" s="1"/>
  <c r="AH1279"/>
  <c r="AI1279" s="1"/>
  <c r="AH1021"/>
  <c r="AI1021" s="1"/>
  <c r="AH539"/>
  <c r="AI539" s="1"/>
  <c r="AH1199"/>
  <c r="AI1199" s="1"/>
  <c r="AH1234"/>
  <c r="AI1234" s="1"/>
  <c r="AH533"/>
  <c r="AI533" s="1"/>
  <c r="AH12"/>
  <c r="AI12" s="1"/>
  <c r="AH976"/>
  <c r="AI976" s="1"/>
  <c r="AH847"/>
  <c r="AI847" s="1"/>
  <c r="AH1207"/>
  <c r="AI1207" s="1"/>
  <c r="AH1294"/>
  <c r="AI1294" s="1"/>
  <c r="AH595"/>
  <c r="AI595" s="1"/>
  <c r="AH67"/>
  <c r="AI67" s="1"/>
  <c r="S34"/>
  <c r="AH1032"/>
  <c r="AI1032" s="1"/>
  <c r="AJ1032" s="1"/>
  <c r="AK1032" s="1"/>
  <c r="AH893"/>
  <c r="AI893" s="1"/>
  <c r="AH1211"/>
  <c r="AI1211" s="1"/>
  <c r="AH1204"/>
  <c r="AI1204" s="1"/>
  <c r="AH1188"/>
  <c r="AI1188" s="1"/>
  <c r="AH1252"/>
  <c r="AI1252" s="1"/>
  <c r="AJ1252" s="1"/>
  <c r="AH32"/>
  <c r="AI32" s="1"/>
  <c r="AH66"/>
  <c r="AI66" s="1"/>
  <c r="AH73"/>
  <c r="AI73" s="1"/>
  <c r="AH57"/>
  <c r="AI57" s="1"/>
  <c r="AH625"/>
  <c r="AI625" s="1"/>
  <c r="AH621"/>
  <c r="AI621" s="1"/>
  <c r="AH1112"/>
  <c r="AI1112" s="1"/>
  <c r="AJ1112" s="1"/>
  <c r="AK1112" s="1"/>
  <c r="AH1246"/>
  <c r="AI1246" s="1"/>
  <c r="AH1291"/>
  <c r="AI1291" s="1"/>
  <c r="AH1282"/>
  <c r="AI1282" s="1"/>
  <c r="AH1268"/>
  <c r="AI1268" s="1"/>
  <c r="AH1198"/>
  <c r="AI1198" s="1"/>
  <c r="AH1289"/>
  <c r="AI1289" s="1"/>
  <c r="AH1157"/>
  <c r="AI1157" s="1"/>
  <c r="AH1100"/>
  <c r="AI1100" s="1"/>
  <c r="AH1215"/>
  <c r="AI1215" s="1"/>
  <c r="AH1206"/>
  <c r="AI1206" s="1"/>
  <c r="AH1170"/>
  <c r="AI1170" s="1"/>
  <c r="AH795"/>
  <c r="AI795" s="1"/>
  <c r="AH779"/>
  <c r="AI779" s="1"/>
  <c r="AH534"/>
  <c r="AI534" s="1"/>
  <c r="AH481"/>
  <c r="AI481" s="1"/>
  <c r="AH205"/>
  <c r="AI205" s="1"/>
  <c r="AH328"/>
  <c r="AI328" s="1"/>
  <c r="AH1290"/>
  <c r="AI1290" s="1"/>
  <c r="AH1077"/>
  <c r="AI1077" s="1"/>
  <c r="AH1067"/>
  <c r="AI1067" s="1"/>
  <c r="AH1057"/>
  <c r="AI1057" s="1"/>
  <c r="AH920"/>
  <c r="AI920" s="1"/>
  <c r="AH912"/>
  <c r="AI912" s="1"/>
  <c r="AH477"/>
  <c r="AI477" s="1"/>
  <c r="AH321"/>
  <c r="AI321" s="1"/>
  <c r="AH282"/>
  <c r="AI282" s="1"/>
  <c r="AH153"/>
  <c r="AI153" s="1"/>
  <c r="AH115"/>
  <c r="AI115" s="1"/>
  <c r="AH320"/>
  <c r="AI320" s="1"/>
  <c r="AH305"/>
  <c r="AI305" s="1"/>
  <c r="AH197"/>
  <c r="AI197" s="1"/>
  <c r="AH89"/>
  <c r="AI89" s="1"/>
  <c r="AH21"/>
  <c r="AI21" s="1"/>
  <c r="AH74"/>
  <c r="AI74" s="1"/>
  <c r="AH38"/>
  <c r="AI38" s="1"/>
  <c r="AH627"/>
  <c r="AI627" s="1"/>
  <c r="AH623"/>
  <c r="AI623" s="1"/>
  <c r="AH1296"/>
  <c r="AI1296" s="1"/>
  <c r="AH1203"/>
  <c r="AI1203" s="1"/>
  <c r="AH536"/>
  <c r="AI536" s="1"/>
  <c r="AH540"/>
  <c r="AI540" s="1"/>
  <c r="AH330"/>
  <c r="AI330" s="1"/>
  <c r="AH108"/>
  <c r="AI108" s="1"/>
  <c r="AH116"/>
  <c r="AI116" s="1"/>
  <c r="AH20"/>
  <c r="AI20" s="1"/>
  <c r="AH80"/>
  <c r="AI80" s="1"/>
  <c r="AH112"/>
  <c r="AI112" s="1"/>
  <c r="AH185"/>
  <c r="AI185" s="1"/>
  <c r="AH400"/>
  <c r="AI400" s="1"/>
  <c r="AH796"/>
  <c r="AI796" s="1"/>
  <c r="AH781"/>
  <c r="AI781" s="1"/>
  <c r="AH750"/>
  <c r="AI750" s="1"/>
  <c r="AH654"/>
  <c r="AI654" s="1"/>
  <c r="AH560"/>
  <c r="AI560" s="1"/>
  <c r="AH470"/>
  <c r="AI470" s="1"/>
  <c r="AH1152"/>
  <c r="AI1152" s="1"/>
  <c r="AJ1152" s="1"/>
  <c r="AK1152" s="1"/>
  <c r="AH1155"/>
  <c r="AI1155" s="1"/>
  <c r="AH1141"/>
  <c r="AI1141" s="1"/>
  <c r="AH1126"/>
  <c r="AI1126" s="1"/>
  <c r="AH1117"/>
  <c r="AI1117" s="1"/>
  <c r="AJ1117" s="1"/>
  <c r="AK1117" s="1"/>
  <c r="AH1124"/>
  <c r="AI1124" s="1"/>
  <c r="AH1055"/>
  <c r="AI1055" s="1"/>
  <c r="AH1037"/>
  <c r="AI1037" s="1"/>
  <c r="AH1068"/>
  <c r="AI1068" s="1"/>
  <c r="AJ1068" s="1"/>
  <c r="AK1068" s="1"/>
  <c r="AH1099"/>
  <c r="AI1099" s="1"/>
  <c r="AH1069"/>
  <c r="AI1069" s="1"/>
  <c r="AH995"/>
  <c r="AI995" s="1"/>
  <c r="AH1046"/>
  <c r="AI1046" s="1"/>
  <c r="AH905"/>
  <c r="AI905" s="1"/>
  <c r="AH983"/>
  <c r="AI983" s="1"/>
  <c r="AH1013"/>
  <c r="AI1013" s="1"/>
  <c r="AH898"/>
  <c r="AI898" s="1"/>
  <c r="AH1027"/>
  <c r="AI1027" s="1"/>
  <c r="AH845"/>
  <c r="AI845" s="1"/>
  <c r="S920"/>
  <c r="S912"/>
  <c r="AH821"/>
  <c r="AI821" s="1"/>
  <c r="AH810"/>
  <c r="AI810" s="1"/>
  <c r="AH1239"/>
  <c r="AI1239" s="1"/>
  <c r="AH1225"/>
  <c r="AI1225" s="1"/>
  <c r="AJ1225" s="1"/>
  <c r="AK1225" s="1"/>
  <c r="AH1274"/>
  <c r="AI1274" s="1"/>
  <c r="AH1245"/>
  <c r="AI1245" s="1"/>
  <c r="S1188"/>
  <c r="AH1272"/>
  <c r="AI1272" s="1"/>
  <c r="AJ1272" s="1"/>
  <c r="AK1272" s="1"/>
  <c r="AH1216"/>
  <c r="AI1216" s="1"/>
  <c r="AH1200"/>
  <c r="AI1200" s="1"/>
  <c r="AH1184"/>
  <c r="AI1184" s="1"/>
  <c r="AH876"/>
  <c r="AI876" s="1"/>
  <c r="AJ876" s="1"/>
  <c r="AH747"/>
  <c r="AI747" s="1"/>
  <c r="AH686"/>
  <c r="AI686" s="1"/>
  <c r="AJ686" s="1"/>
  <c r="AK686" s="1"/>
  <c r="AH498"/>
  <c r="AI498" s="1"/>
  <c r="AH490"/>
  <c r="AI490" s="1"/>
  <c r="AH482"/>
  <c r="AI482" s="1"/>
  <c r="AH474"/>
  <c r="AI474" s="1"/>
  <c r="AH1295"/>
  <c r="AI1295" s="1"/>
  <c r="AJ1295" s="1"/>
  <c r="AH1172"/>
  <c r="AI1172" s="1"/>
  <c r="AJ1172" s="1"/>
  <c r="AH1164"/>
  <c r="AI1164" s="1"/>
  <c r="AH1030"/>
  <c r="AI1030" s="1"/>
  <c r="AH1023"/>
  <c r="AI1023" s="1"/>
  <c r="AH996"/>
  <c r="AI996" s="1"/>
  <c r="AJ996" s="1"/>
  <c r="AK996" s="1"/>
  <c r="AH1089"/>
  <c r="AI1089" s="1"/>
  <c r="AH51"/>
  <c r="AI51" s="1"/>
  <c r="AH98"/>
  <c r="AI98" s="1"/>
  <c r="AH119"/>
  <c r="AI119" s="1"/>
  <c r="AH266"/>
  <c r="AI266" s="1"/>
  <c r="AH241"/>
  <c r="AI241" s="1"/>
  <c r="AH277"/>
  <c r="AI277" s="1"/>
  <c r="AH261"/>
  <c r="AI261" s="1"/>
  <c r="S268"/>
  <c r="AH234"/>
  <c r="AI234" s="1"/>
  <c r="AH192"/>
  <c r="AI192" s="1"/>
  <c r="AH193"/>
  <c r="AI193" s="1"/>
  <c r="AH189"/>
  <c r="AI189" s="1"/>
  <c r="AH181"/>
  <c r="AI181" s="1"/>
  <c r="AH173"/>
  <c r="AI173" s="1"/>
  <c r="AH369"/>
  <c r="AI369" s="1"/>
  <c r="AH325"/>
  <c r="AI325" s="1"/>
  <c r="AH418"/>
  <c r="AI418" s="1"/>
  <c r="AH314"/>
  <c r="AI314" s="1"/>
  <c r="AH301"/>
  <c r="AI301" s="1"/>
  <c r="AH304"/>
  <c r="AI304" s="1"/>
  <c r="AH788"/>
  <c r="AI788" s="1"/>
  <c r="AH748"/>
  <c r="AI748" s="1"/>
  <c r="AH762"/>
  <c r="AI762" s="1"/>
  <c r="AJ762" s="1"/>
  <c r="AK762" s="1"/>
  <c r="AH771"/>
  <c r="AI771" s="1"/>
  <c r="AH763"/>
  <c r="AI763" s="1"/>
  <c r="AH664"/>
  <c r="AI664" s="1"/>
  <c r="AH580"/>
  <c r="AI580" s="1"/>
  <c r="S574"/>
  <c r="AH570"/>
  <c r="AI570" s="1"/>
  <c r="S536"/>
  <c r="AH432"/>
  <c r="AI432" s="1"/>
  <c r="AH1088"/>
  <c r="AI1088" s="1"/>
  <c r="S21"/>
  <c r="AH27"/>
  <c r="AI27" s="1"/>
  <c r="AH50"/>
  <c r="AI50" s="1"/>
  <c r="AH68"/>
  <c r="AI68" s="1"/>
  <c r="AH164"/>
  <c r="AI164" s="1"/>
  <c r="S153"/>
  <c r="AH146"/>
  <c r="AI146" s="1"/>
  <c r="AH144"/>
  <c r="AI144" s="1"/>
  <c r="AH136"/>
  <c r="AI136" s="1"/>
  <c r="S121"/>
  <c r="S113"/>
  <c r="S105"/>
  <c r="AH90"/>
  <c r="AI90" s="1"/>
  <c r="AH250"/>
  <c r="AI250" s="1"/>
  <c r="S292"/>
  <c r="S260"/>
  <c r="AH243"/>
  <c r="AI243" s="1"/>
  <c r="AH235"/>
  <c r="AI235" s="1"/>
  <c r="AH287"/>
  <c r="AI287" s="1"/>
  <c r="AH279"/>
  <c r="AI279" s="1"/>
  <c r="AH271"/>
  <c r="AI271" s="1"/>
  <c r="AH225"/>
  <c r="AI225" s="1"/>
  <c r="AH219"/>
  <c r="AI219" s="1"/>
  <c r="S197"/>
  <c r="AH368"/>
  <c r="AI368" s="1"/>
  <c r="AH352"/>
  <c r="AI352" s="1"/>
  <c r="AH385"/>
  <c r="AI385" s="1"/>
  <c r="S390"/>
  <c r="AH370"/>
  <c r="AI370" s="1"/>
  <c r="AH315"/>
  <c r="AI315" s="1"/>
  <c r="AH365"/>
  <c r="AI365" s="1"/>
  <c r="AH355"/>
  <c r="AI355" s="1"/>
  <c r="AH303"/>
  <c r="AI303" s="1"/>
  <c r="S782"/>
  <c r="AH742"/>
  <c r="AI742" s="1"/>
  <c r="S779"/>
  <c r="S727"/>
  <c r="AH720"/>
  <c r="AI720" s="1"/>
  <c r="AH698"/>
  <c r="AI698" s="1"/>
  <c r="AH656"/>
  <c r="AI656" s="1"/>
  <c r="AH597"/>
  <c r="AI597" s="1"/>
  <c r="AH645"/>
  <c r="AI645" s="1"/>
  <c r="AH640"/>
  <c r="AI640" s="1"/>
  <c r="AH658"/>
  <c r="AI658" s="1"/>
  <c r="AH576"/>
  <c r="AI576" s="1"/>
  <c r="AH538"/>
  <c r="AI538" s="1"/>
  <c r="S534"/>
  <c r="AH526"/>
  <c r="AI526" s="1"/>
  <c r="AH459"/>
  <c r="AI459" s="1"/>
  <c r="AH443"/>
  <c r="AI443" s="1"/>
  <c r="S481"/>
  <c r="AH442"/>
  <c r="AI442" s="1"/>
  <c r="AH438"/>
  <c r="AI438" s="1"/>
  <c r="AH494"/>
  <c r="AI494" s="1"/>
  <c r="S477"/>
  <c r="AH517"/>
  <c r="AI517" s="1"/>
  <c r="AH1154"/>
  <c r="AI1154" s="1"/>
  <c r="AH1146"/>
  <c r="AI1146" s="1"/>
  <c r="S1170"/>
  <c r="AH1131"/>
  <c r="AI1131" s="1"/>
  <c r="AH1171"/>
  <c r="AI1171" s="1"/>
  <c r="AH1163"/>
  <c r="AI1163" s="1"/>
  <c r="AH1147"/>
  <c r="AI1147" s="1"/>
  <c r="AJ1147" s="1"/>
  <c r="AK1147" s="1"/>
  <c r="AH1165"/>
  <c r="AI1165" s="1"/>
  <c r="AH1044"/>
  <c r="AI1044" s="1"/>
  <c r="AH1097"/>
  <c r="AI1097" s="1"/>
  <c r="AH1014"/>
  <c r="AI1014" s="1"/>
  <c r="AJ1014" s="1"/>
  <c r="AK1014" s="1"/>
  <c r="AH978"/>
  <c r="AI978" s="1"/>
  <c r="AH977"/>
  <c r="AI977" s="1"/>
  <c r="AH994"/>
  <c r="AI994" s="1"/>
  <c r="AH861"/>
  <c r="AI861" s="1"/>
  <c r="AH857"/>
  <c r="AI857" s="1"/>
  <c r="AH826"/>
  <c r="AI826" s="1"/>
  <c r="AH822"/>
  <c r="AI822" s="1"/>
  <c r="AH813"/>
  <c r="AI813" s="1"/>
  <c r="AH1300"/>
  <c r="AI1300" s="1"/>
  <c r="AH1250"/>
  <c r="AI1250" s="1"/>
  <c r="AH1244"/>
  <c r="AI1244" s="1"/>
  <c r="AH1240"/>
  <c r="AI1240" s="1"/>
  <c r="AJ1240" s="1"/>
  <c r="AK1240" s="1"/>
  <c r="AH1185"/>
  <c r="AI1185" s="1"/>
  <c r="AH1231"/>
  <c r="AI1231" s="1"/>
  <c r="AH1281"/>
  <c r="AI1281" s="1"/>
  <c r="AH1266"/>
  <c r="AI1266" s="1"/>
  <c r="AJ1266" s="1"/>
  <c r="AK1266" s="1"/>
  <c r="AH1241"/>
  <c r="AI1241" s="1"/>
  <c r="AH1195"/>
  <c r="AI1195" s="1"/>
  <c r="AH1251"/>
  <c r="AI1251" s="1"/>
  <c r="AH1230"/>
  <c r="AI1230" s="1"/>
  <c r="AH1208"/>
  <c r="AI1208" s="1"/>
  <c r="AH1228"/>
  <c r="AI1228" s="1"/>
  <c r="S1184"/>
  <c r="AH1271"/>
  <c r="AI1271" s="1"/>
  <c r="AJ1271" s="1"/>
  <c r="AK1271" s="1"/>
  <c r="AH1196"/>
  <c r="AI1196" s="1"/>
  <c r="AH1269"/>
  <c r="AI1269" s="1"/>
  <c r="AH777"/>
  <c r="AI777" s="1"/>
  <c r="AH543"/>
  <c r="AI543" s="1"/>
  <c r="AH535"/>
  <c r="AI535" s="1"/>
  <c r="AH669"/>
  <c r="AI669" s="1"/>
  <c r="AJ669" s="1"/>
  <c r="AH566"/>
  <c r="AI566" s="1"/>
  <c r="AH529"/>
  <c r="AI529" s="1"/>
  <c r="AH521"/>
  <c r="AI521" s="1"/>
  <c r="AH487"/>
  <c r="AI487" s="1"/>
  <c r="AH238"/>
  <c r="AI238" s="1"/>
  <c r="AH327"/>
  <c r="AI327" s="1"/>
  <c r="AH311"/>
  <c r="AI311" s="1"/>
  <c r="AH75"/>
  <c r="AI75" s="1"/>
  <c r="AH92"/>
  <c r="AI92" s="1"/>
  <c r="AH176"/>
  <c r="AI176" s="1"/>
  <c r="AJ176" s="1"/>
  <c r="AK176" s="1"/>
  <c r="AH864"/>
  <c r="AI864" s="1"/>
  <c r="AJ864" s="1"/>
  <c r="AK864" s="1"/>
  <c r="AH155"/>
  <c r="AI155" s="1"/>
  <c r="AH147"/>
  <c r="AI147" s="1"/>
  <c r="AH142"/>
  <c r="AI142" s="1"/>
  <c r="AH103"/>
  <c r="AI103" s="1"/>
  <c r="AH139"/>
  <c r="AI139" s="1"/>
  <c r="AH290"/>
  <c r="AI290" s="1"/>
  <c r="AH274"/>
  <c r="AI274" s="1"/>
  <c r="AH258"/>
  <c r="AI258" s="1"/>
  <c r="AH269"/>
  <c r="AI269" s="1"/>
  <c r="AH223"/>
  <c r="AI223" s="1"/>
  <c r="AH201"/>
  <c r="AI201" s="1"/>
  <c r="AH217"/>
  <c r="AI217" s="1"/>
  <c r="AH333"/>
  <c r="AI333" s="1"/>
  <c r="AH317"/>
  <c r="AI317" s="1"/>
  <c r="AH308"/>
  <c r="AI308" s="1"/>
  <c r="AH740"/>
  <c r="AI740" s="1"/>
  <c r="AH770"/>
  <c r="AI770" s="1"/>
  <c r="AH706"/>
  <c r="AI706" s="1"/>
  <c r="AJ706" s="1"/>
  <c r="S533"/>
  <c r="AH450"/>
  <c r="AI450" s="1"/>
  <c r="AH469"/>
  <c r="AI469" s="1"/>
  <c r="AH1144"/>
  <c r="AI1144" s="1"/>
  <c r="AH60"/>
  <c r="AI60" s="1"/>
  <c r="AH70"/>
  <c r="AI70" s="1"/>
  <c r="AH53"/>
  <c r="AI53" s="1"/>
  <c r="AH166"/>
  <c r="AI166" s="1"/>
  <c r="AH159"/>
  <c r="AI159" s="1"/>
  <c r="AH141"/>
  <c r="AI141" s="1"/>
  <c r="AH101"/>
  <c r="AI101" s="1"/>
  <c r="AH289"/>
  <c r="AI289" s="1"/>
  <c r="AH196"/>
  <c r="AI196" s="1"/>
  <c r="AH188"/>
  <c r="AI188" s="1"/>
  <c r="AH195"/>
  <c r="AI195" s="1"/>
  <c r="AH179"/>
  <c r="AI179" s="1"/>
  <c r="AH215"/>
  <c r="AI215" s="1"/>
  <c r="AH375"/>
  <c r="AI375" s="1"/>
  <c r="AH408"/>
  <c r="AI408" s="1"/>
  <c r="AH392"/>
  <c r="AI392" s="1"/>
  <c r="AH395"/>
  <c r="AI395" s="1"/>
  <c r="AH345"/>
  <c r="AI345" s="1"/>
  <c r="AH313"/>
  <c r="AI313" s="1"/>
  <c r="AH300"/>
  <c r="AI300" s="1"/>
  <c r="AH792"/>
  <c r="AI792" s="1"/>
  <c r="AH784"/>
  <c r="AI784" s="1"/>
  <c r="AH776"/>
  <c r="AI776" s="1"/>
  <c r="AH752"/>
  <c r="AI752" s="1"/>
  <c r="AJ752" s="1"/>
  <c r="AH744"/>
  <c r="AI744" s="1"/>
  <c r="AH774"/>
  <c r="AI774" s="1"/>
  <c r="AH741"/>
  <c r="AI741" s="1"/>
  <c r="AH726"/>
  <c r="AI726" s="1"/>
  <c r="AH663"/>
  <c r="AI663" s="1"/>
  <c r="AH619"/>
  <c r="AI619" s="1"/>
  <c r="AH500"/>
  <c r="AI500" s="1"/>
  <c r="S595"/>
  <c r="AH577"/>
  <c r="AI577" s="1"/>
  <c r="AH561"/>
  <c r="AI561" s="1"/>
  <c r="S539"/>
  <c r="AH524"/>
  <c r="AI524" s="1"/>
  <c r="AH601"/>
  <c r="AI601" s="1"/>
  <c r="AH602"/>
  <c r="AI602" s="1"/>
  <c r="AH434"/>
  <c r="AI434" s="1"/>
  <c r="AH513"/>
  <c r="AI513" s="1"/>
  <c r="AH486"/>
  <c r="AI486" s="1"/>
  <c r="AH492"/>
  <c r="AI492" s="1"/>
  <c r="AH468"/>
  <c r="AI468" s="1"/>
  <c r="AH1130"/>
  <c r="AI1130" s="1"/>
  <c r="AH1122"/>
  <c r="AI1122" s="1"/>
  <c r="AH1160"/>
  <c r="AI1160" s="1"/>
  <c r="AH1121"/>
  <c r="AI1121" s="1"/>
  <c r="AH1078"/>
  <c r="AI1078" s="1"/>
  <c r="AH1132"/>
  <c r="AI1132" s="1"/>
  <c r="AH1116"/>
  <c r="AI1116" s="1"/>
  <c r="AH1101"/>
  <c r="AI1101" s="1"/>
  <c r="AH1059"/>
  <c r="AI1059" s="1"/>
  <c r="AJ1059" s="1"/>
  <c r="AK1059" s="1"/>
  <c r="AH1045"/>
  <c r="AI1045" s="1"/>
  <c r="AH1072"/>
  <c r="AI1072" s="1"/>
  <c r="AH1056"/>
  <c r="AI1056" s="1"/>
  <c r="AH1103"/>
  <c r="AI1103" s="1"/>
  <c r="AH1086"/>
  <c r="AI1086" s="1"/>
  <c r="AH1073"/>
  <c r="AI1073" s="1"/>
  <c r="AH1065"/>
  <c r="AI1065" s="1"/>
  <c r="AH999"/>
  <c r="AI999" s="1"/>
  <c r="S1070"/>
  <c r="AH1058"/>
  <c r="AI1058" s="1"/>
  <c r="AH921"/>
  <c r="AI921" s="1"/>
  <c r="AH909"/>
  <c r="AI909" s="1"/>
  <c r="AJ909" s="1"/>
  <c r="AK909" s="1"/>
  <c r="AH890"/>
  <c r="AI890" s="1"/>
  <c r="AH877"/>
  <c r="AI877" s="1"/>
  <c r="AH863"/>
  <c r="AI863" s="1"/>
  <c r="AH831"/>
  <c r="AI831" s="1"/>
  <c r="AH873"/>
  <c r="AI873" s="1"/>
  <c r="AH827"/>
  <c r="AI827" s="1"/>
  <c r="AH823"/>
  <c r="AI823" s="1"/>
  <c r="AH814"/>
  <c r="AI814" s="1"/>
  <c r="AJ814" s="1"/>
  <c r="AK814" s="1"/>
  <c r="AH805"/>
  <c r="AI805" s="1"/>
  <c r="AH1284"/>
  <c r="AI1284" s="1"/>
  <c r="AH1209"/>
  <c r="AI1209" s="1"/>
  <c r="AH1298"/>
  <c r="AI1298" s="1"/>
  <c r="AH1253"/>
  <c r="AI1253" s="1"/>
  <c r="AJ1253" s="1"/>
  <c r="AH1237"/>
  <c r="AI1237" s="1"/>
  <c r="AH1190"/>
  <c r="AI1190" s="1"/>
  <c r="AH1288"/>
  <c r="AI1288" s="1"/>
  <c r="AJ1288" s="1"/>
  <c r="AK1288" s="1"/>
  <c r="AH1280"/>
  <c r="AI1280" s="1"/>
  <c r="AH1248"/>
  <c r="AI1248" s="1"/>
  <c r="S1216"/>
  <c r="AH1192"/>
  <c r="AI1192" s="1"/>
  <c r="AJ1192" s="1"/>
  <c r="AK1192" s="1"/>
  <c r="S1287"/>
  <c r="S1200"/>
  <c r="G121"/>
  <c r="G102"/>
  <c r="G144" s="1"/>
  <c r="G186" s="1"/>
  <c r="G99"/>
  <c r="G141" s="1"/>
  <c r="G183" s="1"/>
  <c r="AH40"/>
  <c r="AI40" s="1"/>
  <c r="AH58"/>
  <c r="AI58" s="1"/>
  <c r="AH72"/>
  <c r="AI72" s="1"/>
  <c r="AH81"/>
  <c r="AI81" s="1"/>
  <c r="AH65"/>
  <c r="AI65" s="1"/>
  <c r="AH59"/>
  <c r="AI59" s="1"/>
  <c r="AH35"/>
  <c r="AI35" s="1"/>
  <c r="AH156"/>
  <c r="AI156" s="1"/>
  <c r="AH138"/>
  <c r="AI138" s="1"/>
  <c r="AH161"/>
  <c r="AI161" s="1"/>
  <c r="AH245"/>
  <c r="AI245" s="1"/>
  <c r="AH236"/>
  <c r="AI236" s="1"/>
  <c r="AH412"/>
  <c r="AI412" s="1"/>
  <c r="AH403"/>
  <c r="AI403" s="1"/>
  <c r="AH361"/>
  <c r="AI361" s="1"/>
  <c r="AH417"/>
  <c r="AI417" s="1"/>
  <c r="AH347"/>
  <c r="AI347" s="1"/>
  <c r="AH299"/>
  <c r="AI299" s="1"/>
  <c r="AH734"/>
  <c r="AI734" s="1"/>
  <c r="AH772"/>
  <c r="AI772" s="1"/>
  <c r="AH785"/>
  <c r="AI785" s="1"/>
  <c r="AH754"/>
  <c r="AI754" s="1"/>
  <c r="AH746"/>
  <c r="AI746" s="1"/>
  <c r="AH738"/>
  <c r="AI738" s="1"/>
  <c r="AH791"/>
  <c r="AI791" s="1"/>
  <c r="AH783"/>
  <c r="AI783" s="1"/>
  <c r="AH722"/>
  <c r="AI722" s="1"/>
  <c r="AJ722" s="1"/>
  <c r="AK722" s="1"/>
  <c r="AH689"/>
  <c r="AI689" s="1"/>
  <c r="AH611"/>
  <c r="AI611" s="1"/>
  <c r="AH598"/>
  <c r="AI598" s="1"/>
  <c r="AH515"/>
  <c r="AI515" s="1"/>
  <c r="AJ515" s="1"/>
  <c r="AK515" s="1"/>
  <c r="AH583"/>
  <c r="AI583" s="1"/>
  <c r="AH579"/>
  <c r="AI579" s="1"/>
  <c r="AH575"/>
  <c r="AI575" s="1"/>
  <c r="AH571"/>
  <c r="AI571" s="1"/>
  <c r="AH567"/>
  <c r="AI567" s="1"/>
  <c r="AH563"/>
  <c r="AI563" s="1"/>
  <c r="AH559"/>
  <c r="AI559" s="1"/>
  <c r="AH555"/>
  <c r="AI555" s="1"/>
  <c r="AH551"/>
  <c r="AI551" s="1"/>
  <c r="AH460"/>
  <c r="AI460" s="1"/>
  <c r="AH452"/>
  <c r="AI452" s="1"/>
  <c r="AH444"/>
  <c r="AI444" s="1"/>
  <c r="AJ444" s="1"/>
  <c r="AK444" s="1"/>
  <c r="AH436"/>
  <c r="AI436" s="1"/>
  <c r="AH428"/>
  <c r="AI428" s="1"/>
  <c r="AH1166"/>
  <c r="AI1166" s="1"/>
  <c r="AH1080"/>
  <c r="AI1080" s="1"/>
  <c r="AJ1080" s="1"/>
  <c r="AK1080" s="1"/>
  <c r="AH1036"/>
  <c r="AI1036" s="1"/>
  <c r="AH1084"/>
  <c r="AI1084" s="1"/>
  <c r="AH1033"/>
  <c r="AI1033" s="1"/>
  <c r="AH1003"/>
  <c r="AI1003" s="1"/>
  <c r="AJ1003" s="1"/>
  <c r="AH972"/>
  <c r="AI972" s="1"/>
  <c r="AJ972" s="1"/>
  <c r="AK972" s="1"/>
  <c r="AH913"/>
  <c r="AI913" s="1"/>
  <c r="AH897"/>
  <c r="AI897" s="1"/>
  <c r="AH902"/>
  <c r="AI902" s="1"/>
  <c r="AJ902" s="1"/>
  <c r="AK902" s="1"/>
  <c r="AH1015"/>
  <c r="AI1015" s="1"/>
  <c r="AH1004"/>
  <c r="AI1004" s="1"/>
  <c r="AH988"/>
  <c r="AI988" s="1"/>
  <c r="AH835"/>
  <c r="AI835" s="1"/>
  <c r="AJ835" s="1"/>
  <c r="AH887"/>
  <c r="AI887" s="1"/>
  <c r="AH879"/>
  <c r="AI879" s="1"/>
  <c r="AH896"/>
  <c r="AI896" s="1"/>
  <c r="AH819"/>
  <c r="AI819" s="1"/>
  <c r="AH815"/>
  <c r="AI815" s="1"/>
  <c r="AH811"/>
  <c r="AI811" s="1"/>
  <c r="AH807"/>
  <c r="AI807" s="1"/>
  <c r="AH803"/>
  <c r="AI803" s="1"/>
  <c r="AH1247"/>
  <c r="AI1247" s="1"/>
  <c r="AJ1247" s="1"/>
  <c r="AK1247" s="1"/>
  <c r="AH1275"/>
  <c r="AI1275" s="1"/>
  <c r="AH1267"/>
  <c r="AI1267" s="1"/>
  <c r="AH1210"/>
  <c r="AI1210" s="1"/>
  <c r="AJ1210" s="1"/>
  <c r="AH1202"/>
  <c r="AI1202" s="1"/>
  <c r="AH1194"/>
  <c r="AI1194" s="1"/>
  <c r="AH1186"/>
  <c r="AI1186" s="1"/>
  <c r="AH1258"/>
  <c r="AI1258" s="1"/>
  <c r="AJ1258" s="1"/>
  <c r="AH1273"/>
  <c r="AI1273" s="1"/>
  <c r="AH1265"/>
  <c r="AI1265" s="1"/>
  <c r="AH1238"/>
  <c r="AI1238" s="1"/>
  <c r="AH1256"/>
  <c r="AI1256" s="1"/>
  <c r="AJ1256" s="1"/>
  <c r="T86"/>
  <c r="U128"/>
  <c r="G101"/>
  <c r="G143" s="1"/>
  <c r="G96"/>
  <c r="G138" s="1"/>
  <c r="G180" s="1"/>
  <c r="G103"/>
  <c r="G145" s="1"/>
  <c r="G187" s="1"/>
  <c r="AH681"/>
  <c r="AI681" s="1"/>
  <c r="AH615"/>
  <c r="AI615" s="1"/>
  <c r="AH1174"/>
  <c r="AI1174" s="1"/>
  <c r="AJ1174" s="1"/>
  <c r="AH1159"/>
  <c r="AI1159" s="1"/>
  <c r="AH1151"/>
  <c r="AI1151" s="1"/>
  <c r="AH1143"/>
  <c r="AI1143" s="1"/>
  <c r="AH1129"/>
  <c r="AI1129" s="1"/>
  <c r="AJ1129" s="1"/>
  <c r="AH1082"/>
  <c r="AI1082" s="1"/>
  <c r="AH1074"/>
  <c r="AI1074" s="1"/>
  <c r="AH1128"/>
  <c r="AI1128" s="1"/>
  <c r="AH1120"/>
  <c r="AI1120" s="1"/>
  <c r="AJ1120" s="1"/>
  <c r="AK1120" s="1"/>
  <c r="AH1040"/>
  <c r="AI1040" s="1"/>
  <c r="AJ1040" s="1"/>
  <c r="AK1040" s="1"/>
  <c r="AH1079"/>
  <c r="AI1079" s="1"/>
  <c r="AH1102"/>
  <c r="AI1102" s="1"/>
  <c r="AH1028"/>
  <c r="AI1028" s="1"/>
  <c r="AH1020"/>
  <c r="AI1020" s="1"/>
  <c r="AH869"/>
  <c r="AI869" s="1"/>
  <c r="AH853"/>
  <c r="AI853" s="1"/>
  <c r="AH865"/>
  <c r="AI865" s="1"/>
  <c r="AJ865" s="1"/>
  <c r="AK865" s="1"/>
  <c r="AH849"/>
  <c r="AI849" s="1"/>
  <c r="AJ849" s="1"/>
  <c r="AK849" s="1"/>
  <c r="AH829"/>
  <c r="AI829" s="1"/>
  <c r="AH820"/>
  <c r="AI820" s="1"/>
  <c r="AH816"/>
  <c r="AI816" s="1"/>
  <c r="AJ816" s="1"/>
  <c r="AK816" s="1"/>
  <c r="AH812"/>
  <c r="AI812" s="1"/>
  <c r="AJ812" s="1"/>
  <c r="AK812" s="1"/>
  <c r="AH808"/>
  <c r="AI808" s="1"/>
  <c r="AH804"/>
  <c r="AI804" s="1"/>
  <c r="AH1276"/>
  <c r="AI1276" s="1"/>
  <c r="AJ1276" s="1"/>
  <c r="AK1276" s="1"/>
  <c r="AH1235"/>
  <c r="AI1235" s="1"/>
  <c r="AJ1235" s="1"/>
  <c r="AK1235" s="1"/>
  <c r="AH1227"/>
  <c r="AI1227" s="1"/>
  <c r="AH1243"/>
  <c r="AI1243" s="1"/>
  <c r="AH1223"/>
  <c r="AI1223" s="1"/>
  <c r="AJ1223" s="1"/>
  <c r="AH1255"/>
  <c r="AI1255" s="1"/>
  <c r="S1212"/>
  <c r="S1196"/>
  <c r="G98"/>
  <c r="G140" s="1"/>
  <c r="G182" s="1"/>
  <c r="AH76"/>
  <c r="AI76" s="1"/>
  <c r="AH1162"/>
  <c r="AI1162" s="1"/>
  <c r="AH1168"/>
  <c r="AI1168" s="1"/>
  <c r="AH1090"/>
  <c r="AI1090" s="1"/>
  <c r="AH917"/>
  <c r="AI917" s="1"/>
  <c r="AJ917" s="1"/>
  <c r="AH901"/>
  <c r="AI901" s="1"/>
  <c r="AH1024"/>
  <c r="AI1024" s="1"/>
  <c r="AH1016"/>
  <c r="AI1016" s="1"/>
  <c r="AH1006"/>
  <c r="AI1006" s="1"/>
  <c r="AH998"/>
  <c r="AI998" s="1"/>
  <c r="AH990"/>
  <c r="AI990" s="1"/>
  <c r="AH833"/>
  <c r="AI833" s="1"/>
  <c r="AJ833" s="1"/>
  <c r="AH889"/>
  <c r="AI889" s="1"/>
  <c r="AJ889" s="1"/>
  <c r="AK889" s="1"/>
  <c r="AH837"/>
  <c r="AI837" s="1"/>
  <c r="AH817"/>
  <c r="AI817" s="1"/>
  <c r="AH809"/>
  <c r="AI809" s="1"/>
  <c r="AJ809" s="1"/>
  <c r="AK809" s="1"/>
  <c r="AH1283"/>
  <c r="AI1283" s="1"/>
  <c r="AJ1283" s="1"/>
  <c r="AK1283" s="1"/>
  <c r="S1271"/>
  <c r="G97"/>
  <c r="G139" s="1"/>
  <c r="G105"/>
  <c r="G147" s="1"/>
  <c r="G189" s="1"/>
  <c r="G104"/>
  <c r="G146" s="1"/>
  <c r="G188" s="1"/>
  <c r="G100"/>
  <c r="G142" s="1"/>
  <c r="G184" s="1"/>
  <c r="G161"/>
  <c r="G155"/>
  <c r="G150"/>
  <c r="G166"/>
  <c r="G185"/>
  <c r="G148"/>
  <c r="G162"/>
  <c r="G160"/>
  <c r="G156"/>
  <c r="G163"/>
  <c r="G158"/>
  <c r="G159"/>
  <c r="G153"/>
  <c r="G154"/>
  <c r="G164"/>
  <c r="G151"/>
  <c r="G149"/>
  <c r="G152"/>
  <c r="G165"/>
  <c r="G181"/>
  <c r="G157"/>
  <c r="J164"/>
  <c r="AL122"/>
  <c r="J160"/>
  <c r="AL118"/>
  <c r="J123"/>
  <c r="AL81"/>
  <c r="J121"/>
  <c r="AL79"/>
  <c r="J166"/>
  <c r="AL124"/>
  <c r="J162"/>
  <c r="AL120"/>
  <c r="J119"/>
  <c r="AL77"/>
  <c r="AH364"/>
  <c r="AI364" s="1"/>
  <c r="AH1249"/>
  <c r="AI1249" s="1"/>
  <c r="AH186"/>
  <c r="AI186" s="1"/>
  <c r="AJ186" s="1"/>
  <c r="AK186" s="1"/>
  <c r="AH18"/>
  <c r="AI18" s="1"/>
  <c r="AH14"/>
  <c r="AI14" s="1"/>
  <c r="AH402"/>
  <c r="AI402" s="1"/>
  <c r="AH1297"/>
  <c r="AI1297" s="1"/>
  <c r="AJ1297" s="1"/>
  <c r="AH182"/>
  <c r="AI182" s="1"/>
  <c r="AJ182" s="1"/>
  <c r="AK182" s="1"/>
  <c r="AH230"/>
  <c r="AI230" s="1"/>
  <c r="AH386"/>
  <c r="AI386" s="1"/>
  <c r="AH404"/>
  <c r="AI404" s="1"/>
  <c r="AH388"/>
  <c r="AI388" s="1"/>
  <c r="AH1114"/>
  <c r="AI1114" s="1"/>
  <c r="AH855"/>
  <c r="AI855" s="1"/>
  <c r="AJ855" s="1"/>
  <c r="AK855" s="1"/>
  <c r="AH178"/>
  <c r="AI178" s="1"/>
  <c r="AJ178" s="1"/>
  <c r="AK178" s="1"/>
  <c r="AH55"/>
  <c r="AI55" s="1"/>
  <c r="AH342"/>
  <c r="AI342" s="1"/>
  <c r="AJ342" s="1"/>
  <c r="AK342" s="1"/>
  <c r="AH174"/>
  <c r="AI174" s="1"/>
  <c r="AJ174" s="1"/>
  <c r="AK174" s="1"/>
  <c r="AJ1293"/>
  <c r="AK1293" s="1"/>
  <c r="AJ1285"/>
  <c r="AK1285" s="1"/>
  <c r="AJ1268"/>
  <c r="AK1268" s="1"/>
  <c r="AJ1257"/>
  <c r="AJ1239"/>
  <c r="AK1239" s="1"/>
  <c r="AJ1231"/>
  <c r="AK1231" s="1"/>
  <c r="AJ1227"/>
  <c r="AK1227" s="1"/>
  <c r="AJ1274"/>
  <c r="AK1274" s="1"/>
  <c r="AJ1248"/>
  <c r="AK1248" s="1"/>
  <c r="AJ1243"/>
  <c r="AK1243" s="1"/>
  <c r="AJ1211"/>
  <c r="AJ1203"/>
  <c r="AK1203" s="1"/>
  <c r="AJ1195"/>
  <c r="AK1195" s="1"/>
  <c r="AJ1187"/>
  <c r="AK1187" s="1"/>
  <c r="AJ1232"/>
  <c r="AK1232" s="1"/>
  <c r="AJ1226"/>
  <c r="AK1226" s="1"/>
  <c r="AJ1294"/>
  <c r="AJ1286"/>
  <c r="AK1286" s="1"/>
  <c r="AJ1255"/>
  <c r="AJ1234"/>
  <c r="AK1234" s="1"/>
  <c r="AJ1224"/>
  <c r="AK1224" s="1"/>
  <c r="AJ1300"/>
  <c r="AJ1292"/>
  <c r="AK1292" s="1"/>
  <c r="AJ1284"/>
  <c r="AK1284" s="1"/>
  <c r="AJ1246"/>
  <c r="AK1246" s="1"/>
  <c r="AJ1242"/>
  <c r="AK1242" s="1"/>
  <c r="AJ1213"/>
  <c r="AJ1205"/>
  <c r="AK1205" s="1"/>
  <c r="AJ1197"/>
  <c r="AK1197" s="1"/>
  <c r="AJ1189"/>
  <c r="AK1189" s="1"/>
  <c r="AJ1181"/>
  <c r="AJ1296"/>
  <c r="AJ1291"/>
  <c r="AK1291" s="1"/>
  <c r="AJ1214"/>
  <c r="AJ1206"/>
  <c r="AK1206" s="1"/>
  <c r="AJ1198"/>
  <c r="AK1198" s="1"/>
  <c r="AJ1190"/>
  <c r="AK1190" s="1"/>
  <c r="AJ1182"/>
  <c r="AK1182" s="1"/>
  <c r="AJ1289"/>
  <c r="AK1289" s="1"/>
  <c r="AJ1281"/>
  <c r="AK1281" s="1"/>
  <c r="AJ1208"/>
  <c r="AK1208" s="1"/>
  <c r="AJ1200"/>
  <c r="AK1200" s="1"/>
  <c r="AJ1184"/>
  <c r="AK1184" s="1"/>
  <c r="AH1299"/>
  <c r="AI1299" s="1"/>
  <c r="AJ1277"/>
  <c r="AK1277" s="1"/>
  <c r="AJ1269"/>
  <c r="AK1269" s="1"/>
  <c r="AJ1290"/>
  <c r="AK1290" s="1"/>
  <c r="AJ1282"/>
  <c r="AK1282" s="1"/>
  <c r="AJ1237"/>
  <c r="AK1237" s="1"/>
  <c r="AJ1233"/>
  <c r="AK1233" s="1"/>
  <c r="AJ1229"/>
  <c r="AK1229" s="1"/>
  <c r="AJ1254"/>
  <c r="AJ1280"/>
  <c r="AK1280" s="1"/>
  <c r="AJ1245"/>
  <c r="AK1245" s="1"/>
  <c r="AJ1241"/>
  <c r="AK1241" s="1"/>
  <c r="AJ1215"/>
  <c r="AJ1207"/>
  <c r="AK1207" s="1"/>
  <c r="AJ1199"/>
  <c r="AK1199" s="1"/>
  <c r="AJ1191"/>
  <c r="AK1191" s="1"/>
  <c r="AJ1183"/>
  <c r="AK1183" s="1"/>
  <c r="AJ1251"/>
  <c r="AK1251" s="1"/>
  <c r="AJ1236"/>
  <c r="AK1236" s="1"/>
  <c r="AJ1230"/>
  <c r="AK1230" s="1"/>
  <c r="AJ1238"/>
  <c r="AK1238" s="1"/>
  <c r="AJ1228"/>
  <c r="AK1228" s="1"/>
  <c r="AJ1278"/>
  <c r="AK1278" s="1"/>
  <c r="AJ1270"/>
  <c r="AK1270" s="1"/>
  <c r="AJ1250"/>
  <c r="AK1250" s="1"/>
  <c r="AJ1244"/>
  <c r="AK1244" s="1"/>
  <c r="AJ1209"/>
  <c r="AK1209" s="1"/>
  <c r="AJ1201"/>
  <c r="AK1201" s="1"/>
  <c r="AJ1193"/>
  <c r="AK1193" s="1"/>
  <c r="AJ1185"/>
  <c r="AK1185" s="1"/>
  <c r="AJ1298"/>
  <c r="AJ1275"/>
  <c r="AK1275" s="1"/>
  <c r="AJ1267"/>
  <c r="AK1267" s="1"/>
  <c r="AJ1202"/>
  <c r="AK1202" s="1"/>
  <c r="AJ1194"/>
  <c r="AK1194" s="1"/>
  <c r="AJ1186"/>
  <c r="AK1186" s="1"/>
  <c r="AJ1273"/>
  <c r="AK1273" s="1"/>
  <c r="AJ1265"/>
  <c r="AJ1216"/>
  <c r="AJ1204"/>
  <c r="AK1204" s="1"/>
  <c r="AJ1188"/>
  <c r="AK1188" s="1"/>
  <c r="AJ1287"/>
  <c r="AK1287" s="1"/>
  <c r="AJ1279"/>
  <c r="AK1279" s="1"/>
  <c r="AJ1212"/>
  <c r="AJ1196"/>
  <c r="AK1196" s="1"/>
  <c r="AJ1156"/>
  <c r="AK1156" s="1"/>
  <c r="AJ1148"/>
  <c r="AK1148" s="1"/>
  <c r="AJ1140"/>
  <c r="AK1140" s="1"/>
  <c r="AH1105"/>
  <c r="AI1105" s="1"/>
  <c r="S1105"/>
  <c r="AJ1131"/>
  <c r="AJ1123"/>
  <c r="AK1123" s="1"/>
  <c r="AH1115"/>
  <c r="AI1115" s="1"/>
  <c r="S1115"/>
  <c r="AH1107"/>
  <c r="AI1107" s="1"/>
  <c r="S1107"/>
  <c r="AJ1168"/>
  <c r="AJ1160"/>
  <c r="AK1160" s="1"/>
  <c r="AJ1078"/>
  <c r="AK1078" s="1"/>
  <c r="AJ1173"/>
  <c r="AJ1165"/>
  <c r="AK1165" s="1"/>
  <c r="AJ1132"/>
  <c r="AJ1124"/>
  <c r="AK1124" s="1"/>
  <c r="AJ1116"/>
  <c r="AK1116" s="1"/>
  <c r="AJ1097"/>
  <c r="AJ1067"/>
  <c r="AK1067" s="1"/>
  <c r="AJ1045"/>
  <c r="AJ1060"/>
  <c r="AK1060" s="1"/>
  <c r="AJ1086"/>
  <c r="AJ995"/>
  <c r="AK995" s="1"/>
  <c r="AJ987"/>
  <c r="AK987" s="1"/>
  <c r="AJ1070"/>
  <c r="AK1070" s="1"/>
  <c r="AJ1062"/>
  <c r="AK1062" s="1"/>
  <c r="AH949"/>
  <c r="AI949" s="1"/>
  <c r="S949"/>
  <c r="AH933"/>
  <c r="AI933" s="1"/>
  <c r="S933"/>
  <c r="AJ921"/>
  <c r="AJ913"/>
  <c r="AK913" s="1"/>
  <c r="AJ905"/>
  <c r="AK905" s="1"/>
  <c r="AJ897"/>
  <c r="AK897" s="1"/>
  <c r="AJ979"/>
  <c r="AK979" s="1"/>
  <c r="AJ1020"/>
  <c r="AK1020" s="1"/>
  <c r="AJ1013"/>
  <c r="AH959"/>
  <c r="AI959" s="1"/>
  <c r="S959"/>
  <c r="AH951"/>
  <c r="AI951" s="1"/>
  <c r="S951"/>
  <c r="AH943"/>
  <c r="AI943" s="1"/>
  <c r="S943"/>
  <c r="AH935"/>
  <c r="AI935" s="1"/>
  <c r="S935"/>
  <c r="AJ1025"/>
  <c r="AK1025" s="1"/>
  <c r="AJ1017"/>
  <c r="AK1017" s="1"/>
  <c r="AJ918"/>
  <c r="AJ888"/>
  <c r="AK888" s="1"/>
  <c r="AJ1030"/>
  <c r="AK1030" s="1"/>
  <c r="AJ1026"/>
  <c r="AK1026" s="1"/>
  <c r="AJ1023"/>
  <c r="AK1023" s="1"/>
  <c r="AJ1015"/>
  <c r="AK1015" s="1"/>
  <c r="AJ1004"/>
  <c r="AJ1000"/>
  <c r="AJ992"/>
  <c r="AK992" s="1"/>
  <c r="AJ988"/>
  <c r="AK988" s="1"/>
  <c r="AH874"/>
  <c r="AI874" s="1"/>
  <c r="S874"/>
  <c r="AJ887"/>
  <c r="AJ879"/>
  <c r="AJ863"/>
  <c r="AK863" s="1"/>
  <c r="AJ847"/>
  <c r="AK847" s="1"/>
  <c r="AH870"/>
  <c r="AI870" s="1"/>
  <c r="S870"/>
  <c r="AJ920"/>
  <c r="AJ912"/>
  <c r="AK912" s="1"/>
  <c r="AJ904"/>
  <c r="AK904" s="1"/>
  <c r="AJ896"/>
  <c r="AK896" s="1"/>
  <c r="AJ827"/>
  <c r="AK827" s="1"/>
  <c r="AJ823"/>
  <c r="AK823" s="1"/>
  <c r="AJ819"/>
  <c r="AK819" s="1"/>
  <c r="AJ815"/>
  <c r="AK815" s="1"/>
  <c r="AJ811"/>
  <c r="AK811" s="1"/>
  <c r="AJ807"/>
  <c r="AK807" s="1"/>
  <c r="AJ803"/>
  <c r="AH1110"/>
  <c r="AI1110" s="1"/>
  <c r="AH954"/>
  <c r="AI954" s="1"/>
  <c r="AH938"/>
  <c r="AI938" s="1"/>
  <c r="AH956"/>
  <c r="AI956" s="1"/>
  <c r="AH940"/>
  <c r="AI940" s="1"/>
  <c r="AH828"/>
  <c r="AI828" s="1"/>
  <c r="AH875"/>
  <c r="AI875" s="1"/>
  <c r="AH859"/>
  <c r="AI859" s="1"/>
  <c r="AH832"/>
  <c r="AI832" s="1"/>
  <c r="AJ1158"/>
  <c r="AK1158" s="1"/>
  <c r="AJ1150"/>
  <c r="AK1150" s="1"/>
  <c r="AJ1142"/>
  <c r="AK1142" s="1"/>
  <c r="AJ1166"/>
  <c r="AK1166" s="1"/>
  <c r="AJ1114"/>
  <c r="AK1114" s="1"/>
  <c r="AJ1171"/>
  <c r="AJ1163"/>
  <c r="AK1163" s="1"/>
  <c r="AJ1157"/>
  <c r="AK1157" s="1"/>
  <c r="AJ1153"/>
  <c r="AK1153" s="1"/>
  <c r="AJ1149"/>
  <c r="AK1149" s="1"/>
  <c r="AJ1145"/>
  <c r="AK1145" s="1"/>
  <c r="AJ1141"/>
  <c r="AK1141" s="1"/>
  <c r="AJ1126"/>
  <c r="AJ1118"/>
  <c r="AK1118" s="1"/>
  <c r="AJ1139"/>
  <c r="AJ1125"/>
  <c r="AK1125" s="1"/>
  <c r="AJ1036"/>
  <c r="AK1036" s="1"/>
  <c r="AJ1084"/>
  <c r="AJ1033"/>
  <c r="AK1033" s="1"/>
  <c r="AJ1089"/>
  <c r="AH1042"/>
  <c r="AI1042" s="1"/>
  <c r="S1042"/>
  <c r="AH1034"/>
  <c r="AI1034" s="1"/>
  <c r="S1034"/>
  <c r="AJ1103"/>
  <c r="AK1103" s="1"/>
  <c r="AJ1083"/>
  <c r="AK1083" s="1"/>
  <c r="AJ1079"/>
  <c r="AK1079" s="1"/>
  <c r="AJ1075"/>
  <c r="AK1075" s="1"/>
  <c r="AJ1069"/>
  <c r="AK1069" s="1"/>
  <c r="AJ1061"/>
  <c r="AK1061" s="1"/>
  <c r="AJ1047"/>
  <c r="AH1039"/>
  <c r="AI1039" s="1"/>
  <c r="S1039"/>
  <c r="AJ1005"/>
  <c r="AJ997"/>
  <c r="AK997" s="1"/>
  <c r="AJ989"/>
  <c r="AK989" s="1"/>
  <c r="AJ1102"/>
  <c r="AK1102" s="1"/>
  <c r="AJ1087"/>
  <c r="AH961"/>
  <c r="AI961" s="1"/>
  <c r="S961"/>
  <c r="AH945"/>
  <c r="AI945" s="1"/>
  <c r="S945"/>
  <c r="AH929"/>
  <c r="AI929" s="1"/>
  <c r="S929"/>
  <c r="AJ1028"/>
  <c r="AK1028" s="1"/>
  <c r="AJ1021"/>
  <c r="AK1021" s="1"/>
  <c r="AJ984"/>
  <c r="AK984" s="1"/>
  <c r="AJ980"/>
  <c r="AK980" s="1"/>
  <c r="AJ981"/>
  <c r="AK981" s="1"/>
  <c r="AJ922"/>
  <c r="AJ906"/>
  <c r="AK906" s="1"/>
  <c r="AJ890"/>
  <c r="AK890" s="1"/>
  <c r="AH866"/>
  <c r="AI866" s="1"/>
  <c r="S866"/>
  <c r="AJ869"/>
  <c r="AK869" s="1"/>
  <c r="AJ853"/>
  <c r="AK853" s="1"/>
  <c r="AJ838"/>
  <c r="AJ971"/>
  <c r="AH862"/>
  <c r="AI862" s="1"/>
  <c r="S862"/>
  <c r="AJ831"/>
  <c r="AK831" s="1"/>
  <c r="AJ829"/>
  <c r="AK829" s="1"/>
  <c r="AJ824"/>
  <c r="AK824" s="1"/>
  <c r="AJ820"/>
  <c r="AK820" s="1"/>
  <c r="AJ808"/>
  <c r="AK808" s="1"/>
  <c r="AJ804"/>
  <c r="AK804" s="1"/>
  <c r="AH958"/>
  <c r="AI958" s="1"/>
  <c r="AH942"/>
  <c r="AI942" s="1"/>
  <c r="AH960"/>
  <c r="AI960" s="1"/>
  <c r="AH944"/>
  <c r="AI944" s="1"/>
  <c r="AH915"/>
  <c r="AI915" s="1"/>
  <c r="AH907"/>
  <c r="AI907" s="1"/>
  <c r="AH899"/>
  <c r="AI899" s="1"/>
  <c r="AH891"/>
  <c r="AI891" s="1"/>
  <c r="AJ1144"/>
  <c r="AK1144" s="1"/>
  <c r="AH1113"/>
  <c r="AI1113" s="1"/>
  <c r="S1113"/>
  <c r="AJ1127"/>
  <c r="AJ1119"/>
  <c r="AK1119" s="1"/>
  <c r="AH1111"/>
  <c r="AI1111" s="1"/>
  <c r="S1111"/>
  <c r="AJ1164"/>
  <c r="AK1164" s="1"/>
  <c r="AJ1082"/>
  <c r="AK1082" s="1"/>
  <c r="AJ1074"/>
  <c r="AK1074" s="1"/>
  <c r="AJ1169"/>
  <c r="AJ1161"/>
  <c r="AK1161" s="1"/>
  <c r="AJ1128"/>
  <c r="AJ1101"/>
  <c r="AK1101" s="1"/>
  <c r="AJ1071"/>
  <c r="AK1071" s="1"/>
  <c r="AJ1063"/>
  <c r="AK1063" s="1"/>
  <c r="AJ1055"/>
  <c r="AJ1037"/>
  <c r="AK1037" s="1"/>
  <c r="AJ1072"/>
  <c r="AK1072" s="1"/>
  <c r="AJ1064"/>
  <c r="AK1064" s="1"/>
  <c r="AJ1056"/>
  <c r="AK1056" s="1"/>
  <c r="AJ1090"/>
  <c r="AJ999"/>
  <c r="AK999" s="1"/>
  <c r="AJ991"/>
  <c r="AK991" s="1"/>
  <c r="AJ1066"/>
  <c r="AK1066" s="1"/>
  <c r="AJ1058"/>
  <c r="AK1058" s="1"/>
  <c r="AJ976"/>
  <c r="AK976" s="1"/>
  <c r="AH957"/>
  <c r="AI957" s="1"/>
  <c r="S957"/>
  <c r="AH941"/>
  <c r="AI941" s="1"/>
  <c r="S941"/>
  <c r="AJ901"/>
  <c r="AK901" s="1"/>
  <c r="AJ893"/>
  <c r="AK893" s="1"/>
  <c r="AJ983"/>
  <c r="AK983" s="1"/>
  <c r="AJ1019"/>
  <c r="AK1019" s="1"/>
  <c r="AH963"/>
  <c r="AI963" s="1"/>
  <c r="S963"/>
  <c r="AH955"/>
  <c r="AI955" s="1"/>
  <c r="S955"/>
  <c r="AH947"/>
  <c r="AI947" s="1"/>
  <c r="S947"/>
  <c r="AH939"/>
  <c r="AI939" s="1"/>
  <c r="S939"/>
  <c r="AH931"/>
  <c r="AI931" s="1"/>
  <c r="S931"/>
  <c r="AJ1018"/>
  <c r="AK1018" s="1"/>
  <c r="AJ910"/>
  <c r="AK910" s="1"/>
  <c r="AJ894"/>
  <c r="AK894" s="1"/>
  <c r="AJ1031"/>
  <c r="AK1031" s="1"/>
  <c r="AJ1027"/>
  <c r="AK1027" s="1"/>
  <c r="AJ1024"/>
  <c r="AK1024" s="1"/>
  <c r="AJ1016"/>
  <c r="AK1016" s="1"/>
  <c r="AJ1006"/>
  <c r="AJ1002"/>
  <c r="AJ998"/>
  <c r="AK998" s="1"/>
  <c r="AJ994"/>
  <c r="AK994" s="1"/>
  <c r="AJ990"/>
  <c r="AK990" s="1"/>
  <c r="AJ986"/>
  <c r="AK986" s="1"/>
  <c r="AH858"/>
  <c r="AI858" s="1"/>
  <c r="S858"/>
  <c r="AJ975"/>
  <c r="AK975" s="1"/>
  <c r="AJ880"/>
  <c r="AH854"/>
  <c r="AI854" s="1"/>
  <c r="S854"/>
  <c r="AJ916"/>
  <c r="AJ908"/>
  <c r="AK908" s="1"/>
  <c r="AJ900"/>
  <c r="AK900" s="1"/>
  <c r="AJ892"/>
  <c r="AK892" s="1"/>
  <c r="AJ837"/>
  <c r="AJ825"/>
  <c r="AK825" s="1"/>
  <c r="AJ821"/>
  <c r="AK821" s="1"/>
  <c r="AJ817"/>
  <c r="AK817" s="1"/>
  <c r="AJ813"/>
  <c r="AK813" s="1"/>
  <c r="AJ805"/>
  <c r="AK805" s="1"/>
  <c r="AH962"/>
  <c r="AI962" s="1"/>
  <c r="AH946"/>
  <c r="AI946" s="1"/>
  <c r="AH930"/>
  <c r="AI930" s="1"/>
  <c r="AH964"/>
  <c r="AI964" s="1"/>
  <c r="AH948"/>
  <c r="AI948" s="1"/>
  <c r="AH932"/>
  <c r="AI932" s="1"/>
  <c r="AH871"/>
  <c r="AI871" s="1"/>
  <c r="AH836"/>
  <c r="AI836" s="1"/>
  <c r="AH867"/>
  <c r="AI867" s="1"/>
  <c r="AH851"/>
  <c r="AI851" s="1"/>
  <c r="AJ1154"/>
  <c r="AK1154" s="1"/>
  <c r="AJ1146"/>
  <c r="AK1146" s="1"/>
  <c r="AH1109"/>
  <c r="AI1109" s="1"/>
  <c r="S1109"/>
  <c r="AJ1170"/>
  <c r="AJ1162"/>
  <c r="AK1162" s="1"/>
  <c r="AJ1167"/>
  <c r="AK1167" s="1"/>
  <c r="AJ1159"/>
  <c r="AK1159" s="1"/>
  <c r="AJ1155"/>
  <c r="AK1155" s="1"/>
  <c r="AJ1151"/>
  <c r="AK1151" s="1"/>
  <c r="AJ1143"/>
  <c r="AK1143" s="1"/>
  <c r="AJ1130"/>
  <c r="AJ1122"/>
  <c r="AK1122" s="1"/>
  <c r="AJ1121"/>
  <c r="AK1121" s="1"/>
  <c r="AJ1076"/>
  <c r="AK1076" s="1"/>
  <c r="AJ1044"/>
  <c r="AJ1088"/>
  <c r="AJ1041"/>
  <c r="AK1041" s="1"/>
  <c r="AJ1100"/>
  <c r="AK1100" s="1"/>
  <c r="AJ1085"/>
  <c r="AJ1048"/>
  <c r="AH1038"/>
  <c r="AI1038" s="1"/>
  <c r="S1038"/>
  <c r="AJ1099"/>
  <c r="AK1099" s="1"/>
  <c r="AJ1081"/>
  <c r="AK1081" s="1"/>
  <c r="AJ1077"/>
  <c r="AK1077" s="1"/>
  <c r="AJ1073"/>
  <c r="AK1073" s="1"/>
  <c r="AJ1065"/>
  <c r="AK1065" s="1"/>
  <c r="AJ1057"/>
  <c r="AK1057" s="1"/>
  <c r="AH1043"/>
  <c r="AI1043" s="1"/>
  <c r="S1043"/>
  <c r="AH1035"/>
  <c r="AI1035" s="1"/>
  <c r="S1035"/>
  <c r="AJ1001"/>
  <c r="AJ993"/>
  <c r="AK993" s="1"/>
  <c r="AJ985"/>
  <c r="AK985" s="1"/>
  <c r="AJ1098"/>
  <c r="AK1098" s="1"/>
  <c r="AJ1046"/>
  <c r="AH953"/>
  <c r="AI953" s="1"/>
  <c r="S953"/>
  <c r="AH937"/>
  <c r="AI937" s="1"/>
  <c r="S937"/>
  <c r="AJ1029"/>
  <c r="AK1029" s="1"/>
  <c r="AJ1022"/>
  <c r="AK1022" s="1"/>
  <c r="AJ982"/>
  <c r="AK982" s="1"/>
  <c r="AJ978"/>
  <c r="AK978" s="1"/>
  <c r="AJ977"/>
  <c r="AK977" s="1"/>
  <c r="AJ973"/>
  <c r="AK973" s="1"/>
  <c r="AJ914"/>
  <c r="AK914" s="1"/>
  <c r="AJ898"/>
  <c r="AK898" s="1"/>
  <c r="AH850"/>
  <c r="AI850" s="1"/>
  <c r="S850"/>
  <c r="AJ877"/>
  <c r="AJ861"/>
  <c r="AK861" s="1"/>
  <c r="AJ845"/>
  <c r="AJ830"/>
  <c r="AK830" s="1"/>
  <c r="AH878"/>
  <c r="AI878" s="1"/>
  <c r="S878"/>
  <c r="AH846"/>
  <c r="AI846" s="1"/>
  <c r="S846"/>
  <c r="AJ873"/>
  <c r="AK873" s="1"/>
  <c r="AJ857"/>
  <c r="AK857" s="1"/>
  <c r="AJ834"/>
  <c r="AJ826"/>
  <c r="AK826" s="1"/>
  <c r="AJ822"/>
  <c r="AK822" s="1"/>
  <c r="AJ818"/>
  <c r="AK818" s="1"/>
  <c r="AJ810"/>
  <c r="AK810" s="1"/>
  <c r="AJ806"/>
  <c r="AK806" s="1"/>
  <c r="AH1106"/>
  <c r="AI1106" s="1"/>
  <c r="AH1108"/>
  <c r="AI1108" s="1"/>
  <c r="AH1104"/>
  <c r="AI1104" s="1"/>
  <c r="AH950"/>
  <c r="AI950" s="1"/>
  <c r="AH934"/>
  <c r="AI934" s="1"/>
  <c r="AH952"/>
  <c r="AI952" s="1"/>
  <c r="AH936"/>
  <c r="AI936" s="1"/>
  <c r="AH919"/>
  <c r="AI919" s="1"/>
  <c r="AH911"/>
  <c r="AI911" s="1"/>
  <c r="AH903"/>
  <c r="AI903" s="1"/>
  <c r="AH895"/>
  <c r="AI895" s="1"/>
  <c r="AH974"/>
  <c r="AI974" s="1"/>
  <c r="AJ730"/>
  <c r="AK730" s="1"/>
  <c r="AJ748"/>
  <c r="AJ740"/>
  <c r="AK740" s="1"/>
  <c r="AH736"/>
  <c r="AI736" s="1"/>
  <c r="S736"/>
  <c r="AJ794"/>
  <c r="AJ786"/>
  <c r="AK786" s="1"/>
  <c r="AJ778"/>
  <c r="AK778" s="1"/>
  <c r="AJ770"/>
  <c r="AK770" s="1"/>
  <c r="AJ791"/>
  <c r="AJ783"/>
  <c r="AK783" s="1"/>
  <c r="AJ775"/>
  <c r="AK775" s="1"/>
  <c r="AJ767"/>
  <c r="AK767" s="1"/>
  <c r="AJ753"/>
  <c r="AJ745"/>
  <c r="AK745" s="1"/>
  <c r="AJ737"/>
  <c r="AK737" s="1"/>
  <c r="AH696"/>
  <c r="AI696" s="1"/>
  <c r="S696"/>
  <c r="AH680"/>
  <c r="AI680" s="1"/>
  <c r="S680"/>
  <c r="AH700"/>
  <c r="AI700" s="1"/>
  <c r="S700"/>
  <c r="AH684"/>
  <c r="AI684" s="1"/>
  <c r="S684"/>
  <c r="AJ711"/>
  <c r="AJ654"/>
  <c r="AK654" s="1"/>
  <c r="AJ646"/>
  <c r="AK646" s="1"/>
  <c r="AJ611"/>
  <c r="AK611" s="1"/>
  <c r="AJ670"/>
  <c r="AH617"/>
  <c r="AI617" s="1"/>
  <c r="S617"/>
  <c r="AH609"/>
  <c r="AI609" s="1"/>
  <c r="S609"/>
  <c r="AJ655"/>
  <c r="AK655" s="1"/>
  <c r="AJ651"/>
  <c r="AK651" s="1"/>
  <c r="AJ647"/>
  <c r="AK647" s="1"/>
  <c r="AJ643"/>
  <c r="AK643" s="1"/>
  <c r="AJ639"/>
  <c r="AK639" s="1"/>
  <c r="AJ635"/>
  <c r="AJ625"/>
  <c r="AJ621"/>
  <c r="AK621" s="1"/>
  <c r="AJ636"/>
  <c r="AK636" s="1"/>
  <c r="AJ596"/>
  <c r="AK596" s="1"/>
  <c r="AJ662"/>
  <c r="AK662" s="1"/>
  <c r="AJ516"/>
  <c r="AK516" s="1"/>
  <c r="AJ604"/>
  <c r="AK604" s="1"/>
  <c r="AJ601"/>
  <c r="AK601" s="1"/>
  <c r="AJ453"/>
  <c r="AK453" s="1"/>
  <c r="AJ445"/>
  <c r="AK445" s="1"/>
  <c r="AJ437"/>
  <c r="AK437" s="1"/>
  <c r="AJ429"/>
  <c r="AK429" s="1"/>
  <c r="AJ602"/>
  <c r="AK602" s="1"/>
  <c r="AJ496"/>
  <c r="AJ488"/>
  <c r="AK488" s="1"/>
  <c r="AJ480"/>
  <c r="AK480" s="1"/>
  <c r="AJ472"/>
  <c r="AK472" s="1"/>
  <c r="AJ458"/>
  <c r="AJ454"/>
  <c r="AJ450"/>
  <c r="AK450" s="1"/>
  <c r="AJ446"/>
  <c r="AK446" s="1"/>
  <c r="AJ442"/>
  <c r="AK442" s="1"/>
  <c r="AJ438"/>
  <c r="AK438" s="1"/>
  <c r="AJ434"/>
  <c r="AK434" s="1"/>
  <c r="AJ430"/>
  <c r="AK430" s="1"/>
  <c r="AJ426"/>
  <c r="AK426" s="1"/>
  <c r="AJ510"/>
  <c r="AK510" s="1"/>
  <c r="AJ494"/>
  <c r="AK494" s="1"/>
  <c r="AJ486"/>
  <c r="AK486" s="1"/>
  <c r="AJ478"/>
  <c r="AK478" s="1"/>
  <c r="AJ470"/>
  <c r="AK470" s="1"/>
  <c r="AJ493"/>
  <c r="AK493" s="1"/>
  <c r="AJ485"/>
  <c r="AK485" s="1"/>
  <c r="AJ477"/>
  <c r="AK477" s="1"/>
  <c r="AJ469"/>
  <c r="AK469" s="1"/>
  <c r="AJ491"/>
  <c r="AK491" s="1"/>
  <c r="AJ483"/>
  <c r="AK483" s="1"/>
  <c r="AJ475"/>
  <c r="AK475" s="1"/>
  <c r="AJ467"/>
  <c r="AH733"/>
  <c r="AI733" s="1"/>
  <c r="AH697"/>
  <c r="AI697" s="1"/>
  <c r="AH677"/>
  <c r="AI677" s="1"/>
  <c r="AJ734"/>
  <c r="AK734" s="1"/>
  <c r="AJ788"/>
  <c r="AK788" s="1"/>
  <c r="AJ780"/>
  <c r="AK780" s="1"/>
  <c r="AJ772"/>
  <c r="AK772" s="1"/>
  <c r="AJ764"/>
  <c r="AK764" s="1"/>
  <c r="AJ793"/>
  <c r="AJ785"/>
  <c r="AK785" s="1"/>
  <c r="AJ777"/>
  <c r="AK777" s="1"/>
  <c r="AJ769"/>
  <c r="AK769" s="1"/>
  <c r="AJ761"/>
  <c r="AJ747"/>
  <c r="AK747" s="1"/>
  <c r="AJ739"/>
  <c r="AK739" s="1"/>
  <c r="AJ754"/>
  <c r="AJ746"/>
  <c r="AK746" s="1"/>
  <c r="AJ738"/>
  <c r="AK738" s="1"/>
  <c r="AJ727"/>
  <c r="AK727" s="1"/>
  <c r="AJ720"/>
  <c r="AK720" s="1"/>
  <c r="AJ698"/>
  <c r="AK698" s="1"/>
  <c r="AJ689"/>
  <c r="AK689" s="1"/>
  <c r="AJ724"/>
  <c r="AK724" s="1"/>
  <c r="AJ721"/>
  <c r="AK721" s="1"/>
  <c r="AJ656"/>
  <c r="AK656" s="1"/>
  <c r="AJ648"/>
  <c r="AK648" s="1"/>
  <c r="AJ615"/>
  <c r="AK615" s="1"/>
  <c r="AJ707"/>
  <c r="AJ664"/>
  <c r="AH612"/>
  <c r="AI612" s="1"/>
  <c r="S612"/>
  <c r="AH603"/>
  <c r="AI603" s="1"/>
  <c r="S603"/>
  <c r="AJ703"/>
  <c r="AK703" s="1"/>
  <c r="AJ687"/>
  <c r="AK687" s="1"/>
  <c r="AJ638"/>
  <c r="AK638" s="1"/>
  <c r="AH626"/>
  <c r="AI626" s="1"/>
  <c r="S626"/>
  <c r="AH622"/>
  <c r="AI622" s="1"/>
  <c r="S622"/>
  <c r="AH618"/>
  <c r="AI618" s="1"/>
  <c r="S618"/>
  <c r="AH610"/>
  <c r="AI610" s="1"/>
  <c r="S610"/>
  <c r="AJ658"/>
  <c r="AK658" s="1"/>
  <c r="AJ584"/>
  <c r="AJ580"/>
  <c r="AJ576"/>
  <c r="AK576" s="1"/>
  <c r="AJ572"/>
  <c r="AK572" s="1"/>
  <c r="AJ568"/>
  <c r="AK568" s="1"/>
  <c r="AJ564"/>
  <c r="AK564" s="1"/>
  <c r="AJ560"/>
  <c r="AK560" s="1"/>
  <c r="AJ556"/>
  <c r="AK556" s="1"/>
  <c r="AJ552"/>
  <c r="AK552" s="1"/>
  <c r="AJ500"/>
  <c r="AJ599"/>
  <c r="AK599" s="1"/>
  <c r="AJ585"/>
  <c r="AJ581"/>
  <c r="AJ577"/>
  <c r="AK577" s="1"/>
  <c r="AJ573"/>
  <c r="AK573" s="1"/>
  <c r="AJ569"/>
  <c r="AK569" s="1"/>
  <c r="AJ565"/>
  <c r="AK565" s="1"/>
  <c r="AJ561"/>
  <c r="AK561" s="1"/>
  <c r="AJ557"/>
  <c r="AK557" s="1"/>
  <c r="AJ553"/>
  <c r="AK553" s="1"/>
  <c r="AJ593"/>
  <c r="AJ518"/>
  <c r="AK518" s="1"/>
  <c r="AJ455"/>
  <c r="AJ447"/>
  <c r="AK447" s="1"/>
  <c r="AJ439"/>
  <c r="AK439" s="1"/>
  <c r="AJ431"/>
  <c r="AK431" s="1"/>
  <c r="AJ517"/>
  <c r="AK517" s="1"/>
  <c r="AJ502"/>
  <c r="AJ499"/>
  <c r="AH729"/>
  <c r="AI729" s="1"/>
  <c r="AH685"/>
  <c r="AI685" s="1"/>
  <c r="AJ796"/>
  <c r="AJ744"/>
  <c r="AK744" s="1"/>
  <c r="AJ731"/>
  <c r="AK731" s="1"/>
  <c r="AH732"/>
  <c r="AI732" s="1"/>
  <c r="S732"/>
  <c r="AJ790"/>
  <c r="AJ782"/>
  <c r="AK782" s="1"/>
  <c r="AJ774"/>
  <c r="AK774" s="1"/>
  <c r="AJ766"/>
  <c r="AK766" s="1"/>
  <c r="AJ795"/>
  <c r="AJ787"/>
  <c r="AK787" s="1"/>
  <c r="AJ779"/>
  <c r="AK779" s="1"/>
  <c r="AJ771"/>
  <c r="AK771" s="1"/>
  <c r="AJ763"/>
  <c r="AK763" s="1"/>
  <c r="AJ749"/>
  <c r="AJ741"/>
  <c r="AK741" s="1"/>
  <c r="AH704"/>
  <c r="AI704" s="1"/>
  <c r="S704"/>
  <c r="AH688"/>
  <c r="AI688" s="1"/>
  <c r="S688"/>
  <c r="AJ690"/>
  <c r="AK690" s="1"/>
  <c r="AJ681"/>
  <c r="AK681" s="1"/>
  <c r="AJ726"/>
  <c r="AK726" s="1"/>
  <c r="AH710"/>
  <c r="AI710" s="1"/>
  <c r="S710"/>
  <c r="AH692"/>
  <c r="AI692" s="1"/>
  <c r="S692"/>
  <c r="AJ663"/>
  <c r="AK663" s="1"/>
  <c r="AJ650"/>
  <c r="AK650" s="1"/>
  <c r="AJ619"/>
  <c r="AK619" s="1"/>
  <c r="AJ699"/>
  <c r="AK699" s="1"/>
  <c r="AJ691"/>
  <c r="AK691" s="1"/>
  <c r="AJ683"/>
  <c r="AK683" s="1"/>
  <c r="AJ597"/>
  <c r="AK597" s="1"/>
  <c r="AJ668"/>
  <c r="AH613"/>
  <c r="AI613" s="1"/>
  <c r="S613"/>
  <c r="AJ606"/>
  <c r="AK606" s="1"/>
  <c r="AJ657"/>
  <c r="AK657" s="1"/>
  <c r="AJ653"/>
  <c r="AK653" s="1"/>
  <c r="AJ649"/>
  <c r="AK649" s="1"/>
  <c r="AJ645"/>
  <c r="AK645" s="1"/>
  <c r="AJ641"/>
  <c r="AK641" s="1"/>
  <c r="AJ637"/>
  <c r="AK637" s="1"/>
  <c r="AJ627"/>
  <c r="AJ623"/>
  <c r="AJ640"/>
  <c r="AK640" s="1"/>
  <c r="AJ512"/>
  <c r="AK512" s="1"/>
  <c r="AJ544"/>
  <c r="AJ542"/>
  <c r="AJ540"/>
  <c r="AJ538"/>
  <c r="AJ536"/>
  <c r="AK536" s="1"/>
  <c r="AJ534"/>
  <c r="AK534" s="1"/>
  <c r="AJ532"/>
  <c r="AK532" s="1"/>
  <c r="AJ530"/>
  <c r="AK530" s="1"/>
  <c r="AJ528"/>
  <c r="AK528" s="1"/>
  <c r="AJ526"/>
  <c r="AK526" s="1"/>
  <c r="AJ524"/>
  <c r="AK524" s="1"/>
  <c r="AJ522"/>
  <c r="AK522" s="1"/>
  <c r="AJ520"/>
  <c r="AK520" s="1"/>
  <c r="AJ594"/>
  <c r="AK594" s="1"/>
  <c r="AJ519"/>
  <c r="AK519" s="1"/>
  <c r="AJ457"/>
  <c r="AJ449"/>
  <c r="AK449" s="1"/>
  <c r="AJ441"/>
  <c r="AK441" s="1"/>
  <c r="AJ433"/>
  <c r="AK433" s="1"/>
  <c r="AJ425"/>
  <c r="AJ497"/>
  <c r="AJ489"/>
  <c r="AK489" s="1"/>
  <c r="AJ481"/>
  <c r="AK481" s="1"/>
  <c r="AJ473"/>
  <c r="AK473" s="1"/>
  <c r="AJ460"/>
  <c r="AJ456"/>
  <c r="AJ452"/>
  <c r="AK452" s="1"/>
  <c r="AJ448"/>
  <c r="AK448" s="1"/>
  <c r="AJ440"/>
  <c r="AK440" s="1"/>
  <c r="AJ436"/>
  <c r="AK436" s="1"/>
  <c r="AJ432"/>
  <c r="AK432" s="1"/>
  <c r="AJ428"/>
  <c r="AK428" s="1"/>
  <c r="AJ495"/>
  <c r="AK495" s="1"/>
  <c r="AJ487"/>
  <c r="AK487" s="1"/>
  <c r="AJ479"/>
  <c r="AK479" s="1"/>
  <c r="AJ471"/>
  <c r="AK471" s="1"/>
  <c r="AJ509"/>
  <c r="AJ492"/>
  <c r="AK492" s="1"/>
  <c r="AJ484"/>
  <c r="AK484" s="1"/>
  <c r="AJ476"/>
  <c r="AK476" s="1"/>
  <c r="AJ468"/>
  <c r="AK468" s="1"/>
  <c r="AJ498"/>
  <c r="AJ490"/>
  <c r="AK490" s="1"/>
  <c r="AJ482"/>
  <c r="AK482" s="1"/>
  <c r="AJ474"/>
  <c r="AK474" s="1"/>
  <c r="AH693"/>
  <c r="AI693" s="1"/>
  <c r="AH600"/>
  <c r="AI600" s="1"/>
  <c r="AJ792"/>
  <c r="AJ784"/>
  <c r="AK784" s="1"/>
  <c r="AJ776"/>
  <c r="AK776" s="1"/>
  <c r="AJ768"/>
  <c r="AK768" s="1"/>
  <c r="AJ735"/>
  <c r="AK735" s="1"/>
  <c r="AJ789"/>
  <c r="AK789" s="1"/>
  <c r="AJ781"/>
  <c r="AK781" s="1"/>
  <c r="AJ773"/>
  <c r="AK773" s="1"/>
  <c r="AJ765"/>
  <c r="AK765" s="1"/>
  <c r="AJ751"/>
  <c r="AJ743"/>
  <c r="AK743" s="1"/>
  <c r="AJ750"/>
  <c r="AJ742"/>
  <c r="AK742" s="1"/>
  <c r="AH708"/>
  <c r="AI708" s="1"/>
  <c r="S708"/>
  <c r="AJ709"/>
  <c r="AJ705"/>
  <c r="AK705" s="1"/>
  <c r="AJ682"/>
  <c r="AK682" s="1"/>
  <c r="AJ660"/>
  <c r="AK660" s="1"/>
  <c r="AJ725"/>
  <c r="AK725" s="1"/>
  <c r="AJ723"/>
  <c r="AK723" s="1"/>
  <c r="AJ719"/>
  <c r="AJ712"/>
  <c r="AJ667"/>
  <c r="AJ652"/>
  <c r="AK652" s="1"/>
  <c r="AJ644"/>
  <c r="AK644" s="1"/>
  <c r="AJ607"/>
  <c r="AK607" s="1"/>
  <c r="AJ666"/>
  <c r="AH616"/>
  <c r="AI616" s="1"/>
  <c r="S616"/>
  <c r="AH605"/>
  <c r="AI605" s="1"/>
  <c r="S605"/>
  <c r="AJ598"/>
  <c r="AK598" s="1"/>
  <c r="AJ695"/>
  <c r="AK695" s="1"/>
  <c r="AJ679"/>
  <c r="AK679" s="1"/>
  <c r="AJ642"/>
  <c r="AK642" s="1"/>
  <c r="AH628"/>
  <c r="AI628" s="1"/>
  <c r="S628"/>
  <c r="AH624"/>
  <c r="AI624" s="1"/>
  <c r="S624"/>
  <c r="AH620"/>
  <c r="AI620" s="1"/>
  <c r="S620"/>
  <c r="AH614"/>
  <c r="AI614" s="1"/>
  <c r="S614"/>
  <c r="AJ659"/>
  <c r="AK659" s="1"/>
  <c r="AH514"/>
  <c r="AI514" s="1"/>
  <c r="S514"/>
  <c r="AJ586"/>
  <c r="AJ582"/>
  <c r="AJ578"/>
  <c r="AK578" s="1"/>
  <c r="AJ574"/>
  <c r="AK574" s="1"/>
  <c r="AJ570"/>
  <c r="AK570" s="1"/>
  <c r="AJ566"/>
  <c r="AK566" s="1"/>
  <c r="AJ562"/>
  <c r="AK562" s="1"/>
  <c r="AJ558"/>
  <c r="AK558" s="1"/>
  <c r="AJ554"/>
  <c r="AK554" s="1"/>
  <c r="AJ595"/>
  <c r="AK595" s="1"/>
  <c r="AJ583"/>
  <c r="AJ579"/>
  <c r="AK579" s="1"/>
  <c r="AJ575"/>
  <c r="AK575" s="1"/>
  <c r="AJ571"/>
  <c r="AK571" s="1"/>
  <c r="AJ567"/>
  <c r="AK567" s="1"/>
  <c r="AJ563"/>
  <c r="AK563" s="1"/>
  <c r="AJ559"/>
  <c r="AK559" s="1"/>
  <c r="AJ555"/>
  <c r="AK555" s="1"/>
  <c r="AJ551"/>
  <c r="AJ543"/>
  <c r="AJ541"/>
  <c r="AJ539"/>
  <c r="AJ537"/>
  <c r="AK537" s="1"/>
  <c r="AJ535"/>
  <c r="AK535" s="1"/>
  <c r="AJ533"/>
  <c r="AK533" s="1"/>
  <c r="AJ531"/>
  <c r="AK531" s="1"/>
  <c r="AJ529"/>
  <c r="AK529" s="1"/>
  <c r="AJ527"/>
  <c r="AK527" s="1"/>
  <c r="AJ525"/>
  <c r="AK525" s="1"/>
  <c r="AJ523"/>
  <c r="AK523" s="1"/>
  <c r="AJ521"/>
  <c r="AK521" s="1"/>
  <c r="AJ459"/>
  <c r="AJ451"/>
  <c r="AK451" s="1"/>
  <c r="AJ443"/>
  <c r="AK443" s="1"/>
  <c r="AJ435"/>
  <c r="AK435" s="1"/>
  <c r="AJ427"/>
  <c r="AK427" s="1"/>
  <c r="AJ513"/>
  <c r="AK513" s="1"/>
  <c r="AJ511"/>
  <c r="AK511" s="1"/>
  <c r="AJ501"/>
  <c r="AH728"/>
  <c r="AI728" s="1"/>
  <c r="AH701"/>
  <c r="AI701" s="1"/>
  <c r="AH608"/>
  <c r="AI608" s="1"/>
  <c r="AH367"/>
  <c r="AI367" s="1"/>
  <c r="S367"/>
  <c r="AH351"/>
  <c r="AI351" s="1"/>
  <c r="S351"/>
  <c r="AH407"/>
  <c r="AI407" s="1"/>
  <c r="S407"/>
  <c r="AJ368"/>
  <c r="AK368" s="1"/>
  <c r="AJ352"/>
  <c r="AK352" s="1"/>
  <c r="AJ411"/>
  <c r="AK411" s="1"/>
  <c r="AJ401"/>
  <c r="AK401" s="1"/>
  <c r="AJ385"/>
  <c r="AK385" s="1"/>
  <c r="AJ402"/>
  <c r="AK402" s="1"/>
  <c r="AJ386"/>
  <c r="AK386" s="1"/>
  <c r="AJ345"/>
  <c r="AK345" s="1"/>
  <c r="AJ413"/>
  <c r="AJ416"/>
  <c r="AJ404"/>
  <c r="AK404" s="1"/>
  <c r="AJ388"/>
  <c r="AK388" s="1"/>
  <c r="AJ412"/>
  <c r="AH397"/>
  <c r="AI397" s="1"/>
  <c r="S397"/>
  <c r="AJ375"/>
  <c r="AH399"/>
  <c r="AI399" s="1"/>
  <c r="S399"/>
  <c r="AJ408"/>
  <c r="AK408" s="1"/>
  <c r="AJ392"/>
  <c r="AK392" s="1"/>
  <c r="AJ403"/>
  <c r="AK403" s="1"/>
  <c r="AJ387"/>
  <c r="AK387" s="1"/>
  <c r="AJ353"/>
  <c r="AK353" s="1"/>
  <c r="AH307"/>
  <c r="AI307" s="1"/>
  <c r="S307"/>
  <c r="AJ349"/>
  <c r="AK349" s="1"/>
  <c r="AJ333"/>
  <c r="AJ325"/>
  <c r="AK325" s="1"/>
  <c r="AJ317"/>
  <c r="AK317" s="1"/>
  <c r="AJ406"/>
  <c r="AK406" s="1"/>
  <c r="AJ364"/>
  <c r="AK364" s="1"/>
  <c r="AJ344"/>
  <c r="AK344" s="1"/>
  <c r="AJ398"/>
  <c r="AK398" s="1"/>
  <c r="AJ374"/>
  <c r="AH312"/>
  <c r="AI312" s="1"/>
  <c r="S312"/>
  <c r="AJ355"/>
  <c r="AK355" s="1"/>
  <c r="AJ330"/>
  <c r="AJ322"/>
  <c r="AK322" s="1"/>
  <c r="AJ314"/>
  <c r="AK314" s="1"/>
  <c r="AJ301"/>
  <c r="AK301" s="1"/>
  <c r="AJ303"/>
  <c r="AK303" s="1"/>
  <c r="AH359"/>
  <c r="AI359" s="1"/>
  <c r="S359"/>
  <c r="AH391"/>
  <c r="AI391" s="1"/>
  <c r="S391"/>
  <c r="AJ360"/>
  <c r="AK360" s="1"/>
  <c r="AJ415"/>
  <c r="AJ409"/>
  <c r="AK409" s="1"/>
  <c r="AJ393"/>
  <c r="AK393" s="1"/>
  <c r="AJ361"/>
  <c r="AK361" s="1"/>
  <c r="AJ417"/>
  <c r="AH309"/>
  <c r="AI309" s="1"/>
  <c r="S309"/>
  <c r="AJ414"/>
  <c r="AJ390"/>
  <c r="AK390" s="1"/>
  <c r="AJ373"/>
  <c r="AJ370"/>
  <c r="AJ334"/>
  <c r="AJ326"/>
  <c r="AK326" s="1"/>
  <c r="AJ318"/>
  <c r="AK318" s="1"/>
  <c r="AJ308"/>
  <c r="AK308" s="1"/>
  <c r="AJ365"/>
  <c r="AK365" s="1"/>
  <c r="AJ362"/>
  <c r="AK362" s="1"/>
  <c r="AJ329"/>
  <c r="AJ321"/>
  <c r="AK321" s="1"/>
  <c r="AJ313"/>
  <c r="AK313" s="1"/>
  <c r="AJ366"/>
  <c r="AK366" s="1"/>
  <c r="AJ302"/>
  <c r="AK302" s="1"/>
  <c r="AJ300"/>
  <c r="AK300" s="1"/>
  <c r="AH356"/>
  <c r="AI356" s="1"/>
  <c r="AH394"/>
  <c r="AI394" s="1"/>
  <c r="AH372"/>
  <c r="AI372" s="1"/>
  <c r="AH348"/>
  <c r="AI348" s="1"/>
  <c r="AH405"/>
  <c r="AI405" s="1"/>
  <c r="S405"/>
  <c r="AH389"/>
  <c r="AI389" s="1"/>
  <c r="S389"/>
  <c r="AH383"/>
  <c r="AI383" s="1"/>
  <c r="S383"/>
  <c r="AJ410"/>
  <c r="AK410" s="1"/>
  <c r="AJ400"/>
  <c r="AK400" s="1"/>
  <c r="AJ384"/>
  <c r="AK384" s="1"/>
  <c r="AJ395"/>
  <c r="AK395" s="1"/>
  <c r="AJ369"/>
  <c r="AK369" s="1"/>
  <c r="AJ376"/>
  <c r="AJ347"/>
  <c r="AK347" s="1"/>
  <c r="AJ328"/>
  <c r="AJ320"/>
  <c r="AK320" s="1"/>
  <c r="AJ311"/>
  <c r="AK311" s="1"/>
  <c r="AJ418"/>
  <c r="AJ350"/>
  <c r="AK350" s="1"/>
  <c r="AJ343"/>
  <c r="AK343" s="1"/>
  <c r="AJ341"/>
  <c r="AJ357"/>
  <c r="AK357" s="1"/>
  <c r="AJ354"/>
  <c r="AK354" s="1"/>
  <c r="AJ346"/>
  <c r="AK346" s="1"/>
  <c r="AJ327"/>
  <c r="AK327" s="1"/>
  <c r="AJ319"/>
  <c r="AK319" s="1"/>
  <c r="AJ305"/>
  <c r="AK305" s="1"/>
  <c r="AJ306"/>
  <c r="AK306" s="1"/>
  <c r="AJ299"/>
  <c r="AH310"/>
  <c r="AI310" s="1"/>
  <c r="AH396"/>
  <c r="AI396" s="1"/>
  <c r="AJ358"/>
  <c r="AK358" s="1"/>
  <c r="AJ371"/>
  <c r="AJ331"/>
  <c r="AJ323"/>
  <c r="AK323" s="1"/>
  <c r="AJ315"/>
  <c r="AK315" s="1"/>
  <c r="AJ363"/>
  <c r="AK363" s="1"/>
  <c r="AJ332"/>
  <c r="AJ324"/>
  <c r="AK324" s="1"/>
  <c r="AJ316"/>
  <c r="AK316" s="1"/>
  <c r="AJ304"/>
  <c r="AK304" s="1"/>
  <c r="AJ284"/>
  <c r="AK284" s="1"/>
  <c r="AJ260"/>
  <c r="AK260" s="1"/>
  <c r="AJ230"/>
  <c r="AK230" s="1"/>
  <c r="AJ194"/>
  <c r="AK194" s="1"/>
  <c r="AJ233"/>
  <c r="AK233" s="1"/>
  <c r="AJ225"/>
  <c r="AK225" s="1"/>
  <c r="AJ220"/>
  <c r="AK220" s="1"/>
  <c r="AJ216"/>
  <c r="AK216" s="1"/>
  <c r="AH232"/>
  <c r="AI232" s="1"/>
  <c r="AJ237"/>
  <c r="AK237" s="1"/>
  <c r="AJ281"/>
  <c r="AK281" s="1"/>
  <c r="AJ265"/>
  <c r="AK265" s="1"/>
  <c r="AJ238"/>
  <c r="AK238" s="1"/>
  <c r="AJ243"/>
  <c r="AK243" s="1"/>
  <c r="AJ291"/>
  <c r="AJ275"/>
  <c r="AK275" s="1"/>
  <c r="AJ259"/>
  <c r="AK259" s="1"/>
  <c r="AJ236"/>
  <c r="AK236" s="1"/>
  <c r="AJ223"/>
  <c r="AK223" s="1"/>
  <c r="AJ201"/>
  <c r="AK201" s="1"/>
  <c r="AJ206"/>
  <c r="AJ217"/>
  <c r="AK217" s="1"/>
  <c r="AJ197"/>
  <c r="AK197" s="1"/>
  <c r="AJ189"/>
  <c r="AK189" s="1"/>
  <c r="AJ181"/>
  <c r="AK181" s="1"/>
  <c r="AJ177"/>
  <c r="AK177" s="1"/>
  <c r="AJ204"/>
  <c r="AJ278"/>
  <c r="AK278" s="1"/>
  <c r="AJ270"/>
  <c r="AK270" s="1"/>
  <c r="AJ292"/>
  <c r="AJ268"/>
  <c r="AK268" s="1"/>
  <c r="AJ247"/>
  <c r="AJ241"/>
  <c r="AK241" s="1"/>
  <c r="AJ285"/>
  <c r="AK285" s="1"/>
  <c r="AJ277"/>
  <c r="AK277" s="1"/>
  <c r="AJ269"/>
  <c r="AK269" s="1"/>
  <c r="AJ261"/>
  <c r="AK261" s="1"/>
  <c r="AJ242"/>
  <c r="AK242" s="1"/>
  <c r="AJ248"/>
  <c r="AJ239"/>
  <c r="AK239" s="1"/>
  <c r="AJ287"/>
  <c r="AJ279"/>
  <c r="AK279" s="1"/>
  <c r="AJ271"/>
  <c r="AK271" s="1"/>
  <c r="AJ263"/>
  <c r="AK263" s="1"/>
  <c r="AJ249"/>
  <c r="AJ240"/>
  <c r="AK240" s="1"/>
  <c r="AJ196"/>
  <c r="AK196" s="1"/>
  <c r="AJ188"/>
  <c r="AK188" s="1"/>
  <c r="AJ205"/>
  <c r="AJ219"/>
  <c r="AK219" s="1"/>
  <c r="AJ202"/>
  <c r="AJ207"/>
  <c r="AJ199"/>
  <c r="AK199" s="1"/>
  <c r="AJ195"/>
  <c r="AK195" s="1"/>
  <c r="AJ191"/>
  <c r="AK191" s="1"/>
  <c r="AJ187"/>
  <c r="AK187" s="1"/>
  <c r="AJ183"/>
  <c r="AK183" s="1"/>
  <c r="AJ179"/>
  <c r="AK179" s="1"/>
  <c r="AJ175"/>
  <c r="AK175" s="1"/>
  <c r="AJ215"/>
  <c r="AJ208"/>
  <c r="AH227"/>
  <c r="AI227" s="1"/>
  <c r="AJ250"/>
  <c r="AJ245"/>
  <c r="AJ289"/>
  <c r="AJ273"/>
  <c r="AK273" s="1"/>
  <c r="AJ257"/>
  <c r="AJ235"/>
  <c r="AK235" s="1"/>
  <c r="AJ283"/>
  <c r="AK283" s="1"/>
  <c r="AJ267"/>
  <c r="AK267" s="1"/>
  <c r="AJ244"/>
  <c r="AJ192"/>
  <c r="AK192" s="1"/>
  <c r="AJ221"/>
  <c r="AK221" s="1"/>
  <c r="AJ200"/>
  <c r="AK200" s="1"/>
  <c r="AJ203"/>
  <c r="AJ193"/>
  <c r="AK193" s="1"/>
  <c r="AJ185"/>
  <c r="AK185" s="1"/>
  <c r="AJ173"/>
  <c r="AJ286"/>
  <c r="AJ262"/>
  <c r="AK262" s="1"/>
  <c r="AJ276"/>
  <c r="AK276" s="1"/>
  <c r="AJ246"/>
  <c r="AJ290"/>
  <c r="AJ282"/>
  <c r="AK282" s="1"/>
  <c r="AJ274"/>
  <c r="AK274" s="1"/>
  <c r="AJ266"/>
  <c r="AK266" s="1"/>
  <c r="AJ258"/>
  <c r="AK258" s="1"/>
  <c r="AJ288"/>
  <c r="AJ280"/>
  <c r="AK280" s="1"/>
  <c r="AJ272"/>
  <c r="AK272" s="1"/>
  <c r="AJ264"/>
  <c r="AK264" s="1"/>
  <c r="AJ234"/>
  <c r="AK234" s="1"/>
  <c r="AJ198"/>
  <c r="AK198" s="1"/>
  <c r="AJ190"/>
  <c r="AK190" s="1"/>
  <c r="AJ229"/>
  <c r="AK229" s="1"/>
  <c r="AJ224"/>
  <c r="AK224" s="1"/>
  <c r="AJ222"/>
  <c r="AK222" s="1"/>
  <c r="AJ218"/>
  <c r="AK218" s="1"/>
  <c r="AH231"/>
  <c r="AI231" s="1"/>
  <c r="AH226"/>
  <c r="AI226" s="1"/>
  <c r="AH228"/>
  <c r="AI228" s="1"/>
  <c r="AH96"/>
  <c r="AI96" s="1"/>
  <c r="S96"/>
  <c r="AJ160"/>
  <c r="AK160" s="1"/>
  <c r="AJ152"/>
  <c r="AK152" s="1"/>
  <c r="AJ142"/>
  <c r="AK142" s="1"/>
  <c r="AJ134"/>
  <c r="AK134" s="1"/>
  <c r="AJ145"/>
  <c r="AK145" s="1"/>
  <c r="AJ165"/>
  <c r="AJ157"/>
  <c r="AK157" s="1"/>
  <c r="AJ149"/>
  <c r="AK149" s="1"/>
  <c r="AJ143"/>
  <c r="AK143" s="1"/>
  <c r="AJ135"/>
  <c r="AK135" s="1"/>
  <c r="AJ124"/>
  <c r="AK124" s="1"/>
  <c r="AJ116"/>
  <c r="AK116" s="1"/>
  <c r="AJ108"/>
  <c r="AK108" s="1"/>
  <c r="AJ100"/>
  <c r="AK100" s="1"/>
  <c r="AJ121"/>
  <c r="AK121" s="1"/>
  <c r="AJ113"/>
  <c r="AK113" s="1"/>
  <c r="AJ105"/>
  <c r="AK105" s="1"/>
  <c r="AJ97"/>
  <c r="AK97" s="1"/>
  <c r="AJ92"/>
  <c r="AK92" s="1"/>
  <c r="AJ90"/>
  <c r="AK90" s="1"/>
  <c r="AJ163"/>
  <c r="AJ155"/>
  <c r="AK155" s="1"/>
  <c r="AJ147"/>
  <c r="AK147" s="1"/>
  <c r="AJ137"/>
  <c r="AK137" s="1"/>
  <c r="AJ122"/>
  <c r="AK122" s="1"/>
  <c r="AJ114"/>
  <c r="AK114" s="1"/>
  <c r="AJ106"/>
  <c r="AK106" s="1"/>
  <c r="AJ98"/>
  <c r="AK98" s="1"/>
  <c r="AJ123"/>
  <c r="AK123" s="1"/>
  <c r="AJ115"/>
  <c r="AK115" s="1"/>
  <c r="AJ107"/>
  <c r="AK107" s="1"/>
  <c r="AJ99"/>
  <c r="AK99" s="1"/>
  <c r="AJ162"/>
  <c r="AK162" s="1"/>
  <c r="AJ154"/>
  <c r="AK154" s="1"/>
  <c r="AJ144"/>
  <c r="AK144" s="1"/>
  <c r="AJ136"/>
  <c r="AK136" s="1"/>
  <c r="AJ164"/>
  <c r="AK164" s="1"/>
  <c r="AJ156"/>
  <c r="AK156" s="1"/>
  <c r="AJ148"/>
  <c r="AK148" s="1"/>
  <c r="AJ138"/>
  <c r="AK138" s="1"/>
  <c r="AJ161"/>
  <c r="AJ153"/>
  <c r="AK153" s="1"/>
  <c r="AJ139"/>
  <c r="AK139" s="1"/>
  <c r="AJ120"/>
  <c r="AK120" s="1"/>
  <c r="AJ112"/>
  <c r="AK112" s="1"/>
  <c r="AJ104"/>
  <c r="AK104" s="1"/>
  <c r="AJ117"/>
  <c r="AK117" s="1"/>
  <c r="AJ109"/>
  <c r="AK109" s="1"/>
  <c r="AJ101"/>
  <c r="AK101" s="1"/>
  <c r="AH93"/>
  <c r="AI93" s="1"/>
  <c r="AJ166"/>
  <c r="AJ159"/>
  <c r="AK159" s="1"/>
  <c r="AJ151"/>
  <c r="AK151" s="1"/>
  <c r="AJ141"/>
  <c r="AK141" s="1"/>
  <c r="AJ133"/>
  <c r="AK133" s="1"/>
  <c r="AJ118"/>
  <c r="AK118" s="1"/>
  <c r="AJ110"/>
  <c r="AK110" s="1"/>
  <c r="AJ102"/>
  <c r="AK102" s="1"/>
  <c r="AH94"/>
  <c r="AI94" s="1"/>
  <c r="S94"/>
  <c r="AJ119"/>
  <c r="AK119" s="1"/>
  <c r="AJ111"/>
  <c r="AK111" s="1"/>
  <c r="AJ103"/>
  <c r="AK103" s="1"/>
  <c r="AJ146"/>
  <c r="AK146" s="1"/>
  <c r="AJ158"/>
  <c r="AK158" s="1"/>
  <c r="AJ150"/>
  <c r="AK150" s="1"/>
  <c r="AJ140"/>
  <c r="AK140" s="1"/>
  <c r="AJ132"/>
  <c r="AK132" s="1"/>
  <c r="AJ91"/>
  <c r="AK91" s="1"/>
  <c r="AJ89"/>
  <c r="AH95"/>
  <c r="AI95" s="1"/>
  <c r="AH25"/>
  <c r="AI25" s="1"/>
  <c r="AH37"/>
  <c r="AI37" s="1"/>
  <c r="AJ37" s="1"/>
  <c r="AK37" s="1"/>
  <c r="AH16"/>
  <c r="AI16" s="1"/>
  <c r="AJ16" s="1"/>
  <c r="AK16" s="1"/>
  <c r="AH23"/>
  <c r="AI23" s="1"/>
  <c r="AJ23" s="1"/>
  <c r="AK23" s="1"/>
  <c r="AH77"/>
  <c r="AI77" s="1"/>
  <c r="AJ77" s="1"/>
  <c r="AK77" s="1"/>
  <c r="AH69"/>
  <c r="AI69" s="1"/>
  <c r="AJ69" s="1"/>
  <c r="AK69" s="1"/>
  <c r="AH61"/>
  <c r="AI61" s="1"/>
  <c r="AJ61" s="1"/>
  <c r="AK61" s="1"/>
  <c r="AH62"/>
  <c r="AI62" s="1"/>
  <c r="AJ62" s="1"/>
  <c r="AK62" s="1"/>
  <c r="AH54"/>
  <c r="AI54" s="1"/>
  <c r="AJ54" s="1"/>
  <c r="AK54" s="1"/>
  <c r="AH82"/>
  <c r="AI82" s="1"/>
  <c r="AJ82" s="1"/>
  <c r="AK82" s="1"/>
  <c r="AH78"/>
  <c r="AI78" s="1"/>
  <c r="AJ78" s="1"/>
  <c r="AK78" s="1"/>
  <c r="AH52"/>
  <c r="AI52" s="1"/>
  <c r="AJ52" s="1"/>
  <c r="AK52" s="1"/>
  <c r="AH22"/>
  <c r="AI22" s="1"/>
  <c r="AJ22" s="1"/>
  <c r="AK22" s="1"/>
  <c r="AH31"/>
  <c r="AI31" s="1"/>
  <c r="AJ31" s="1"/>
  <c r="AK31" s="1"/>
  <c r="S13"/>
  <c r="AH19"/>
  <c r="AI19" s="1"/>
  <c r="AJ19" s="1"/>
  <c r="AK19" s="1"/>
  <c r="AH26"/>
  <c r="AI26" s="1"/>
  <c r="AJ26" s="1"/>
  <c r="AK26" s="1"/>
  <c r="AH24"/>
  <c r="AI24" s="1"/>
  <c r="AJ24" s="1"/>
  <c r="AK24" s="1"/>
  <c r="AH17"/>
  <c r="AI17" s="1"/>
  <c r="AJ17" s="1"/>
  <c r="AK17" s="1"/>
  <c r="AH29"/>
  <c r="AI29" s="1"/>
  <c r="AJ29" s="1"/>
  <c r="AK29" s="1"/>
  <c r="AH15"/>
  <c r="AI15" s="1"/>
  <c r="AJ15" s="1"/>
  <c r="AK15" s="1"/>
  <c r="AH28"/>
  <c r="AI28" s="1"/>
  <c r="AJ28" s="1"/>
  <c r="AK28" s="1"/>
  <c r="AH33"/>
  <c r="AI33" s="1"/>
  <c r="AJ33" s="1"/>
  <c r="AK33" s="1"/>
  <c r="AH64"/>
  <c r="AI64" s="1"/>
  <c r="AJ64" s="1"/>
  <c r="AK64" s="1"/>
  <c r="AH56"/>
  <c r="AI56" s="1"/>
  <c r="AJ56" s="1"/>
  <c r="AK56" s="1"/>
  <c r="AH79"/>
  <c r="AI79" s="1"/>
  <c r="AJ79" s="1"/>
  <c r="AK79" s="1"/>
  <c r="AH71"/>
  <c r="AI71" s="1"/>
  <c r="AJ71" s="1"/>
  <c r="AK71" s="1"/>
  <c r="AH63"/>
  <c r="AI63" s="1"/>
  <c r="AJ63" s="1"/>
  <c r="AK63" s="1"/>
  <c r="AJ75"/>
  <c r="AK75" s="1"/>
  <c r="AJ59"/>
  <c r="AK59" s="1"/>
  <c r="AJ55"/>
  <c r="AK55" s="1"/>
  <c r="AJ51"/>
  <c r="AK51" s="1"/>
  <c r="AJ66"/>
  <c r="AK66" s="1"/>
  <c r="AJ58"/>
  <c r="AK58" s="1"/>
  <c r="AJ50"/>
  <c r="AK50" s="1"/>
  <c r="AJ70"/>
  <c r="AK70" s="1"/>
  <c r="AJ80"/>
  <c r="AK80" s="1"/>
  <c r="AJ76"/>
  <c r="AK76" s="1"/>
  <c r="AJ48"/>
  <c r="AK48" s="1"/>
  <c r="AJ67"/>
  <c r="AK67" s="1"/>
  <c r="AJ60"/>
  <c r="AK60" s="1"/>
  <c r="AJ72"/>
  <c r="AK72" s="1"/>
  <c r="AJ81"/>
  <c r="AK81" s="1"/>
  <c r="AJ73"/>
  <c r="AK73" s="1"/>
  <c r="AJ65"/>
  <c r="AK65" s="1"/>
  <c r="AJ57"/>
  <c r="AK57" s="1"/>
  <c r="AJ53"/>
  <c r="AK53" s="1"/>
  <c r="AJ49"/>
  <c r="AK49" s="1"/>
  <c r="AJ68"/>
  <c r="AK68" s="1"/>
  <c r="AJ74"/>
  <c r="AK74" s="1"/>
  <c r="AJ34"/>
  <c r="AK34" s="1"/>
  <c r="AJ38"/>
  <c r="AK38" s="1"/>
  <c r="AJ39"/>
  <c r="AK39" s="1"/>
  <c r="AJ35"/>
  <c r="AK35" s="1"/>
  <c r="AJ36"/>
  <c r="AK36" s="1"/>
  <c r="AJ40"/>
  <c r="AK40" s="1"/>
  <c r="AJ18"/>
  <c r="AK18" s="1"/>
  <c r="AJ27"/>
  <c r="AK27" s="1"/>
  <c r="AJ30"/>
  <c r="AK30" s="1"/>
  <c r="AJ12"/>
  <c r="AK12" s="1"/>
  <c r="AJ21"/>
  <c r="AK21" s="1"/>
  <c r="AJ25"/>
  <c r="AK25" s="1"/>
  <c r="AJ20"/>
  <c r="AK20" s="1"/>
  <c r="AJ14"/>
  <c r="AK14" s="1"/>
  <c r="AJ32"/>
  <c r="AK32" s="1"/>
  <c r="AJ13"/>
  <c r="AK13" s="1"/>
  <c r="AL1276" l="1"/>
  <c r="AZ1276"/>
  <c r="AY1276"/>
  <c r="AL13"/>
  <c r="AY13"/>
  <c r="AZ13"/>
  <c r="AY53"/>
  <c r="AZ53"/>
  <c r="AL20"/>
  <c r="AY20"/>
  <c r="AZ20"/>
  <c r="AL30"/>
  <c r="AY30"/>
  <c r="AZ30"/>
  <c r="AY34"/>
  <c r="AZ34"/>
  <c r="AL67"/>
  <c r="AY67"/>
  <c r="AZ67"/>
  <c r="AL75"/>
  <c r="AY75"/>
  <c r="AZ75"/>
  <c r="AL12"/>
  <c r="AZ12"/>
  <c r="AY12"/>
  <c r="AY40"/>
  <c r="AZ40"/>
  <c r="AY38"/>
  <c r="AZ38"/>
  <c r="AL68"/>
  <c r="AZ68"/>
  <c r="AY68"/>
  <c r="AL65"/>
  <c r="AY65"/>
  <c r="AZ65"/>
  <c r="AL60"/>
  <c r="AZ60"/>
  <c r="AY60"/>
  <c r="AZ80"/>
  <c r="AY80"/>
  <c r="AL66"/>
  <c r="AZ66"/>
  <c r="AY66"/>
  <c r="AL59"/>
  <c r="AY59"/>
  <c r="AZ59"/>
  <c r="AY79"/>
  <c r="AZ79"/>
  <c r="AL28"/>
  <c r="AY28"/>
  <c r="AZ28"/>
  <c r="AL24"/>
  <c r="AY24"/>
  <c r="AZ24"/>
  <c r="AL31"/>
  <c r="AZ31"/>
  <c r="AY31"/>
  <c r="AZ82"/>
  <c r="AY82"/>
  <c r="AL69"/>
  <c r="AY69"/>
  <c r="AZ69"/>
  <c r="AZ37"/>
  <c r="AY37"/>
  <c r="AZ91"/>
  <c r="AY91"/>
  <c r="AL158"/>
  <c r="AY158"/>
  <c r="AZ158"/>
  <c r="AZ119"/>
  <c r="AY119"/>
  <c r="AL110"/>
  <c r="AY110"/>
  <c r="AZ110"/>
  <c r="AL151"/>
  <c r="AZ151"/>
  <c r="AY151"/>
  <c r="AL101"/>
  <c r="AZ101"/>
  <c r="AY101"/>
  <c r="AL112"/>
  <c r="AY112"/>
  <c r="AZ112"/>
  <c r="AL153"/>
  <c r="AZ153"/>
  <c r="AY153"/>
  <c r="AL156"/>
  <c r="AY156"/>
  <c r="AZ156"/>
  <c r="AL154"/>
  <c r="AY154"/>
  <c r="AZ154"/>
  <c r="AL115"/>
  <c r="AZ115"/>
  <c r="AY115"/>
  <c r="AL114"/>
  <c r="AY114"/>
  <c r="AZ114"/>
  <c r="AL155"/>
  <c r="AZ155"/>
  <c r="AY155"/>
  <c r="AL97"/>
  <c r="AZ97"/>
  <c r="AY97"/>
  <c r="AL100"/>
  <c r="AY100"/>
  <c r="AZ100"/>
  <c r="AZ135"/>
  <c r="AY135"/>
  <c r="AL152"/>
  <c r="AY152"/>
  <c r="AZ152"/>
  <c r="AL222"/>
  <c r="AY222"/>
  <c r="AZ222"/>
  <c r="AL198"/>
  <c r="AY198"/>
  <c r="AZ198"/>
  <c r="AL280"/>
  <c r="AY280"/>
  <c r="AZ280"/>
  <c r="AL274"/>
  <c r="AY274"/>
  <c r="AZ274"/>
  <c r="AL276"/>
  <c r="AY276"/>
  <c r="AZ276"/>
  <c r="AL185"/>
  <c r="AZ185"/>
  <c r="AY185"/>
  <c r="AY221"/>
  <c r="AZ221"/>
  <c r="AL283"/>
  <c r="AY283"/>
  <c r="AZ283"/>
  <c r="AL183"/>
  <c r="AY183"/>
  <c r="AZ183"/>
  <c r="AL199"/>
  <c r="AY199"/>
  <c r="AZ199"/>
  <c r="AZ261"/>
  <c r="AY261"/>
  <c r="AL241"/>
  <c r="AZ241"/>
  <c r="AY241"/>
  <c r="AL270"/>
  <c r="AY270"/>
  <c r="AZ270"/>
  <c r="AL181"/>
  <c r="AZ181"/>
  <c r="AY181"/>
  <c r="AY259"/>
  <c r="AZ259"/>
  <c r="AL238"/>
  <c r="AY238"/>
  <c r="AZ238"/>
  <c r="AL233"/>
  <c r="AZ233"/>
  <c r="AY233"/>
  <c r="AL284"/>
  <c r="AY284"/>
  <c r="AZ284"/>
  <c r="AL319"/>
  <c r="AZ319"/>
  <c r="AY319"/>
  <c r="AL357"/>
  <c r="AZ357"/>
  <c r="AY357"/>
  <c r="AZ347"/>
  <c r="AY347"/>
  <c r="AZ384"/>
  <c r="AY384"/>
  <c r="AL313"/>
  <c r="AY313"/>
  <c r="AZ313"/>
  <c r="AL365"/>
  <c r="AZ365"/>
  <c r="AY365"/>
  <c r="AL361"/>
  <c r="AZ361"/>
  <c r="AY361"/>
  <c r="AL360"/>
  <c r="AY360"/>
  <c r="AZ360"/>
  <c r="AL322"/>
  <c r="AY322"/>
  <c r="AZ322"/>
  <c r="AL364"/>
  <c r="AY364"/>
  <c r="AZ364"/>
  <c r="AL353"/>
  <c r="AZ353"/>
  <c r="AY353"/>
  <c r="AL408"/>
  <c r="AZ408"/>
  <c r="AY408"/>
  <c r="AL404"/>
  <c r="AZ404"/>
  <c r="AY404"/>
  <c r="AZ386"/>
  <c r="AY386"/>
  <c r="AL411"/>
  <c r="AY411"/>
  <c r="AZ411"/>
  <c r="AL435"/>
  <c r="AY435"/>
  <c r="AZ435"/>
  <c r="AL521"/>
  <c r="AY521"/>
  <c r="AZ521"/>
  <c r="AL529"/>
  <c r="AY529"/>
  <c r="AZ529"/>
  <c r="AL537"/>
  <c r="AY537"/>
  <c r="AZ537"/>
  <c r="AL567"/>
  <c r="AY567"/>
  <c r="AZ567"/>
  <c r="AL562"/>
  <c r="AZ562"/>
  <c r="AY562"/>
  <c r="AL578"/>
  <c r="AZ578"/>
  <c r="AY578"/>
  <c r="AL695"/>
  <c r="AY695"/>
  <c r="AZ695"/>
  <c r="AL644"/>
  <c r="AZ644"/>
  <c r="AY644"/>
  <c r="AZ682"/>
  <c r="AY682"/>
  <c r="AL789"/>
  <c r="AY789"/>
  <c r="AZ789"/>
  <c r="AL784"/>
  <c r="AZ784"/>
  <c r="AY784"/>
  <c r="AL474"/>
  <c r="AZ474"/>
  <c r="AY474"/>
  <c r="AZ468"/>
  <c r="AY468"/>
  <c r="AL495"/>
  <c r="AY495"/>
  <c r="AZ495"/>
  <c r="AL440"/>
  <c r="AZ440"/>
  <c r="AY440"/>
  <c r="AL449"/>
  <c r="AY449"/>
  <c r="AZ449"/>
  <c r="AL520"/>
  <c r="AZ520"/>
  <c r="AY520"/>
  <c r="AL528"/>
  <c r="AZ528"/>
  <c r="AY528"/>
  <c r="AL536"/>
  <c r="AZ536"/>
  <c r="AY536"/>
  <c r="AL649"/>
  <c r="AY649"/>
  <c r="AZ649"/>
  <c r="AY683"/>
  <c r="AZ683"/>
  <c r="AL650"/>
  <c r="AZ650"/>
  <c r="AY650"/>
  <c r="AL690"/>
  <c r="AZ690"/>
  <c r="AY690"/>
  <c r="AL771"/>
  <c r="AY771"/>
  <c r="AZ771"/>
  <c r="AZ766"/>
  <c r="AY766"/>
  <c r="AL447"/>
  <c r="AY447"/>
  <c r="AZ447"/>
  <c r="AY553"/>
  <c r="AZ553"/>
  <c r="AL569"/>
  <c r="AY569"/>
  <c r="AZ569"/>
  <c r="AZ556"/>
  <c r="AY556"/>
  <c r="AL572"/>
  <c r="AZ572"/>
  <c r="AY572"/>
  <c r="AL658"/>
  <c r="AZ658"/>
  <c r="AY658"/>
  <c r="AL656"/>
  <c r="AZ656"/>
  <c r="AY656"/>
  <c r="AL698"/>
  <c r="AZ698"/>
  <c r="AY698"/>
  <c r="AL746"/>
  <c r="AZ746"/>
  <c r="AY746"/>
  <c r="AL788"/>
  <c r="AZ788"/>
  <c r="AY788"/>
  <c r="AL491"/>
  <c r="AY491"/>
  <c r="AZ491"/>
  <c r="AL493"/>
  <c r="AY493"/>
  <c r="AZ493"/>
  <c r="AL494"/>
  <c r="AZ494"/>
  <c r="AY494"/>
  <c r="AL434"/>
  <c r="AZ434"/>
  <c r="AY434"/>
  <c r="AL450"/>
  <c r="AZ450"/>
  <c r="AY450"/>
  <c r="AL480"/>
  <c r="AZ480"/>
  <c r="AY480"/>
  <c r="AY429"/>
  <c r="AZ429"/>
  <c r="AL601"/>
  <c r="AY601"/>
  <c r="AZ601"/>
  <c r="AZ596"/>
  <c r="AY596"/>
  <c r="AL651"/>
  <c r="AY651"/>
  <c r="AZ651"/>
  <c r="AL646"/>
  <c r="AZ646"/>
  <c r="AY646"/>
  <c r="AL745"/>
  <c r="AY745"/>
  <c r="AZ745"/>
  <c r="AL783"/>
  <c r="AY783"/>
  <c r="AZ783"/>
  <c r="AL786"/>
  <c r="AZ786"/>
  <c r="AY786"/>
  <c r="AL740"/>
  <c r="AZ740"/>
  <c r="AY740"/>
  <c r="AL810"/>
  <c r="AZ810"/>
  <c r="AY810"/>
  <c r="AY977"/>
  <c r="AZ977"/>
  <c r="AL1029"/>
  <c r="AY1029"/>
  <c r="AZ1029"/>
  <c r="AL993"/>
  <c r="AY993"/>
  <c r="AZ993"/>
  <c r="AL1073"/>
  <c r="AY1073"/>
  <c r="AZ1073"/>
  <c r="AZ1100"/>
  <c r="AY1100"/>
  <c r="AL1076"/>
  <c r="AZ1076"/>
  <c r="AY1076"/>
  <c r="AY1143"/>
  <c r="AZ1143"/>
  <c r="AL1167"/>
  <c r="AY1167"/>
  <c r="AZ1167"/>
  <c r="AL821"/>
  <c r="AY821"/>
  <c r="AZ821"/>
  <c r="AL900"/>
  <c r="AZ900"/>
  <c r="AY900"/>
  <c r="AL998"/>
  <c r="AZ998"/>
  <c r="AY998"/>
  <c r="AL1024"/>
  <c r="AZ1024"/>
  <c r="AY1024"/>
  <c r="AL910"/>
  <c r="AZ910"/>
  <c r="AY910"/>
  <c r="AY1019"/>
  <c r="AZ1019"/>
  <c r="AZ976"/>
  <c r="AY976"/>
  <c r="AL999"/>
  <c r="AY999"/>
  <c r="AZ999"/>
  <c r="AL1072"/>
  <c r="AZ1072"/>
  <c r="AY1072"/>
  <c r="AL1071"/>
  <c r="AY1071"/>
  <c r="AZ1071"/>
  <c r="AZ808"/>
  <c r="AY808"/>
  <c r="AL831"/>
  <c r="AY831"/>
  <c r="AZ831"/>
  <c r="AL981"/>
  <c r="AY981"/>
  <c r="AZ981"/>
  <c r="AL1028"/>
  <c r="AZ1028"/>
  <c r="AY1028"/>
  <c r="AZ1102"/>
  <c r="AY1102"/>
  <c r="AL1069"/>
  <c r="AY1069"/>
  <c r="AZ1069"/>
  <c r="AY1103"/>
  <c r="AZ1103"/>
  <c r="AL1036"/>
  <c r="AZ1036"/>
  <c r="AY1036"/>
  <c r="AL1153"/>
  <c r="AY1153"/>
  <c r="AZ1153"/>
  <c r="AL1114"/>
  <c r="AZ1114"/>
  <c r="AY1114"/>
  <c r="AL1158"/>
  <c r="AZ1158"/>
  <c r="AY1158"/>
  <c r="AL811"/>
  <c r="AY811"/>
  <c r="AZ811"/>
  <c r="AL827"/>
  <c r="AY827"/>
  <c r="AZ827"/>
  <c r="AL863"/>
  <c r="AY863"/>
  <c r="AZ863"/>
  <c r="AL1030"/>
  <c r="AZ1030"/>
  <c r="AY1030"/>
  <c r="AL1025"/>
  <c r="AY1025"/>
  <c r="AZ1025"/>
  <c r="AL897"/>
  <c r="AY897"/>
  <c r="AZ897"/>
  <c r="AL1062"/>
  <c r="AZ1062"/>
  <c r="AY1062"/>
  <c r="AL1165"/>
  <c r="AY1165"/>
  <c r="AZ1165"/>
  <c r="AL1196"/>
  <c r="AZ1196"/>
  <c r="AY1196"/>
  <c r="AL1188"/>
  <c r="AZ1188"/>
  <c r="AY1188"/>
  <c r="AL1273"/>
  <c r="AY1273"/>
  <c r="AZ1273"/>
  <c r="AY1267"/>
  <c r="AZ1267"/>
  <c r="AL1193"/>
  <c r="AY1193"/>
  <c r="AZ1193"/>
  <c r="AL1250"/>
  <c r="AZ1250"/>
  <c r="AY1250"/>
  <c r="AL1238"/>
  <c r="AZ1238"/>
  <c r="AY1238"/>
  <c r="AY1183"/>
  <c r="AZ1183"/>
  <c r="AL1282"/>
  <c r="AZ1282"/>
  <c r="AY1282"/>
  <c r="AL1281"/>
  <c r="AY1281"/>
  <c r="AZ1281"/>
  <c r="AL1198"/>
  <c r="AZ1198"/>
  <c r="AY1198"/>
  <c r="AL1205"/>
  <c r="AY1205"/>
  <c r="AZ1205"/>
  <c r="AL1284"/>
  <c r="AZ1284"/>
  <c r="AY1284"/>
  <c r="AL1234"/>
  <c r="AZ1234"/>
  <c r="AY1234"/>
  <c r="AZ1226"/>
  <c r="AY1226"/>
  <c r="AL1203"/>
  <c r="AY1203"/>
  <c r="AZ1203"/>
  <c r="AL1274"/>
  <c r="AZ1274"/>
  <c r="AY1274"/>
  <c r="AL1293"/>
  <c r="AY1293"/>
  <c r="AZ1293"/>
  <c r="AY178"/>
  <c r="AZ178"/>
  <c r="AL186"/>
  <c r="AY186"/>
  <c r="AZ186"/>
  <c r="AL1283"/>
  <c r="AY1283"/>
  <c r="AZ1283"/>
  <c r="AY889"/>
  <c r="AZ889"/>
  <c r="AL1235"/>
  <c r="AY1235"/>
  <c r="AZ1235"/>
  <c r="AL812"/>
  <c r="AZ812"/>
  <c r="AY812"/>
  <c r="AY849"/>
  <c r="AZ849"/>
  <c r="AL1040"/>
  <c r="AZ1040"/>
  <c r="AY1040"/>
  <c r="AL1247"/>
  <c r="AY1247"/>
  <c r="AZ1247"/>
  <c r="AZ972"/>
  <c r="AY972"/>
  <c r="AL864"/>
  <c r="AZ864"/>
  <c r="AY864"/>
  <c r="AL70"/>
  <c r="AZ70"/>
  <c r="AY70"/>
  <c r="AL14"/>
  <c r="AZ14"/>
  <c r="AY14"/>
  <c r="AL32"/>
  <c r="AY32"/>
  <c r="AZ32"/>
  <c r="AL21"/>
  <c r="AZ21"/>
  <c r="AY21"/>
  <c r="AL18"/>
  <c r="AY18"/>
  <c r="AZ18"/>
  <c r="AZ39"/>
  <c r="AY39"/>
  <c r="AL71"/>
  <c r="AY71"/>
  <c r="AZ71"/>
  <c r="AL57"/>
  <c r="AY57"/>
  <c r="AZ57"/>
  <c r="AL72"/>
  <c r="AZ72"/>
  <c r="AY72"/>
  <c r="AZ76"/>
  <c r="AY76"/>
  <c r="AL58"/>
  <c r="AZ58"/>
  <c r="AY58"/>
  <c r="AL55"/>
  <c r="AY55"/>
  <c r="AZ55"/>
  <c r="AL33"/>
  <c r="AZ33"/>
  <c r="AY33"/>
  <c r="AL17"/>
  <c r="AZ17"/>
  <c r="AY17"/>
  <c r="AZ78"/>
  <c r="AY78"/>
  <c r="AL61"/>
  <c r="AY61"/>
  <c r="AZ61"/>
  <c r="AL16"/>
  <c r="AY16"/>
  <c r="AZ16"/>
  <c r="AL150"/>
  <c r="AY150"/>
  <c r="AZ150"/>
  <c r="AL111"/>
  <c r="AZ111"/>
  <c r="AY111"/>
  <c r="AL102"/>
  <c r="AY102"/>
  <c r="AZ102"/>
  <c r="AL141"/>
  <c r="AZ141"/>
  <c r="AY141"/>
  <c r="AL104"/>
  <c r="AY104"/>
  <c r="AZ104"/>
  <c r="AL139"/>
  <c r="AZ139"/>
  <c r="AY139"/>
  <c r="AL148"/>
  <c r="AY148"/>
  <c r="AZ148"/>
  <c r="AL144"/>
  <c r="AY144"/>
  <c r="AZ144"/>
  <c r="AL107"/>
  <c r="AZ107"/>
  <c r="AY107"/>
  <c r="AL106"/>
  <c r="AY106"/>
  <c r="AZ106"/>
  <c r="AL147"/>
  <c r="AZ147"/>
  <c r="AY147"/>
  <c r="AY92"/>
  <c r="AZ92"/>
  <c r="AZ121"/>
  <c r="AY121"/>
  <c r="AY124"/>
  <c r="AZ124"/>
  <c r="AL157"/>
  <c r="AZ157"/>
  <c r="AY157"/>
  <c r="AL142"/>
  <c r="AY142"/>
  <c r="AZ142"/>
  <c r="AY218"/>
  <c r="AZ218"/>
  <c r="AL190"/>
  <c r="AY190"/>
  <c r="AZ190"/>
  <c r="AL272"/>
  <c r="AY272"/>
  <c r="AZ272"/>
  <c r="AL266"/>
  <c r="AY266"/>
  <c r="AZ266"/>
  <c r="AL200"/>
  <c r="AY200"/>
  <c r="AZ200"/>
  <c r="AL267"/>
  <c r="AY267"/>
  <c r="AZ267"/>
  <c r="AL273"/>
  <c r="AZ273"/>
  <c r="AY273"/>
  <c r="AZ179"/>
  <c r="AY179"/>
  <c r="AL195"/>
  <c r="AZ195"/>
  <c r="AY195"/>
  <c r="AZ219"/>
  <c r="AY219"/>
  <c r="AL240"/>
  <c r="AY240"/>
  <c r="AZ240"/>
  <c r="AL279"/>
  <c r="AZ279"/>
  <c r="AY279"/>
  <c r="AL242"/>
  <c r="AY242"/>
  <c r="AZ242"/>
  <c r="AL285"/>
  <c r="AZ285"/>
  <c r="AY285"/>
  <c r="AZ177"/>
  <c r="AY177"/>
  <c r="AZ217"/>
  <c r="AY217"/>
  <c r="AL236"/>
  <c r="AY236"/>
  <c r="AZ236"/>
  <c r="AL243"/>
  <c r="AZ243"/>
  <c r="AY243"/>
  <c r="AL237"/>
  <c r="AY237"/>
  <c r="AZ237"/>
  <c r="AL225"/>
  <c r="AZ225"/>
  <c r="AY225"/>
  <c r="AY260"/>
  <c r="AZ260"/>
  <c r="AL324"/>
  <c r="AY324"/>
  <c r="AZ324"/>
  <c r="AL323"/>
  <c r="AZ323"/>
  <c r="AY323"/>
  <c r="AY305"/>
  <c r="AZ305"/>
  <c r="AL354"/>
  <c r="AY354"/>
  <c r="AZ354"/>
  <c r="AL350"/>
  <c r="AY350"/>
  <c r="AZ350"/>
  <c r="AL395"/>
  <c r="AY395"/>
  <c r="AZ395"/>
  <c r="AL366"/>
  <c r="AY366"/>
  <c r="AZ366"/>
  <c r="AL362"/>
  <c r="AY362"/>
  <c r="AZ362"/>
  <c r="AL326"/>
  <c r="AY326"/>
  <c r="AZ326"/>
  <c r="AL390"/>
  <c r="AZ390"/>
  <c r="AY390"/>
  <c r="AL314"/>
  <c r="AY314"/>
  <c r="AZ314"/>
  <c r="AY344"/>
  <c r="AZ344"/>
  <c r="AL325"/>
  <c r="AZ325"/>
  <c r="AY325"/>
  <c r="AL392"/>
  <c r="AZ392"/>
  <c r="AY392"/>
  <c r="AZ388"/>
  <c r="AY388"/>
  <c r="AZ345"/>
  <c r="AY345"/>
  <c r="AL401"/>
  <c r="AY401"/>
  <c r="AZ401"/>
  <c r="AY427"/>
  <c r="AZ427"/>
  <c r="AL527"/>
  <c r="AY527"/>
  <c r="AZ527"/>
  <c r="AL535"/>
  <c r="AY535"/>
  <c r="AZ535"/>
  <c r="AL563"/>
  <c r="AY563"/>
  <c r="AZ563"/>
  <c r="AL579"/>
  <c r="AY579"/>
  <c r="AZ579"/>
  <c r="AL558"/>
  <c r="AZ558"/>
  <c r="AY558"/>
  <c r="AL574"/>
  <c r="AZ574"/>
  <c r="AY574"/>
  <c r="AY679"/>
  <c r="AZ679"/>
  <c r="AL607"/>
  <c r="AY607"/>
  <c r="AZ607"/>
  <c r="AL660"/>
  <c r="AZ660"/>
  <c r="AY660"/>
  <c r="AL743"/>
  <c r="AY743"/>
  <c r="AZ743"/>
  <c r="AL781"/>
  <c r="AY781"/>
  <c r="AZ781"/>
  <c r="AL776"/>
  <c r="AZ776"/>
  <c r="AY776"/>
  <c r="AL492"/>
  <c r="AZ492"/>
  <c r="AY492"/>
  <c r="AL487"/>
  <c r="AY487"/>
  <c r="AZ487"/>
  <c r="AL436"/>
  <c r="AZ436"/>
  <c r="AY436"/>
  <c r="AL489"/>
  <c r="AY489"/>
  <c r="AZ489"/>
  <c r="AL441"/>
  <c r="AY441"/>
  <c r="AZ441"/>
  <c r="AZ594"/>
  <c r="AY594"/>
  <c r="AL526"/>
  <c r="AZ526"/>
  <c r="AY526"/>
  <c r="AL534"/>
  <c r="AZ534"/>
  <c r="AY534"/>
  <c r="AL645"/>
  <c r="AY645"/>
  <c r="AZ645"/>
  <c r="AL606"/>
  <c r="AZ606"/>
  <c r="AY606"/>
  <c r="AY597"/>
  <c r="AZ597"/>
  <c r="AL619"/>
  <c r="AY619"/>
  <c r="AZ619"/>
  <c r="AY681"/>
  <c r="AZ681"/>
  <c r="AY763"/>
  <c r="AZ763"/>
  <c r="AL744"/>
  <c r="AZ744"/>
  <c r="AY744"/>
  <c r="AL439"/>
  <c r="AY439"/>
  <c r="AZ439"/>
  <c r="AL565"/>
  <c r="AY565"/>
  <c r="AZ565"/>
  <c r="AZ552"/>
  <c r="AY552"/>
  <c r="AL568"/>
  <c r="AZ568"/>
  <c r="AY568"/>
  <c r="AL703"/>
  <c r="AY703"/>
  <c r="AZ703"/>
  <c r="AL648"/>
  <c r="AZ648"/>
  <c r="AY648"/>
  <c r="AL689"/>
  <c r="AY689"/>
  <c r="AZ689"/>
  <c r="AL738"/>
  <c r="AZ738"/>
  <c r="AY738"/>
  <c r="AL747"/>
  <c r="AY747"/>
  <c r="AZ747"/>
  <c r="AL785"/>
  <c r="AY785"/>
  <c r="AZ785"/>
  <c r="AL780"/>
  <c r="AZ780"/>
  <c r="AY780"/>
  <c r="AL483"/>
  <c r="AY483"/>
  <c r="AZ483"/>
  <c r="AL485"/>
  <c r="AY485"/>
  <c r="AZ485"/>
  <c r="AL486"/>
  <c r="AZ486"/>
  <c r="AY486"/>
  <c r="AZ430"/>
  <c r="AY430"/>
  <c r="AL446"/>
  <c r="AZ446"/>
  <c r="AY446"/>
  <c r="AZ472"/>
  <c r="AY472"/>
  <c r="AL602"/>
  <c r="AZ602"/>
  <c r="AY602"/>
  <c r="AL453"/>
  <c r="AY453"/>
  <c r="AZ453"/>
  <c r="AL662"/>
  <c r="AZ662"/>
  <c r="AY662"/>
  <c r="AL647"/>
  <c r="AY647"/>
  <c r="AZ647"/>
  <c r="AL611"/>
  <c r="AY611"/>
  <c r="AZ611"/>
  <c r="AL737"/>
  <c r="AY737"/>
  <c r="AZ737"/>
  <c r="AL775"/>
  <c r="AY775"/>
  <c r="AZ775"/>
  <c r="AL778"/>
  <c r="AZ778"/>
  <c r="AY778"/>
  <c r="AZ806"/>
  <c r="AY806"/>
  <c r="AL826"/>
  <c r="AZ826"/>
  <c r="AY826"/>
  <c r="AL830"/>
  <c r="AZ830"/>
  <c r="AY830"/>
  <c r="AY973"/>
  <c r="AZ973"/>
  <c r="AL1022"/>
  <c r="AZ1022"/>
  <c r="AY1022"/>
  <c r="AL985"/>
  <c r="AY985"/>
  <c r="AZ985"/>
  <c r="AL1065"/>
  <c r="AY1065"/>
  <c r="AZ1065"/>
  <c r="AY1099"/>
  <c r="AZ1099"/>
  <c r="AL1159"/>
  <c r="AY1159"/>
  <c r="AZ1159"/>
  <c r="AL817"/>
  <c r="AY817"/>
  <c r="AZ817"/>
  <c r="AZ892"/>
  <c r="AY892"/>
  <c r="AL994"/>
  <c r="AZ994"/>
  <c r="AY994"/>
  <c r="AZ1016"/>
  <c r="AY1016"/>
  <c r="AL894"/>
  <c r="AZ894"/>
  <c r="AY894"/>
  <c r="AL901"/>
  <c r="AY901"/>
  <c r="AZ901"/>
  <c r="AL991"/>
  <c r="AY991"/>
  <c r="AZ991"/>
  <c r="AL1064"/>
  <c r="AZ1064"/>
  <c r="AY1064"/>
  <c r="AL1063"/>
  <c r="AY1063"/>
  <c r="AZ1063"/>
  <c r="AL1161"/>
  <c r="AY1161"/>
  <c r="AZ1161"/>
  <c r="AL1164"/>
  <c r="AZ1164"/>
  <c r="AY1164"/>
  <c r="AZ804"/>
  <c r="AY804"/>
  <c r="AL829"/>
  <c r="AY829"/>
  <c r="AZ829"/>
  <c r="AL1021"/>
  <c r="AY1021"/>
  <c r="AZ1021"/>
  <c r="AY1061"/>
  <c r="AZ1061"/>
  <c r="AL1083"/>
  <c r="AY1083"/>
  <c r="AZ1083"/>
  <c r="AL1118"/>
  <c r="AZ1118"/>
  <c r="AY1118"/>
  <c r="AL1149"/>
  <c r="AY1149"/>
  <c r="AZ1149"/>
  <c r="AL1150"/>
  <c r="AZ1150"/>
  <c r="AY1150"/>
  <c r="AY807"/>
  <c r="AZ807"/>
  <c r="AL823"/>
  <c r="AY823"/>
  <c r="AZ823"/>
  <c r="AL912"/>
  <c r="AZ912"/>
  <c r="AY912"/>
  <c r="AY847"/>
  <c r="AZ847"/>
  <c r="AL1026"/>
  <c r="AZ1026"/>
  <c r="AY1026"/>
  <c r="AY1017"/>
  <c r="AZ1017"/>
  <c r="AL979"/>
  <c r="AY979"/>
  <c r="AZ979"/>
  <c r="AL995"/>
  <c r="AY995"/>
  <c r="AZ995"/>
  <c r="AL1067"/>
  <c r="AY1067"/>
  <c r="AZ1067"/>
  <c r="AL1160"/>
  <c r="AZ1160"/>
  <c r="AY1160"/>
  <c r="AL1156"/>
  <c r="AZ1156"/>
  <c r="AY1156"/>
  <c r="AL1287"/>
  <c r="AY1287"/>
  <c r="AZ1287"/>
  <c r="AL1202"/>
  <c r="AZ1202"/>
  <c r="AY1202"/>
  <c r="AY1185"/>
  <c r="AZ1185"/>
  <c r="AL1244"/>
  <c r="AZ1244"/>
  <c r="AY1244"/>
  <c r="AZ1228"/>
  <c r="AY1228"/>
  <c r="AL1251"/>
  <c r="AY1251"/>
  <c r="AZ1251"/>
  <c r="AL1207"/>
  <c r="AY1207"/>
  <c r="AZ1207"/>
  <c r="AL1280"/>
  <c r="AZ1280"/>
  <c r="AY1280"/>
  <c r="AL1237"/>
  <c r="AY1237"/>
  <c r="AZ1237"/>
  <c r="AL1277"/>
  <c r="AY1277"/>
  <c r="AZ1277"/>
  <c r="AL1208"/>
  <c r="AZ1208"/>
  <c r="AY1208"/>
  <c r="AL1190"/>
  <c r="AZ1190"/>
  <c r="AY1190"/>
  <c r="AL1291"/>
  <c r="AY1291"/>
  <c r="AZ1291"/>
  <c r="AL1197"/>
  <c r="AY1197"/>
  <c r="AZ1197"/>
  <c r="AL1246"/>
  <c r="AZ1246"/>
  <c r="AY1246"/>
  <c r="AZ1224"/>
  <c r="AY1224"/>
  <c r="AL1195"/>
  <c r="AY1195"/>
  <c r="AZ1195"/>
  <c r="AL1248"/>
  <c r="AZ1248"/>
  <c r="AY1248"/>
  <c r="AL1239"/>
  <c r="AY1239"/>
  <c r="AZ1239"/>
  <c r="AL1285"/>
  <c r="AY1285"/>
  <c r="AZ1285"/>
  <c r="AL182"/>
  <c r="AY182"/>
  <c r="AZ182"/>
  <c r="AL686"/>
  <c r="AZ686"/>
  <c r="AY686"/>
  <c r="AL27"/>
  <c r="AZ27"/>
  <c r="AY27"/>
  <c r="AL74"/>
  <c r="AZ74"/>
  <c r="AY74"/>
  <c r="AZ50"/>
  <c r="AY50"/>
  <c r="AY51"/>
  <c r="AZ51"/>
  <c r="AL63"/>
  <c r="AY63"/>
  <c r="AZ63"/>
  <c r="AL64"/>
  <c r="AZ64"/>
  <c r="AY64"/>
  <c r="AL29"/>
  <c r="AZ29"/>
  <c r="AY29"/>
  <c r="AL19"/>
  <c r="AZ19"/>
  <c r="AY19"/>
  <c r="AZ52"/>
  <c r="AY52"/>
  <c r="AL62"/>
  <c r="AZ62"/>
  <c r="AY62"/>
  <c r="AL23"/>
  <c r="AZ23"/>
  <c r="AY23"/>
  <c r="AL140"/>
  <c r="AY140"/>
  <c r="AZ140"/>
  <c r="AL103"/>
  <c r="AZ103"/>
  <c r="AY103"/>
  <c r="AZ133"/>
  <c r="AY133"/>
  <c r="AL117"/>
  <c r="AZ117"/>
  <c r="AY117"/>
  <c r="AL138"/>
  <c r="AY138"/>
  <c r="AZ138"/>
  <c r="AY136"/>
  <c r="AZ136"/>
  <c r="AL99"/>
  <c r="AZ99"/>
  <c r="AY99"/>
  <c r="AL98"/>
  <c r="AY98"/>
  <c r="AZ98"/>
  <c r="AZ137"/>
  <c r="AY137"/>
  <c r="AY90"/>
  <c r="AZ90"/>
  <c r="AL113"/>
  <c r="AZ113"/>
  <c r="AY113"/>
  <c r="AL116"/>
  <c r="AY116"/>
  <c r="AZ116"/>
  <c r="AL149"/>
  <c r="AZ149"/>
  <c r="AY149"/>
  <c r="AY134"/>
  <c r="AZ134"/>
  <c r="AL229"/>
  <c r="AY229"/>
  <c r="AZ229"/>
  <c r="AL264"/>
  <c r="AY264"/>
  <c r="AZ264"/>
  <c r="AY258"/>
  <c r="AZ258"/>
  <c r="AZ175"/>
  <c r="AY175"/>
  <c r="AL191"/>
  <c r="AY191"/>
  <c r="AZ191"/>
  <c r="AL196"/>
  <c r="AY196"/>
  <c r="AZ196"/>
  <c r="AL271"/>
  <c r="AZ271"/>
  <c r="AY271"/>
  <c r="AL277"/>
  <c r="AZ277"/>
  <c r="AY277"/>
  <c r="AL268"/>
  <c r="AY268"/>
  <c r="AZ268"/>
  <c r="AL197"/>
  <c r="AZ197"/>
  <c r="AY197"/>
  <c r="AL223"/>
  <c r="AZ223"/>
  <c r="AY223"/>
  <c r="AL281"/>
  <c r="AZ281"/>
  <c r="AY281"/>
  <c r="AY220"/>
  <c r="AZ220"/>
  <c r="AL230"/>
  <c r="AY230"/>
  <c r="AZ230"/>
  <c r="AL316"/>
  <c r="AY316"/>
  <c r="AZ316"/>
  <c r="AL315"/>
  <c r="AZ315"/>
  <c r="AY315"/>
  <c r="AL358"/>
  <c r="AY358"/>
  <c r="AZ358"/>
  <c r="AL306"/>
  <c r="AY306"/>
  <c r="AZ306"/>
  <c r="AY346"/>
  <c r="AZ346"/>
  <c r="AY343"/>
  <c r="AZ343"/>
  <c r="AL320"/>
  <c r="AY320"/>
  <c r="AZ320"/>
  <c r="AL369"/>
  <c r="AY369"/>
  <c r="AZ369"/>
  <c r="AL410"/>
  <c r="AZ410"/>
  <c r="AY410"/>
  <c r="AY302"/>
  <c r="AZ302"/>
  <c r="AL318"/>
  <c r="AY318"/>
  <c r="AZ318"/>
  <c r="AL409"/>
  <c r="AY409"/>
  <c r="AZ409"/>
  <c r="AZ301"/>
  <c r="AY301"/>
  <c r="AL355"/>
  <c r="AZ355"/>
  <c r="AY355"/>
  <c r="AL398"/>
  <c r="AZ398"/>
  <c r="AY398"/>
  <c r="AL317"/>
  <c r="AZ317"/>
  <c r="AY317"/>
  <c r="AL403"/>
  <c r="AY403"/>
  <c r="AZ403"/>
  <c r="AY385"/>
  <c r="AZ385"/>
  <c r="AL368"/>
  <c r="AZ368"/>
  <c r="AY368"/>
  <c r="AY513"/>
  <c r="AZ513"/>
  <c r="AL451"/>
  <c r="AY451"/>
  <c r="AZ451"/>
  <c r="AL525"/>
  <c r="AY525"/>
  <c r="AZ525"/>
  <c r="AL533"/>
  <c r="AY533"/>
  <c r="AZ533"/>
  <c r="AL559"/>
  <c r="AY559"/>
  <c r="AZ559"/>
  <c r="AL575"/>
  <c r="AY575"/>
  <c r="AZ575"/>
  <c r="AZ554"/>
  <c r="AY554"/>
  <c r="AL570"/>
  <c r="AZ570"/>
  <c r="AY570"/>
  <c r="AL642"/>
  <c r="AZ642"/>
  <c r="AY642"/>
  <c r="AY725"/>
  <c r="AZ725"/>
  <c r="AL773"/>
  <c r="AY773"/>
  <c r="AZ773"/>
  <c r="AL768"/>
  <c r="AZ768"/>
  <c r="AY768"/>
  <c r="AL490"/>
  <c r="AZ490"/>
  <c r="AY490"/>
  <c r="AL484"/>
  <c r="AZ484"/>
  <c r="AY484"/>
  <c r="AL479"/>
  <c r="AY479"/>
  <c r="AZ479"/>
  <c r="AL432"/>
  <c r="AZ432"/>
  <c r="AY432"/>
  <c r="AL452"/>
  <c r="AZ452"/>
  <c r="AY452"/>
  <c r="AL481"/>
  <c r="AY481"/>
  <c r="AZ481"/>
  <c r="AL433"/>
  <c r="AY433"/>
  <c r="AZ433"/>
  <c r="AL519"/>
  <c r="AY519"/>
  <c r="AZ519"/>
  <c r="AL524"/>
  <c r="AZ524"/>
  <c r="AY524"/>
  <c r="AL532"/>
  <c r="AZ532"/>
  <c r="AY532"/>
  <c r="AZ640"/>
  <c r="AY640"/>
  <c r="AY641"/>
  <c r="AZ641"/>
  <c r="AL657"/>
  <c r="AY657"/>
  <c r="AZ657"/>
  <c r="AL699"/>
  <c r="AY699"/>
  <c r="AZ699"/>
  <c r="AL726"/>
  <c r="AZ726"/>
  <c r="AY726"/>
  <c r="AL787"/>
  <c r="AY787"/>
  <c r="AZ787"/>
  <c r="AL782"/>
  <c r="AZ782"/>
  <c r="AY782"/>
  <c r="AL731"/>
  <c r="AY731"/>
  <c r="AZ731"/>
  <c r="AY431"/>
  <c r="AZ431"/>
  <c r="AL518"/>
  <c r="AZ518"/>
  <c r="AY518"/>
  <c r="AL561"/>
  <c r="AY561"/>
  <c r="AZ561"/>
  <c r="AL577"/>
  <c r="AY577"/>
  <c r="AZ577"/>
  <c r="AL564"/>
  <c r="AZ564"/>
  <c r="AY564"/>
  <c r="AL687"/>
  <c r="AY687"/>
  <c r="AZ687"/>
  <c r="AL615"/>
  <c r="AY615"/>
  <c r="AZ615"/>
  <c r="AZ724"/>
  <c r="AY724"/>
  <c r="AL727"/>
  <c r="AY727"/>
  <c r="AZ727"/>
  <c r="AL739"/>
  <c r="AY739"/>
  <c r="AZ739"/>
  <c r="AL777"/>
  <c r="AY777"/>
  <c r="AZ777"/>
  <c r="AL772"/>
  <c r="AZ772"/>
  <c r="AY772"/>
  <c r="AL475"/>
  <c r="AY475"/>
  <c r="AZ475"/>
  <c r="AL477"/>
  <c r="AY477"/>
  <c r="AZ477"/>
  <c r="AL478"/>
  <c r="AZ478"/>
  <c r="AY478"/>
  <c r="AZ426"/>
  <c r="AY426"/>
  <c r="AL442"/>
  <c r="AZ442"/>
  <c r="AY442"/>
  <c r="AL445"/>
  <c r="AY445"/>
  <c r="AZ445"/>
  <c r="AL516"/>
  <c r="AZ516"/>
  <c r="AY516"/>
  <c r="AL621"/>
  <c r="AY621"/>
  <c r="AZ621"/>
  <c r="AL643"/>
  <c r="AY643"/>
  <c r="AZ643"/>
  <c r="AY767"/>
  <c r="AZ767"/>
  <c r="AL770"/>
  <c r="AZ770"/>
  <c r="AY770"/>
  <c r="AL730"/>
  <c r="AZ730"/>
  <c r="AY730"/>
  <c r="AL822"/>
  <c r="AZ822"/>
  <c r="AY822"/>
  <c r="AL873"/>
  <c r="AY873"/>
  <c r="AZ873"/>
  <c r="AL914"/>
  <c r="AZ914"/>
  <c r="AY914"/>
  <c r="AL982"/>
  <c r="AZ982"/>
  <c r="AY982"/>
  <c r="AZ1098"/>
  <c r="AY1098"/>
  <c r="AY1057"/>
  <c r="AZ1057"/>
  <c r="AL1081"/>
  <c r="AY1081"/>
  <c r="AZ1081"/>
  <c r="AL1122"/>
  <c r="AZ1122"/>
  <c r="AY1122"/>
  <c r="AL1155"/>
  <c r="AY1155"/>
  <c r="AZ1155"/>
  <c r="AL1154"/>
  <c r="AZ1154"/>
  <c r="AY1154"/>
  <c r="AL813"/>
  <c r="AY813"/>
  <c r="AZ813"/>
  <c r="AY975"/>
  <c r="AZ975"/>
  <c r="AL990"/>
  <c r="AZ990"/>
  <c r="AY990"/>
  <c r="AL1031"/>
  <c r="AY1031"/>
  <c r="AZ1031"/>
  <c r="AY893"/>
  <c r="AZ893"/>
  <c r="AL1066"/>
  <c r="AZ1066"/>
  <c r="AY1066"/>
  <c r="AZ1056"/>
  <c r="AY1056"/>
  <c r="AL1082"/>
  <c r="AZ1082"/>
  <c r="AY1082"/>
  <c r="AL1119"/>
  <c r="AY1119"/>
  <c r="AZ1119"/>
  <c r="AZ1144"/>
  <c r="AY1144"/>
  <c r="AL824"/>
  <c r="AZ824"/>
  <c r="AY824"/>
  <c r="AL869"/>
  <c r="AY869"/>
  <c r="AZ869"/>
  <c r="AL906"/>
  <c r="AZ906"/>
  <c r="AY906"/>
  <c r="AL984"/>
  <c r="AZ984"/>
  <c r="AY984"/>
  <c r="AL997"/>
  <c r="AY997"/>
  <c r="AZ997"/>
  <c r="AL1079"/>
  <c r="AY1079"/>
  <c r="AZ1079"/>
  <c r="AL1033"/>
  <c r="AY1033"/>
  <c r="AZ1033"/>
  <c r="AY1145"/>
  <c r="AZ1145"/>
  <c r="AL1163"/>
  <c r="AY1163"/>
  <c r="AZ1163"/>
  <c r="AZ1142"/>
  <c r="AY1142"/>
  <c r="AL819"/>
  <c r="AY819"/>
  <c r="AZ819"/>
  <c r="AL904"/>
  <c r="AZ904"/>
  <c r="AY904"/>
  <c r="AL992"/>
  <c r="AZ992"/>
  <c r="AY992"/>
  <c r="AL1023"/>
  <c r="AY1023"/>
  <c r="AZ1023"/>
  <c r="AL1020"/>
  <c r="AZ1020"/>
  <c r="AY1020"/>
  <c r="AL913"/>
  <c r="AY913"/>
  <c r="AZ913"/>
  <c r="AL987"/>
  <c r="AY987"/>
  <c r="AZ987"/>
  <c r="AL1124"/>
  <c r="AZ1124"/>
  <c r="AY1124"/>
  <c r="AL1078"/>
  <c r="AZ1078"/>
  <c r="AY1078"/>
  <c r="AL1148"/>
  <c r="AZ1148"/>
  <c r="AY1148"/>
  <c r="AL1279"/>
  <c r="AY1279"/>
  <c r="AZ1279"/>
  <c r="AL1194"/>
  <c r="AZ1194"/>
  <c r="AY1194"/>
  <c r="AL1209"/>
  <c r="AY1209"/>
  <c r="AZ1209"/>
  <c r="AL1278"/>
  <c r="AZ1278"/>
  <c r="AY1278"/>
  <c r="AL1236"/>
  <c r="AZ1236"/>
  <c r="AY1236"/>
  <c r="AL1199"/>
  <c r="AY1199"/>
  <c r="AZ1199"/>
  <c r="AL1245"/>
  <c r="AY1245"/>
  <c r="AZ1245"/>
  <c r="AL1233"/>
  <c r="AY1233"/>
  <c r="AZ1233"/>
  <c r="AY1269"/>
  <c r="AZ1269"/>
  <c r="AL1200"/>
  <c r="AZ1200"/>
  <c r="AY1200"/>
  <c r="AZ1182"/>
  <c r="AY1182"/>
  <c r="AL1189"/>
  <c r="AY1189"/>
  <c r="AZ1189"/>
  <c r="AL1242"/>
  <c r="AZ1242"/>
  <c r="AY1242"/>
  <c r="AL1286"/>
  <c r="AZ1286"/>
  <c r="AY1286"/>
  <c r="AY1187"/>
  <c r="AZ1187"/>
  <c r="AL1243"/>
  <c r="AY1243"/>
  <c r="AZ1243"/>
  <c r="AL1231"/>
  <c r="AY1231"/>
  <c r="AZ1231"/>
  <c r="AY342"/>
  <c r="AZ342"/>
  <c r="AL25"/>
  <c r="AZ25"/>
  <c r="AY25"/>
  <c r="AZ35"/>
  <c r="AY35"/>
  <c r="AY81"/>
  <c r="AZ81"/>
  <c r="AY36"/>
  <c r="AZ36"/>
  <c r="AL73"/>
  <c r="AY73"/>
  <c r="AZ73"/>
  <c r="AL56"/>
  <c r="AZ56"/>
  <c r="AY56"/>
  <c r="AL15"/>
  <c r="AY15"/>
  <c r="AZ15"/>
  <c r="AL26"/>
  <c r="AY26"/>
  <c r="AZ26"/>
  <c r="AL22"/>
  <c r="AY22"/>
  <c r="AZ22"/>
  <c r="AL54"/>
  <c r="AZ54"/>
  <c r="AY54"/>
  <c r="AY77"/>
  <c r="AZ77"/>
  <c r="AY132"/>
  <c r="AZ132"/>
  <c r="AL146"/>
  <c r="AY146"/>
  <c r="AZ146"/>
  <c r="AY118"/>
  <c r="AZ118"/>
  <c r="AL159"/>
  <c r="AZ159"/>
  <c r="AY159"/>
  <c r="AL109"/>
  <c r="AZ109"/>
  <c r="AY109"/>
  <c r="AY120"/>
  <c r="AZ120"/>
  <c r="AY164"/>
  <c r="AZ164"/>
  <c r="AY162"/>
  <c r="AZ162"/>
  <c r="AZ123"/>
  <c r="AY123"/>
  <c r="AY122"/>
  <c r="AZ122"/>
  <c r="AL105"/>
  <c r="AZ105"/>
  <c r="AY105"/>
  <c r="AL108"/>
  <c r="AY108"/>
  <c r="AZ108"/>
  <c r="AL143"/>
  <c r="AZ143"/>
  <c r="AY143"/>
  <c r="AL145"/>
  <c r="AZ145"/>
  <c r="AY145"/>
  <c r="AY160"/>
  <c r="AZ160"/>
  <c r="AL224"/>
  <c r="AY224"/>
  <c r="AZ224"/>
  <c r="AL234"/>
  <c r="AY234"/>
  <c r="AZ234"/>
  <c r="AL282"/>
  <c r="AY282"/>
  <c r="AZ282"/>
  <c r="AY262"/>
  <c r="AZ262"/>
  <c r="AL193"/>
  <c r="AZ193"/>
  <c r="AY193"/>
  <c r="AL192"/>
  <c r="AY192"/>
  <c r="AZ192"/>
  <c r="AL235"/>
  <c r="AZ235"/>
  <c r="AY235"/>
  <c r="AL187"/>
  <c r="AZ187"/>
  <c r="AY187"/>
  <c r="AL188"/>
  <c r="AY188"/>
  <c r="AZ188"/>
  <c r="AZ263"/>
  <c r="AY263"/>
  <c r="AL239"/>
  <c r="AZ239"/>
  <c r="AY239"/>
  <c r="AL269"/>
  <c r="AZ269"/>
  <c r="AY269"/>
  <c r="AL278"/>
  <c r="AY278"/>
  <c r="AZ278"/>
  <c r="AL189"/>
  <c r="AZ189"/>
  <c r="AY189"/>
  <c r="AL201"/>
  <c r="AZ201"/>
  <c r="AY201"/>
  <c r="AL275"/>
  <c r="AY275"/>
  <c r="AZ275"/>
  <c r="AL265"/>
  <c r="AZ265"/>
  <c r="AY265"/>
  <c r="AY216"/>
  <c r="AZ216"/>
  <c r="AL194"/>
  <c r="AY194"/>
  <c r="AZ194"/>
  <c r="AY304"/>
  <c r="AZ304"/>
  <c r="AL363"/>
  <c r="AZ363"/>
  <c r="AY363"/>
  <c r="AL327"/>
  <c r="AZ327"/>
  <c r="AY327"/>
  <c r="AL311"/>
  <c r="AZ311"/>
  <c r="AY311"/>
  <c r="AL400"/>
  <c r="AZ400"/>
  <c r="AY400"/>
  <c r="AY300"/>
  <c r="AZ300"/>
  <c r="AL321"/>
  <c r="AY321"/>
  <c r="AZ321"/>
  <c r="AL308"/>
  <c r="AY308"/>
  <c r="AZ308"/>
  <c r="AL393"/>
  <c r="AY393"/>
  <c r="AZ393"/>
  <c r="AZ303"/>
  <c r="AY303"/>
  <c r="AL406"/>
  <c r="AZ406"/>
  <c r="AY406"/>
  <c r="AL349"/>
  <c r="AZ349"/>
  <c r="AY349"/>
  <c r="AY387"/>
  <c r="AZ387"/>
  <c r="AL402"/>
  <c r="AZ402"/>
  <c r="AY402"/>
  <c r="AL352"/>
  <c r="AY352"/>
  <c r="AZ352"/>
  <c r="AY511"/>
  <c r="AZ511"/>
  <c r="AL443"/>
  <c r="AY443"/>
  <c r="AZ443"/>
  <c r="AL523"/>
  <c r="AY523"/>
  <c r="AZ523"/>
  <c r="AL531"/>
  <c r="AY531"/>
  <c r="AZ531"/>
  <c r="AY555"/>
  <c r="AZ555"/>
  <c r="AL571"/>
  <c r="AY571"/>
  <c r="AZ571"/>
  <c r="AY595"/>
  <c r="AZ595"/>
  <c r="AL566"/>
  <c r="AZ566"/>
  <c r="AY566"/>
  <c r="AL659"/>
  <c r="AY659"/>
  <c r="AZ659"/>
  <c r="AZ598"/>
  <c r="AY598"/>
  <c r="AL652"/>
  <c r="AZ652"/>
  <c r="AY652"/>
  <c r="AY723"/>
  <c r="AZ723"/>
  <c r="AL705"/>
  <c r="AY705"/>
  <c r="AZ705"/>
  <c r="AL742"/>
  <c r="AZ742"/>
  <c r="AY742"/>
  <c r="AY765"/>
  <c r="AZ765"/>
  <c r="AL735"/>
  <c r="AY735"/>
  <c r="AZ735"/>
  <c r="AL482"/>
  <c r="AZ482"/>
  <c r="AY482"/>
  <c r="AL476"/>
  <c r="AZ476"/>
  <c r="AY476"/>
  <c r="AY471"/>
  <c r="AZ471"/>
  <c r="AZ428"/>
  <c r="AY428"/>
  <c r="AL448"/>
  <c r="AZ448"/>
  <c r="AY448"/>
  <c r="AY473"/>
  <c r="AZ473"/>
  <c r="AL522"/>
  <c r="AZ522"/>
  <c r="AY522"/>
  <c r="AL530"/>
  <c r="AZ530"/>
  <c r="AY530"/>
  <c r="AZ512"/>
  <c r="AY512"/>
  <c r="AY637"/>
  <c r="AZ637"/>
  <c r="AL653"/>
  <c r="AY653"/>
  <c r="AZ653"/>
  <c r="AL691"/>
  <c r="AY691"/>
  <c r="AZ691"/>
  <c r="AL663"/>
  <c r="AY663"/>
  <c r="AZ663"/>
  <c r="AL741"/>
  <c r="AY741"/>
  <c r="AZ741"/>
  <c r="AL779"/>
  <c r="AY779"/>
  <c r="AZ779"/>
  <c r="AL774"/>
  <c r="AZ774"/>
  <c r="AY774"/>
  <c r="AL517"/>
  <c r="AY517"/>
  <c r="AZ517"/>
  <c r="AY557"/>
  <c r="AZ557"/>
  <c r="AL573"/>
  <c r="AY573"/>
  <c r="AZ573"/>
  <c r="AY599"/>
  <c r="AZ599"/>
  <c r="AL560"/>
  <c r="AZ560"/>
  <c r="AY560"/>
  <c r="AL576"/>
  <c r="AZ576"/>
  <c r="AY576"/>
  <c r="AZ638"/>
  <c r="AY638"/>
  <c r="AY721"/>
  <c r="AZ721"/>
  <c r="AZ720"/>
  <c r="AY720"/>
  <c r="AL769"/>
  <c r="AY769"/>
  <c r="AZ769"/>
  <c r="AZ764"/>
  <c r="AY764"/>
  <c r="AL734"/>
  <c r="AZ734"/>
  <c r="AY734"/>
  <c r="AY469"/>
  <c r="AZ469"/>
  <c r="AZ470"/>
  <c r="AY470"/>
  <c r="AZ510"/>
  <c r="AY510"/>
  <c r="AL438"/>
  <c r="AZ438"/>
  <c r="AY438"/>
  <c r="AL488"/>
  <c r="AZ488"/>
  <c r="AY488"/>
  <c r="AL437"/>
  <c r="AY437"/>
  <c r="AZ437"/>
  <c r="AL604"/>
  <c r="AZ604"/>
  <c r="AY604"/>
  <c r="AZ636"/>
  <c r="AY636"/>
  <c r="AY639"/>
  <c r="AZ639"/>
  <c r="AL655"/>
  <c r="AY655"/>
  <c r="AZ655"/>
  <c r="AL654"/>
  <c r="AZ654"/>
  <c r="AY654"/>
  <c r="AL818"/>
  <c r="AZ818"/>
  <c r="AY818"/>
  <c r="AL857"/>
  <c r="AY857"/>
  <c r="AZ857"/>
  <c r="AL861"/>
  <c r="AY861"/>
  <c r="AZ861"/>
  <c r="AL898"/>
  <c r="AZ898"/>
  <c r="AY898"/>
  <c r="AL978"/>
  <c r="AZ978"/>
  <c r="AY978"/>
  <c r="AL1077"/>
  <c r="AY1077"/>
  <c r="AZ1077"/>
  <c r="AL1041"/>
  <c r="AY1041"/>
  <c r="AZ1041"/>
  <c r="AL1121"/>
  <c r="AY1121"/>
  <c r="AZ1121"/>
  <c r="AL1151"/>
  <c r="AY1151"/>
  <c r="AZ1151"/>
  <c r="AL1162"/>
  <c r="AZ1162"/>
  <c r="AY1162"/>
  <c r="AL1146"/>
  <c r="AZ1146"/>
  <c r="AY1146"/>
  <c r="AY805"/>
  <c r="AZ805"/>
  <c r="AL825"/>
  <c r="AY825"/>
  <c r="AZ825"/>
  <c r="AL908"/>
  <c r="AZ908"/>
  <c r="AY908"/>
  <c r="AL986"/>
  <c r="AZ986"/>
  <c r="AY986"/>
  <c r="AL1027"/>
  <c r="AY1027"/>
  <c r="AZ1027"/>
  <c r="AZ1018"/>
  <c r="AY1018"/>
  <c r="AL983"/>
  <c r="AY983"/>
  <c r="AZ983"/>
  <c r="AZ1058"/>
  <c r="AY1058"/>
  <c r="AL1037"/>
  <c r="AY1037"/>
  <c r="AZ1037"/>
  <c r="AY1101"/>
  <c r="AZ1101"/>
  <c r="AL1074"/>
  <c r="AZ1074"/>
  <c r="AY1074"/>
  <c r="AL820"/>
  <c r="AZ820"/>
  <c r="AY820"/>
  <c r="AL853"/>
  <c r="AY853"/>
  <c r="AZ853"/>
  <c r="AZ890"/>
  <c r="AY890"/>
  <c r="AL980"/>
  <c r="AZ980"/>
  <c r="AY980"/>
  <c r="AL989"/>
  <c r="AY989"/>
  <c r="AZ989"/>
  <c r="AL1075"/>
  <c r="AY1075"/>
  <c r="AZ1075"/>
  <c r="AL1125"/>
  <c r="AY1125"/>
  <c r="AZ1125"/>
  <c r="AY1141"/>
  <c r="AZ1141"/>
  <c r="AL1157"/>
  <c r="AY1157"/>
  <c r="AZ1157"/>
  <c r="AL1166"/>
  <c r="AZ1166"/>
  <c r="AY1166"/>
  <c r="AL815"/>
  <c r="AY815"/>
  <c r="AZ815"/>
  <c r="AL896"/>
  <c r="AZ896"/>
  <c r="AY896"/>
  <c r="AL988"/>
  <c r="AZ988"/>
  <c r="AY988"/>
  <c r="AY1015"/>
  <c r="AZ1015"/>
  <c r="AZ888"/>
  <c r="AY888"/>
  <c r="AL905"/>
  <c r="AY905"/>
  <c r="AZ905"/>
  <c r="AL1070"/>
  <c r="AZ1070"/>
  <c r="AY1070"/>
  <c r="AZ1060"/>
  <c r="AY1060"/>
  <c r="AL1116"/>
  <c r="AZ1116"/>
  <c r="AY1116"/>
  <c r="AL1123"/>
  <c r="AY1123"/>
  <c r="AZ1123"/>
  <c r="AZ1140"/>
  <c r="AY1140"/>
  <c r="AL1204"/>
  <c r="AZ1204"/>
  <c r="AY1204"/>
  <c r="AZ1186"/>
  <c r="AY1186"/>
  <c r="AL1275"/>
  <c r="AY1275"/>
  <c r="AZ1275"/>
  <c r="AL1201"/>
  <c r="AY1201"/>
  <c r="AZ1201"/>
  <c r="AZ1270"/>
  <c r="AY1270"/>
  <c r="AL1230"/>
  <c r="AZ1230"/>
  <c r="AY1230"/>
  <c r="AL1191"/>
  <c r="AY1191"/>
  <c r="AZ1191"/>
  <c r="AL1241"/>
  <c r="AY1241"/>
  <c r="AZ1241"/>
  <c r="AY1229"/>
  <c r="AZ1229"/>
  <c r="AL1290"/>
  <c r="AZ1290"/>
  <c r="AY1290"/>
  <c r="AZ1184"/>
  <c r="AY1184"/>
  <c r="AL1289"/>
  <c r="AY1289"/>
  <c r="AZ1289"/>
  <c r="AL1206"/>
  <c r="AZ1206"/>
  <c r="AY1206"/>
  <c r="AL1292"/>
  <c r="AZ1292"/>
  <c r="AY1292"/>
  <c r="AL1232"/>
  <c r="AZ1232"/>
  <c r="AY1232"/>
  <c r="AY1227"/>
  <c r="AZ1227"/>
  <c r="AZ1268"/>
  <c r="AY1268"/>
  <c r="AY174"/>
  <c r="AZ174"/>
  <c r="AL855"/>
  <c r="AY855"/>
  <c r="AZ855"/>
  <c r="AY809"/>
  <c r="AZ809"/>
  <c r="AL816"/>
  <c r="AZ816"/>
  <c r="AY816"/>
  <c r="AL865"/>
  <c r="AY865"/>
  <c r="AZ865"/>
  <c r="AL1120"/>
  <c r="AZ1120"/>
  <c r="AY1120"/>
  <c r="AL902"/>
  <c r="AZ902"/>
  <c r="AY902"/>
  <c r="AL1080"/>
  <c r="AZ1080"/>
  <c r="AY1080"/>
  <c r="AL444"/>
  <c r="AZ444"/>
  <c r="AY444"/>
  <c r="AY515"/>
  <c r="AZ515"/>
  <c r="AZ722"/>
  <c r="AY722"/>
  <c r="AL1192"/>
  <c r="AZ1192"/>
  <c r="AY1192"/>
  <c r="AL1288"/>
  <c r="AZ1288"/>
  <c r="AY1288"/>
  <c r="AL814"/>
  <c r="AZ814"/>
  <c r="AY814"/>
  <c r="AL909"/>
  <c r="AY909"/>
  <c r="AZ909"/>
  <c r="AY1059"/>
  <c r="AZ1059"/>
  <c r="AY176"/>
  <c r="AZ176"/>
  <c r="AY1271"/>
  <c r="AZ1271"/>
  <c r="AZ1266"/>
  <c r="AY1266"/>
  <c r="AL1240"/>
  <c r="AZ1240"/>
  <c r="AY1240"/>
  <c r="AZ1014"/>
  <c r="AY1014"/>
  <c r="AL1147"/>
  <c r="AY1147"/>
  <c r="AZ1147"/>
  <c r="AZ762"/>
  <c r="AY762"/>
  <c r="AL996"/>
  <c r="AZ996"/>
  <c r="AY996"/>
  <c r="AL1272"/>
  <c r="AZ1272"/>
  <c r="AY1272"/>
  <c r="AY1225"/>
  <c r="AZ1225"/>
  <c r="AL1068"/>
  <c r="AZ1068"/>
  <c r="AY1068"/>
  <c r="AL1117"/>
  <c r="AY1117"/>
  <c r="AZ1117"/>
  <c r="AL1152"/>
  <c r="AZ1152"/>
  <c r="AY1152"/>
  <c r="AL1112"/>
  <c r="AZ1112"/>
  <c r="AY1112"/>
  <c r="AL1032"/>
  <c r="AZ1032"/>
  <c r="AY1032"/>
  <c r="AZ48"/>
  <c r="AY48"/>
  <c r="AK166"/>
  <c r="T128"/>
  <c r="U170"/>
  <c r="G199"/>
  <c r="G194"/>
  <c r="G196"/>
  <c r="G200"/>
  <c r="G198"/>
  <c r="G204"/>
  <c r="G208"/>
  <c r="G203"/>
  <c r="G228"/>
  <c r="G191"/>
  <c r="G195"/>
  <c r="G205"/>
  <c r="G226"/>
  <c r="G224"/>
  <c r="G222"/>
  <c r="G223"/>
  <c r="G193"/>
  <c r="G201"/>
  <c r="G230"/>
  <c r="G202"/>
  <c r="G190"/>
  <c r="G192"/>
  <c r="G207"/>
  <c r="G206"/>
  <c r="G229"/>
  <c r="G231"/>
  <c r="G225"/>
  <c r="G227"/>
  <c r="G197"/>
  <c r="J165"/>
  <c r="AK165" s="1"/>
  <c r="AL123"/>
  <c r="J208"/>
  <c r="AL166"/>
  <c r="J206"/>
  <c r="AK206" s="1"/>
  <c r="AL164"/>
  <c r="J161"/>
  <c r="AL119"/>
  <c r="J204"/>
  <c r="AL162"/>
  <c r="J163"/>
  <c r="AK163" s="1"/>
  <c r="AL121"/>
  <c r="J202"/>
  <c r="AL160"/>
  <c r="AK161"/>
  <c r="AJ1249"/>
  <c r="AK1249" s="1"/>
  <c r="AJ1299"/>
  <c r="AJ974"/>
  <c r="AK974" s="1"/>
  <c r="AJ919"/>
  <c r="AJ950"/>
  <c r="AK950" s="1"/>
  <c r="AJ836"/>
  <c r="AJ964"/>
  <c r="AJ891"/>
  <c r="AK891" s="1"/>
  <c r="AJ944"/>
  <c r="AK944" s="1"/>
  <c r="AJ832"/>
  <c r="AJ940"/>
  <c r="AK940" s="1"/>
  <c r="AJ1110"/>
  <c r="AK1110" s="1"/>
  <c r="AJ870"/>
  <c r="AK870" s="1"/>
  <c r="AJ874"/>
  <c r="AJ943"/>
  <c r="AK943" s="1"/>
  <c r="AJ959"/>
  <c r="AJ933"/>
  <c r="AK933" s="1"/>
  <c r="AJ1115"/>
  <c r="AK1115" s="1"/>
  <c r="AJ911"/>
  <c r="AK911" s="1"/>
  <c r="AJ934"/>
  <c r="AK934" s="1"/>
  <c r="AJ1106"/>
  <c r="AK1106" s="1"/>
  <c r="AJ846"/>
  <c r="AK846" s="1"/>
  <c r="AJ850"/>
  <c r="AK850" s="1"/>
  <c r="AJ937"/>
  <c r="AK937" s="1"/>
  <c r="AJ1043"/>
  <c r="AJ867"/>
  <c r="AK867" s="1"/>
  <c r="AJ948"/>
  <c r="AK948" s="1"/>
  <c r="AJ962"/>
  <c r="AJ854"/>
  <c r="AK854" s="1"/>
  <c r="AJ858"/>
  <c r="AK858" s="1"/>
  <c r="AJ931"/>
  <c r="AK931" s="1"/>
  <c r="AJ947"/>
  <c r="AK947" s="1"/>
  <c r="AJ963"/>
  <c r="AJ957"/>
  <c r="AK957" s="1"/>
  <c r="AJ1111"/>
  <c r="AK1111" s="1"/>
  <c r="AJ915"/>
  <c r="AK915" s="1"/>
  <c r="AJ958"/>
  <c r="AJ866"/>
  <c r="AK866" s="1"/>
  <c r="AJ945"/>
  <c r="AK945" s="1"/>
  <c r="AJ1042"/>
  <c r="AJ828"/>
  <c r="AK828" s="1"/>
  <c r="AJ954"/>
  <c r="AK954" s="1"/>
  <c r="AJ903"/>
  <c r="AK903" s="1"/>
  <c r="AJ952"/>
  <c r="AK952" s="1"/>
  <c r="AJ1108"/>
  <c r="AK1108" s="1"/>
  <c r="AJ851"/>
  <c r="AK851" s="1"/>
  <c r="AJ932"/>
  <c r="AK932" s="1"/>
  <c r="AJ946"/>
  <c r="AK946" s="1"/>
  <c r="AJ907"/>
  <c r="AK907" s="1"/>
  <c r="AJ942"/>
  <c r="AK942" s="1"/>
  <c r="AJ875"/>
  <c r="AJ938"/>
  <c r="AK938" s="1"/>
  <c r="AJ935"/>
  <c r="AK935" s="1"/>
  <c r="AJ951"/>
  <c r="AK951" s="1"/>
  <c r="AJ949"/>
  <c r="AK949" s="1"/>
  <c r="AJ1107"/>
  <c r="AK1107" s="1"/>
  <c r="AJ1105"/>
  <c r="AK1105" s="1"/>
  <c r="AJ895"/>
  <c r="AK895" s="1"/>
  <c r="AJ936"/>
  <c r="AK936" s="1"/>
  <c r="AJ1104"/>
  <c r="AK1104" s="1"/>
  <c r="AJ878"/>
  <c r="AJ953"/>
  <c r="AK953" s="1"/>
  <c r="AJ1035"/>
  <c r="AK1035" s="1"/>
  <c r="AJ1038"/>
  <c r="AK1038" s="1"/>
  <c r="AJ1109"/>
  <c r="AK1109" s="1"/>
  <c r="AJ871"/>
  <c r="AK871" s="1"/>
  <c r="AJ930"/>
  <c r="AK930" s="1"/>
  <c r="AJ939"/>
  <c r="AK939" s="1"/>
  <c r="AJ955"/>
  <c r="AK955" s="1"/>
  <c r="AJ941"/>
  <c r="AK941" s="1"/>
  <c r="AJ1113"/>
  <c r="AK1113" s="1"/>
  <c r="AJ899"/>
  <c r="AK899" s="1"/>
  <c r="AJ960"/>
  <c r="AJ862"/>
  <c r="AK862" s="1"/>
  <c r="AJ929"/>
  <c r="AJ961"/>
  <c r="AJ1039"/>
  <c r="AK1039" s="1"/>
  <c r="AJ1034"/>
  <c r="AK1034" s="1"/>
  <c r="AJ859"/>
  <c r="AK859" s="1"/>
  <c r="AJ956"/>
  <c r="AK956" s="1"/>
  <c r="AJ685"/>
  <c r="AK685" s="1"/>
  <c r="AJ677"/>
  <c r="AJ617"/>
  <c r="AK617" s="1"/>
  <c r="AJ684"/>
  <c r="AK684" s="1"/>
  <c r="AJ696"/>
  <c r="AK696" s="1"/>
  <c r="AJ728"/>
  <c r="AK728" s="1"/>
  <c r="AJ620"/>
  <c r="AK620" s="1"/>
  <c r="AJ628"/>
  <c r="AJ616"/>
  <c r="AK616" s="1"/>
  <c r="AJ708"/>
  <c r="AJ693"/>
  <c r="AK693" s="1"/>
  <c r="AJ613"/>
  <c r="AK613" s="1"/>
  <c r="AJ710"/>
  <c r="AJ704"/>
  <c r="AK704" s="1"/>
  <c r="AJ732"/>
  <c r="AK732" s="1"/>
  <c r="AJ610"/>
  <c r="AK610" s="1"/>
  <c r="AJ622"/>
  <c r="AJ612"/>
  <c r="AK612" s="1"/>
  <c r="AJ701"/>
  <c r="AK701" s="1"/>
  <c r="AJ600"/>
  <c r="AK600" s="1"/>
  <c r="AJ733"/>
  <c r="AK733" s="1"/>
  <c r="AJ609"/>
  <c r="AK609" s="1"/>
  <c r="AJ700"/>
  <c r="AK700" s="1"/>
  <c r="AJ680"/>
  <c r="AK680" s="1"/>
  <c r="AJ736"/>
  <c r="AK736" s="1"/>
  <c r="AJ608"/>
  <c r="AK608" s="1"/>
  <c r="AJ514"/>
  <c r="AK514" s="1"/>
  <c r="AJ614"/>
  <c r="AK614" s="1"/>
  <c r="AJ624"/>
  <c r="AJ605"/>
  <c r="AK605" s="1"/>
  <c r="AJ692"/>
  <c r="AK692" s="1"/>
  <c r="AJ688"/>
  <c r="AK688" s="1"/>
  <c r="AJ729"/>
  <c r="AK729" s="1"/>
  <c r="AJ618"/>
  <c r="AK618" s="1"/>
  <c r="AJ626"/>
  <c r="AJ603"/>
  <c r="AK603" s="1"/>
  <c r="AJ697"/>
  <c r="AK697" s="1"/>
  <c r="AJ383"/>
  <c r="AJ405"/>
  <c r="AK405" s="1"/>
  <c r="AJ356"/>
  <c r="AK356" s="1"/>
  <c r="AJ391"/>
  <c r="AK391" s="1"/>
  <c r="AJ312"/>
  <c r="AK312" s="1"/>
  <c r="AJ307"/>
  <c r="AK307" s="1"/>
  <c r="AJ399"/>
  <c r="AK399" s="1"/>
  <c r="AJ397"/>
  <c r="AK397" s="1"/>
  <c r="AJ407"/>
  <c r="AK407" s="1"/>
  <c r="AJ367"/>
  <c r="AK367" s="1"/>
  <c r="AJ394"/>
  <c r="AK394" s="1"/>
  <c r="AJ310"/>
  <c r="AK310" s="1"/>
  <c r="AJ389"/>
  <c r="AK389" s="1"/>
  <c r="AJ372"/>
  <c r="AJ309"/>
  <c r="AK309" s="1"/>
  <c r="AJ359"/>
  <c r="AK359" s="1"/>
  <c r="AJ351"/>
  <c r="AK351" s="1"/>
  <c r="AJ396"/>
  <c r="AK396" s="1"/>
  <c r="AJ348"/>
  <c r="AK348" s="1"/>
  <c r="AJ228"/>
  <c r="AK228" s="1"/>
  <c r="AJ232"/>
  <c r="AK232" s="1"/>
  <c r="AJ227"/>
  <c r="AK227" s="1"/>
  <c r="AJ231"/>
  <c r="AK231" s="1"/>
  <c r="AJ226"/>
  <c r="AK226" s="1"/>
  <c r="AJ96"/>
  <c r="AK96" s="1"/>
  <c r="AJ95"/>
  <c r="AK95" s="1"/>
  <c r="AJ93"/>
  <c r="AK93" s="1"/>
  <c r="AJ94"/>
  <c r="AK94" s="1"/>
  <c r="AZ95" l="1"/>
  <c r="AY95"/>
  <c r="AL348"/>
  <c r="AY348"/>
  <c r="AZ348"/>
  <c r="AL226"/>
  <c r="AY226"/>
  <c r="AZ226"/>
  <c r="AL228"/>
  <c r="AY228"/>
  <c r="AZ228"/>
  <c r="AL359"/>
  <c r="AY359"/>
  <c r="AZ359"/>
  <c r="AL310"/>
  <c r="AY310"/>
  <c r="AZ310"/>
  <c r="AL96"/>
  <c r="AY96"/>
  <c r="AZ96"/>
  <c r="AL232"/>
  <c r="AY232"/>
  <c r="AZ232"/>
  <c r="AL351"/>
  <c r="AY351"/>
  <c r="AZ351"/>
  <c r="AY389"/>
  <c r="AZ389"/>
  <c r="AL407"/>
  <c r="AY407"/>
  <c r="AZ407"/>
  <c r="AL312"/>
  <c r="AY312"/>
  <c r="AZ312"/>
  <c r="AL618"/>
  <c r="AZ618"/>
  <c r="AY618"/>
  <c r="AL605"/>
  <c r="AY605"/>
  <c r="AZ605"/>
  <c r="AL608"/>
  <c r="AZ608"/>
  <c r="AY608"/>
  <c r="AL609"/>
  <c r="AY609"/>
  <c r="AZ609"/>
  <c r="AL612"/>
  <c r="AZ612"/>
  <c r="AY612"/>
  <c r="AL704"/>
  <c r="AZ704"/>
  <c r="AY704"/>
  <c r="AL728"/>
  <c r="AZ728"/>
  <c r="AY728"/>
  <c r="AL1034"/>
  <c r="AZ1034"/>
  <c r="AY1034"/>
  <c r="AL862"/>
  <c r="AZ862"/>
  <c r="AY862"/>
  <c r="AL941"/>
  <c r="AY941"/>
  <c r="AZ941"/>
  <c r="AL871"/>
  <c r="AY871"/>
  <c r="AZ871"/>
  <c r="AL953"/>
  <c r="AY953"/>
  <c r="AZ953"/>
  <c r="AL895"/>
  <c r="AY895"/>
  <c r="AZ895"/>
  <c r="AL951"/>
  <c r="AY951"/>
  <c r="AZ951"/>
  <c r="AL942"/>
  <c r="AZ942"/>
  <c r="AY942"/>
  <c r="AY851"/>
  <c r="AZ851"/>
  <c r="AL954"/>
  <c r="AZ954"/>
  <c r="AY954"/>
  <c r="AL866"/>
  <c r="AZ866"/>
  <c r="AY866"/>
  <c r="AL957"/>
  <c r="AY957"/>
  <c r="AZ957"/>
  <c r="AL858"/>
  <c r="AZ858"/>
  <c r="AY858"/>
  <c r="AL867"/>
  <c r="AY867"/>
  <c r="AZ867"/>
  <c r="AZ846"/>
  <c r="AY846"/>
  <c r="AL1115"/>
  <c r="AY1115"/>
  <c r="AZ1115"/>
  <c r="AY206"/>
  <c r="AZ206"/>
  <c r="AZ165"/>
  <c r="AY165"/>
  <c r="AY166"/>
  <c r="AZ166"/>
  <c r="AL227"/>
  <c r="AZ227"/>
  <c r="AY227"/>
  <c r="AL396"/>
  <c r="AZ396"/>
  <c r="AY396"/>
  <c r="AL367"/>
  <c r="AY367"/>
  <c r="AZ367"/>
  <c r="AL307"/>
  <c r="AZ307"/>
  <c r="AY307"/>
  <c r="AL405"/>
  <c r="AY405"/>
  <c r="AZ405"/>
  <c r="AL692"/>
  <c r="AZ692"/>
  <c r="AY692"/>
  <c r="AZ514"/>
  <c r="AY514"/>
  <c r="AL700"/>
  <c r="AZ700"/>
  <c r="AY700"/>
  <c r="AL701"/>
  <c r="AY701"/>
  <c r="AZ701"/>
  <c r="AL732"/>
  <c r="AZ732"/>
  <c r="AY732"/>
  <c r="AL693"/>
  <c r="AY693"/>
  <c r="AZ693"/>
  <c r="AL620"/>
  <c r="AZ620"/>
  <c r="AY620"/>
  <c r="AL617"/>
  <c r="AY617"/>
  <c r="AZ617"/>
  <c r="AL859"/>
  <c r="AY859"/>
  <c r="AZ859"/>
  <c r="AL1113"/>
  <c r="AY1113"/>
  <c r="AZ1113"/>
  <c r="AZ930"/>
  <c r="AY930"/>
  <c r="AL1035"/>
  <c r="AY1035"/>
  <c r="AZ1035"/>
  <c r="AL936"/>
  <c r="AZ936"/>
  <c r="AY936"/>
  <c r="AL949"/>
  <c r="AY949"/>
  <c r="AZ949"/>
  <c r="AZ932"/>
  <c r="AY932"/>
  <c r="AL903"/>
  <c r="AY903"/>
  <c r="AZ903"/>
  <c r="AL945"/>
  <c r="AY945"/>
  <c r="AZ945"/>
  <c r="AL1111"/>
  <c r="AY1111"/>
  <c r="AZ1111"/>
  <c r="AY931"/>
  <c r="AZ931"/>
  <c r="AL948"/>
  <c r="AZ948"/>
  <c r="AY948"/>
  <c r="AZ850"/>
  <c r="AY850"/>
  <c r="AL911"/>
  <c r="AY911"/>
  <c r="AZ911"/>
  <c r="AL943"/>
  <c r="AY943"/>
  <c r="AZ943"/>
  <c r="AL940"/>
  <c r="AZ940"/>
  <c r="AY940"/>
  <c r="AZ974"/>
  <c r="AY974"/>
  <c r="AL231"/>
  <c r="AZ231"/>
  <c r="AY231"/>
  <c r="AL309"/>
  <c r="AZ309"/>
  <c r="AY309"/>
  <c r="AL394"/>
  <c r="AZ394"/>
  <c r="AY394"/>
  <c r="AL399"/>
  <c r="AY399"/>
  <c r="AZ399"/>
  <c r="AL356"/>
  <c r="AY356"/>
  <c r="AZ356"/>
  <c r="AL603"/>
  <c r="AY603"/>
  <c r="AZ603"/>
  <c r="AL688"/>
  <c r="AZ688"/>
  <c r="AY688"/>
  <c r="AL614"/>
  <c r="AZ614"/>
  <c r="AY614"/>
  <c r="AZ680"/>
  <c r="AY680"/>
  <c r="AL600"/>
  <c r="AZ600"/>
  <c r="AY600"/>
  <c r="AL610"/>
  <c r="AZ610"/>
  <c r="AY610"/>
  <c r="AL613"/>
  <c r="AY613"/>
  <c r="AZ613"/>
  <c r="AL684"/>
  <c r="AZ684"/>
  <c r="AY684"/>
  <c r="AL956"/>
  <c r="AZ956"/>
  <c r="AY956"/>
  <c r="AL899"/>
  <c r="AY899"/>
  <c r="AZ899"/>
  <c r="AL939"/>
  <c r="AY939"/>
  <c r="AZ939"/>
  <c r="AL1038"/>
  <c r="AZ1038"/>
  <c r="AY1038"/>
  <c r="AL1104"/>
  <c r="AZ1104"/>
  <c r="AY1104"/>
  <c r="AL1107"/>
  <c r="AY1107"/>
  <c r="AZ1107"/>
  <c r="AL938"/>
  <c r="AZ938"/>
  <c r="AY938"/>
  <c r="AL946"/>
  <c r="AZ946"/>
  <c r="AY946"/>
  <c r="AL952"/>
  <c r="AZ952"/>
  <c r="AY952"/>
  <c r="AL915"/>
  <c r="AY915"/>
  <c r="AZ915"/>
  <c r="AL947"/>
  <c r="AY947"/>
  <c r="AZ947"/>
  <c r="AL937"/>
  <c r="AY937"/>
  <c r="AZ937"/>
  <c r="AZ934"/>
  <c r="AY934"/>
  <c r="AL1110"/>
  <c r="AZ1110"/>
  <c r="AY1110"/>
  <c r="AY891"/>
  <c r="AZ891"/>
  <c r="AZ161"/>
  <c r="AY161"/>
  <c r="AZ163"/>
  <c r="AY163"/>
  <c r="AZ93"/>
  <c r="AY93"/>
  <c r="AY94"/>
  <c r="AZ94"/>
  <c r="AL397"/>
  <c r="AY397"/>
  <c r="AZ397"/>
  <c r="AL391"/>
  <c r="AY391"/>
  <c r="AZ391"/>
  <c r="AL697"/>
  <c r="AY697"/>
  <c r="AZ697"/>
  <c r="AL729"/>
  <c r="AY729"/>
  <c r="AZ729"/>
  <c r="AL736"/>
  <c r="AZ736"/>
  <c r="AY736"/>
  <c r="AL733"/>
  <c r="AY733"/>
  <c r="AZ733"/>
  <c r="AL616"/>
  <c r="AZ616"/>
  <c r="AY616"/>
  <c r="AL696"/>
  <c r="AZ696"/>
  <c r="AY696"/>
  <c r="AL685"/>
  <c r="AY685"/>
  <c r="AZ685"/>
  <c r="AL1039"/>
  <c r="AY1039"/>
  <c r="AZ1039"/>
  <c r="AL955"/>
  <c r="AY955"/>
  <c r="AZ955"/>
  <c r="AL1109"/>
  <c r="AY1109"/>
  <c r="AZ1109"/>
  <c r="AL1105"/>
  <c r="AY1105"/>
  <c r="AZ1105"/>
  <c r="AY935"/>
  <c r="AZ935"/>
  <c r="AL907"/>
  <c r="AY907"/>
  <c r="AZ907"/>
  <c r="AL1108"/>
  <c r="AZ1108"/>
  <c r="AY1108"/>
  <c r="AL828"/>
  <c r="AZ828"/>
  <c r="AY828"/>
  <c r="AL854"/>
  <c r="AZ854"/>
  <c r="AY854"/>
  <c r="AL1106"/>
  <c r="AZ1106"/>
  <c r="AY1106"/>
  <c r="AY933"/>
  <c r="AZ933"/>
  <c r="AL870"/>
  <c r="AZ870"/>
  <c r="AY870"/>
  <c r="AL944"/>
  <c r="AZ944"/>
  <c r="AY944"/>
  <c r="AL950"/>
  <c r="AZ950"/>
  <c r="AY950"/>
  <c r="AL1249"/>
  <c r="AY1249"/>
  <c r="AZ1249"/>
  <c r="T170"/>
  <c r="U212"/>
  <c r="G239"/>
  <c r="G271"/>
  <c r="G232"/>
  <c r="G235"/>
  <c r="G268"/>
  <c r="G270"/>
  <c r="G240"/>
  <c r="G241"/>
  <c r="G269"/>
  <c r="G248"/>
  <c r="G244"/>
  <c r="G265"/>
  <c r="G247"/>
  <c r="G245"/>
  <c r="G242"/>
  <c r="G267"/>
  <c r="G249"/>
  <c r="G272"/>
  <c r="G264"/>
  <c r="G237"/>
  <c r="G250"/>
  <c r="G238"/>
  <c r="G273"/>
  <c r="G234"/>
  <c r="G243"/>
  <c r="G266"/>
  <c r="G233"/>
  <c r="G246"/>
  <c r="G236"/>
  <c r="J244"/>
  <c r="AL202"/>
  <c r="J205"/>
  <c r="AL163"/>
  <c r="J203"/>
  <c r="AL161"/>
  <c r="J250"/>
  <c r="AL208"/>
  <c r="AK202"/>
  <c r="J246"/>
  <c r="AL204"/>
  <c r="AK204"/>
  <c r="J207"/>
  <c r="AL165"/>
  <c r="AK208"/>
  <c r="J248"/>
  <c r="AL206"/>
  <c r="AM6"/>
  <c r="AN6"/>
  <c r="AO6"/>
  <c r="AT6" s="1"/>
  <c r="AP6"/>
  <c r="AU6" s="1"/>
  <c r="AM7"/>
  <c r="AR7" s="1"/>
  <c r="AN7"/>
  <c r="AO7"/>
  <c r="AP7"/>
  <c r="AU7" s="1"/>
  <c r="AM8"/>
  <c r="AN8"/>
  <c r="AS8" s="1"/>
  <c r="AO8"/>
  <c r="AP8"/>
  <c r="AM9"/>
  <c r="AR9" s="1"/>
  <c r="AN9"/>
  <c r="AS9" s="1"/>
  <c r="AO9"/>
  <c r="AT9" s="1"/>
  <c r="AP9"/>
  <c r="AU9" s="1"/>
  <c r="AM10"/>
  <c r="AR10" s="1"/>
  <c r="AN10"/>
  <c r="AS10" s="1"/>
  <c r="AO10"/>
  <c r="AT10" s="1"/>
  <c r="AP10"/>
  <c r="AU10" s="1"/>
  <c r="AP5"/>
  <c r="AU5" s="1"/>
  <c r="AO5"/>
  <c r="AT5" s="1"/>
  <c r="AN5"/>
  <c r="AS5" s="1"/>
  <c r="AM5"/>
  <c r="AR5" s="1"/>
  <c r="L6"/>
  <c r="L10"/>
  <c r="L11"/>
  <c r="L5"/>
  <c r="F6"/>
  <c r="F48" s="1"/>
  <c r="F90" s="1"/>
  <c r="F132" s="1"/>
  <c r="F174" s="1"/>
  <c r="F216" s="1"/>
  <c r="F258" s="1"/>
  <c r="F300" s="1"/>
  <c r="F342" s="1"/>
  <c r="F384" s="1"/>
  <c r="F426" s="1"/>
  <c r="F468" s="1"/>
  <c r="F510" s="1"/>
  <c r="F552" s="1"/>
  <c r="F594" s="1"/>
  <c r="F636" s="1"/>
  <c r="F678" s="1"/>
  <c r="F720" s="1"/>
  <c r="F762" s="1"/>
  <c r="F804" s="1"/>
  <c r="F846" s="1"/>
  <c r="F888" s="1"/>
  <c r="F930" s="1"/>
  <c r="F972" s="1"/>
  <c r="F1014" s="1"/>
  <c r="F1056" s="1"/>
  <c r="F1098" s="1"/>
  <c r="F1140" s="1"/>
  <c r="F1182" s="1"/>
  <c r="F1224" s="1"/>
  <c r="F1266" s="1"/>
  <c r="G6"/>
  <c r="H6"/>
  <c r="H48" s="1"/>
  <c r="H90" s="1"/>
  <c r="H132" s="1"/>
  <c r="H174" s="1"/>
  <c r="H216" s="1"/>
  <c r="H258" s="1"/>
  <c r="H300" s="1"/>
  <c r="H342" s="1"/>
  <c r="H384" s="1"/>
  <c r="H426" s="1"/>
  <c r="H468" s="1"/>
  <c r="H510" s="1"/>
  <c r="H552" s="1"/>
  <c r="H594" s="1"/>
  <c r="H636" s="1"/>
  <c r="H678" s="1"/>
  <c r="H720" s="1"/>
  <c r="H762" s="1"/>
  <c r="H804" s="1"/>
  <c r="H846" s="1"/>
  <c r="H888" s="1"/>
  <c r="H930" s="1"/>
  <c r="H972" s="1"/>
  <c r="H1014" s="1"/>
  <c r="H1056" s="1"/>
  <c r="H1098" s="1"/>
  <c r="H1140" s="1"/>
  <c r="H1182" s="1"/>
  <c r="H1224" s="1"/>
  <c r="H1266" s="1"/>
  <c r="I6"/>
  <c r="I48" s="1"/>
  <c r="O6"/>
  <c r="Q6"/>
  <c r="P6" s="1"/>
  <c r="V6"/>
  <c r="X6"/>
  <c r="W6" s="1"/>
  <c r="AC6"/>
  <c r="AE6"/>
  <c r="AD6" s="1"/>
  <c r="F7"/>
  <c r="F49" s="1"/>
  <c r="G7"/>
  <c r="H7"/>
  <c r="H49" s="1"/>
  <c r="H91" s="1"/>
  <c r="H133" s="1"/>
  <c r="H175" s="1"/>
  <c r="H217" s="1"/>
  <c r="H259" s="1"/>
  <c r="H301" s="1"/>
  <c r="H343" s="1"/>
  <c r="H385" s="1"/>
  <c r="H427" s="1"/>
  <c r="H469" s="1"/>
  <c r="H511" s="1"/>
  <c r="H553" s="1"/>
  <c r="H595" s="1"/>
  <c r="H637" s="1"/>
  <c r="H679" s="1"/>
  <c r="H721" s="1"/>
  <c r="H763" s="1"/>
  <c r="H805" s="1"/>
  <c r="H847" s="1"/>
  <c r="H889" s="1"/>
  <c r="H931" s="1"/>
  <c r="H973" s="1"/>
  <c r="H1015" s="1"/>
  <c r="H1057" s="1"/>
  <c r="H1099" s="1"/>
  <c r="H1141" s="1"/>
  <c r="H1183" s="1"/>
  <c r="H1225" s="1"/>
  <c r="H1267" s="1"/>
  <c r="I7"/>
  <c r="I49" s="1"/>
  <c r="L7"/>
  <c r="O7"/>
  <c r="Q7"/>
  <c r="P7" s="1"/>
  <c r="V7"/>
  <c r="X7"/>
  <c r="W7" s="1"/>
  <c r="AC7"/>
  <c r="AE7"/>
  <c r="AD7" s="1"/>
  <c r="F8"/>
  <c r="F50" s="1"/>
  <c r="F92" s="1"/>
  <c r="F134" s="1"/>
  <c r="F176" s="1"/>
  <c r="F218" s="1"/>
  <c r="F260" s="1"/>
  <c r="F302" s="1"/>
  <c r="F344" s="1"/>
  <c r="F386" s="1"/>
  <c r="F428" s="1"/>
  <c r="F470" s="1"/>
  <c r="F512" s="1"/>
  <c r="F554" s="1"/>
  <c r="F596" s="1"/>
  <c r="F638" s="1"/>
  <c r="F680" s="1"/>
  <c r="F722" s="1"/>
  <c r="F764" s="1"/>
  <c r="F806" s="1"/>
  <c r="F848" s="1"/>
  <c r="F890" s="1"/>
  <c r="F932" s="1"/>
  <c r="F974" s="1"/>
  <c r="F1016" s="1"/>
  <c r="F1058" s="1"/>
  <c r="F1100" s="1"/>
  <c r="F1142" s="1"/>
  <c r="F1184" s="1"/>
  <c r="F1226" s="1"/>
  <c r="F1268" s="1"/>
  <c r="G8"/>
  <c r="H8"/>
  <c r="I8"/>
  <c r="I50" s="1"/>
  <c r="L8"/>
  <c r="O8"/>
  <c r="Q8"/>
  <c r="P8" s="1"/>
  <c r="V8"/>
  <c r="X8"/>
  <c r="W8" s="1"/>
  <c r="AC8"/>
  <c r="AE8"/>
  <c r="AD8" s="1"/>
  <c r="F9"/>
  <c r="F51" s="1"/>
  <c r="F93" s="1"/>
  <c r="F135" s="1"/>
  <c r="F177" s="1"/>
  <c r="F219" s="1"/>
  <c r="F261" s="1"/>
  <c r="F303" s="1"/>
  <c r="F345" s="1"/>
  <c r="F387" s="1"/>
  <c r="F429" s="1"/>
  <c r="F471" s="1"/>
  <c r="F513" s="1"/>
  <c r="F555" s="1"/>
  <c r="F597" s="1"/>
  <c r="F639" s="1"/>
  <c r="F681" s="1"/>
  <c r="F723" s="1"/>
  <c r="F765" s="1"/>
  <c r="F807" s="1"/>
  <c r="F849" s="1"/>
  <c r="F891" s="1"/>
  <c r="F933" s="1"/>
  <c r="F975" s="1"/>
  <c r="F1017" s="1"/>
  <c r="F1059" s="1"/>
  <c r="F1101" s="1"/>
  <c r="F1143" s="1"/>
  <c r="F1185" s="1"/>
  <c r="F1227" s="1"/>
  <c r="F1269" s="1"/>
  <c r="G9"/>
  <c r="H9"/>
  <c r="H51" s="1"/>
  <c r="H93" s="1"/>
  <c r="H135" s="1"/>
  <c r="H177" s="1"/>
  <c r="H219" s="1"/>
  <c r="H261" s="1"/>
  <c r="H303" s="1"/>
  <c r="H345" s="1"/>
  <c r="H387" s="1"/>
  <c r="H429" s="1"/>
  <c r="H471" s="1"/>
  <c r="H513" s="1"/>
  <c r="H555" s="1"/>
  <c r="H597" s="1"/>
  <c r="H639" s="1"/>
  <c r="H681" s="1"/>
  <c r="H723" s="1"/>
  <c r="H765" s="1"/>
  <c r="H807" s="1"/>
  <c r="H849" s="1"/>
  <c r="H891" s="1"/>
  <c r="H933" s="1"/>
  <c r="H975" s="1"/>
  <c r="H1017" s="1"/>
  <c r="H1059" s="1"/>
  <c r="H1101" s="1"/>
  <c r="H1143" s="1"/>
  <c r="H1185" s="1"/>
  <c r="H1227" s="1"/>
  <c r="H1269" s="1"/>
  <c r="I9"/>
  <c r="I51" s="1"/>
  <c r="L9"/>
  <c r="O9"/>
  <c r="Q9"/>
  <c r="P9" s="1"/>
  <c r="V9"/>
  <c r="X9"/>
  <c r="W9" s="1"/>
  <c r="AC9"/>
  <c r="AE9"/>
  <c r="AD9" s="1"/>
  <c r="F10"/>
  <c r="F52" s="1"/>
  <c r="F94" s="1"/>
  <c r="F136" s="1"/>
  <c r="F178" s="1"/>
  <c r="F220" s="1"/>
  <c r="F262" s="1"/>
  <c r="F304" s="1"/>
  <c r="F346" s="1"/>
  <c r="F388" s="1"/>
  <c r="F430" s="1"/>
  <c r="F472" s="1"/>
  <c r="F514" s="1"/>
  <c r="F556" s="1"/>
  <c r="F598" s="1"/>
  <c r="F640" s="1"/>
  <c r="F682" s="1"/>
  <c r="F724" s="1"/>
  <c r="F766" s="1"/>
  <c r="F808" s="1"/>
  <c r="F850" s="1"/>
  <c r="F892" s="1"/>
  <c r="F934" s="1"/>
  <c r="F976" s="1"/>
  <c r="F1018" s="1"/>
  <c r="F1060" s="1"/>
  <c r="F1102" s="1"/>
  <c r="F1144" s="1"/>
  <c r="F1186" s="1"/>
  <c r="F1228" s="1"/>
  <c r="F1270" s="1"/>
  <c r="G10"/>
  <c r="H10"/>
  <c r="H52" s="1"/>
  <c r="H94" s="1"/>
  <c r="H136" s="1"/>
  <c r="H178" s="1"/>
  <c r="H220" s="1"/>
  <c r="H262" s="1"/>
  <c r="H304" s="1"/>
  <c r="H346" s="1"/>
  <c r="H388" s="1"/>
  <c r="H430" s="1"/>
  <c r="H472" s="1"/>
  <c r="H514" s="1"/>
  <c r="H556" s="1"/>
  <c r="H598" s="1"/>
  <c r="H640" s="1"/>
  <c r="H682" s="1"/>
  <c r="H724" s="1"/>
  <c r="H766" s="1"/>
  <c r="H808" s="1"/>
  <c r="H850" s="1"/>
  <c r="H892" s="1"/>
  <c r="H934" s="1"/>
  <c r="H976" s="1"/>
  <c r="H1018" s="1"/>
  <c r="H1060" s="1"/>
  <c r="H1102" s="1"/>
  <c r="H1144" s="1"/>
  <c r="H1186" s="1"/>
  <c r="H1228" s="1"/>
  <c r="H1270" s="1"/>
  <c r="I10"/>
  <c r="I52" s="1"/>
  <c r="O10"/>
  <c r="Q10"/>
  <c r="P10" s="1"/>
  <c r="V10"/>
  <c r="X10"/>
  <c r="W10" s="1"/>
  <c r="AC10"/>
  <c r="AE10"/>
  <c r="AD10" s="1"/>
  <c r="F11"/>
  <c r="F53" s="1"/>
  <c r="F95" s="1"/>
  <c r="F137" s="1"/>
  <c r="F179" s="1"/>
  <c r="F221" s="1"/>
  <c r="F263" s="1"/>
  <c r="F305" s="1"/>
  <c r="F347" s="1"/>
  <c r="F389" s="1"/>
  <c r="F431" s="1"/>
  <c r="F473" s="1"/>
  <c r="F515" s="1"/>
  <c r="F557" s="1"/>
  <c r="F599" s="1"/>
  <c r="F641" s="1"/>
  <c r="F683" s="1"/>
  <c r="F725" s="1"/>
  <c r="F767" s="1"/>
  <c r="F809" s="1"/>
  <c r="F851" s="1"/>
  <c r="F893" s="1"/>
  <c r="F935" s="1"/>
  <c r="F977" s="1"/>
  <c r="F1019" s="1"/>
  <c r="F1061" s="1"/>
  <c r="F1103" s="1"/>
  <c r="F1145" s="1"/>
  <c r="F1187" s="1"/>
  <c r="F1229" s="1"/>
  <c r="F1271" s="1"/>
  <c r="G11"/>
  <c r="H11"/>
  <c r="H53" s="1"/>
  <c r="H95" s="1"/>
  <c r="H137" s="1"/>
  <c r="H179" s="1"/>
  <c r="H221" s="1"/>
  <c r="H263" s="1"/>
  <c r="H305" s="1"/>
  <c r="H347" s="1"/>
  <c r="H389" s="1"/>
  <c r="H431" s="1"/>
  <c r="H473" s="1"/>
  <c r="H515" s="1"/>
  <c r="H557" s="1"/>
  <c r="H599" s="1"/>
  <c r="H641" s="1"/>
  <c r="H683" s="1"/>
  <c r="H725" s="1"/>
  <c r="H767" s="1"/>
  <c r="H809" s="1"/>
  <c r="H851" s="1"/>
  <c r="H893" s="1"/>
  <c r="H935" s="1"/>
  <c r="H977" s="1"/>
  <c r="H1019" s="1"/>
  <c r="H1061" s="1"/>
  <c r="H1103" s="1"/>
  <c r="H1145" s="1"/>
  <c r="H1187" s="1"/>
  <c r="H1229" s="1"/>
  <c r="H1271" s="1"/>
  <c r="I11"/>
  <c r="I53" s="1"/>
  <c r="O11"/>
  <c r="Q11"/>
  <c r="P11" s="1"/>
  <c r="V11"/>
  <c r="X11"/>
  <c r="W11" s="1"/>
  <c r="AC11"/>
  <c r="AE11"/>
  <c r="AD11" s="1"/>
  <c r="F12"/>
  <c r="G5"/>
  <c r="H5"/>
  <c r="I5"/>
  <c r="I47" s="1"/>
  <c r="I89" s="1"/>
  <c r="I131" s="1"/>
  <c r="I173" s="1"/>
  <c r="I215" s="1"/>
  <c r="I257" s="1"/>
  <c r="I299" s="1"/>
  <c r="I341" s="1"/>
  <c r="I383" s="1"/>
  <c r="I425" s="1"/>
  <c r="I467" s="1"/>
  <c r="I509" s="1"/>
  <c r="I551" s="1"/>
  <c r="I593" s="1"/>
  <c r="I635" s="1"/>
  <c r="I677" s="1"/>
  <c r="I719" s="1"/>
  <c r="I761" s="1"/>
  <c r="I803" s="1"/>
  <c r="I845" s="1"/>
  <c r="I887" s="1"/>
  <c r="I929" s="1"/>
  <c r="I971" s="1"/>
  <c r="I1013" s="1"/>
  <c r="I1055" s="1"/>
  <c r="I1097" s="1"/>
  <c r="I1139" s="1"/>
  <c r="I1181" s="1"/>
  <c r="I1223" s="1"/>
  <c r="I1265" s="1"/>
  <c r="J5"/>
  <c r="J47" s="1"/>
  <c r="L47" s="1"/>
  <c r="F5"/>
  <c r="AC5"/>
  <c r="AE5"/>
  <c r="AD5" s="1"/>
  <c r="V5"/>
  <c r="X5"/>
  <c r="W5" s="1"/>
  <c r="O5"/>
  <c r="Q5"/>
  <c r="H50" l="1"/>
  <c r="H92" s="1"/>
  <c r="H134" s="1"/>
  <c r="H176" s="1"/>
  <c r="H218" s="1"/>
  <c r="H260" s="1"/>
  <c r="H302" s="1"/>
  <c r="H344" s="1"/>
  <c r="H386" s="1"/>
  <c r="H428" s="1"/>
  <c r="H470" s="1"/>
  <c r="H512" s="1"/>
  <c r="H554" s="1"/>
  <c r="H596" s="1"/>
  <c r="H638" s="1"/>
  <c r="H680" s="1"/>
  <c r="H722" s="1"/>
  <c r="H764" s="1"/>
  <c r="H806" s="1"/>
  <c r="H848" s="1"/>
  <c r="H890" s="1"/>
  <c r="H932" s="1"/>
  <c r="H974" s="1"/>
  <c r="H1016" s="1"/>
  <c r="H1058" s="1"/>
  <c r="H1100" s="1"/>
  <c r="H1142" s="1"/>
  <c r="H1184" s="1"/>
  <c r="H1226" s="1"/>
  <c r="H1268" s="1"/>
  <c r="AY204"/>
  <c r="AZ204"/>
  <c r="AY202"/>
  <c r="AZ202"/>
  <c r="A11"/>
  <c r="B11"/>
  <c r="C11"/>
  <c r="D11"/>
  <c r="AH47"/>
  <c r="AI47" s="1"/>
  <c r="AJ47" s="1"/>
  <c r="A9"/>
  <c r="B9"/>
  <c r="C9"/>
  <c r="D9"/>
  <c r="C6"/>
  <c r="D6"/>
  <c r="C7"/>
  <c r="D7"/>
  <c r="F91"/>
  <c r="F133" s="1"/>
  <c r="F175" s="1"/>
  <c r="F217" s="1"/>
  <c r="F259" s="1"/>
  <c r="F301" s="1"/>
  <c r="F343" s="1"/>
  <c r="F385" s="1"/>
  <c r="F427" s="1"/>
  <c r="F469" s="1"/>
  <c r="F511" s="1"/>
  <c r="F553" s="1"/>
  <c r="F595" s="1"/>
  <c r="F637" s="1"/>
  <c r="F679" s="1"/>
  <c r="F721" s="1"/>
  <c r="F763" s="1"/>
  <c r="F805" s="1"/>
  <c r="F847" s="1"/>
  <c r="F889" s="1"/>
  <c r="F931" s="1"/>
  <c r="F973" s="1"/>
  <c r="F1015" s="1"/>
  <c r="F1057" s="1"/>
  <c r="F1099" s="1"/>
  <c r="F1141" s="1"/>
  <c r="F1183" s="1"/>
  <c r="F1225" s="1"/>
  <c r="F1267" s="1"/>
  <c r="C49"/>
  <c r="AY49"/>
  <c r="C5"/>
  <c r="D5"/>
  <c r="C8"/>
  <c r="D8"/>
  <c r="A10"/>
  <c r="B10"/>
  <c r="C10"/>
  <c r="D10"/>
  <c r="AY208"/>
  <c r="AZ208"/>
  <c r="H47"/>
  <c r="H89" s="1"/>
  <c r="H131" s="1"/>
  <c r="H173" s="1"/>
  <c r="H215" s="1"/>
  <c r="H257" s="1"/>
  <c r="H299" s="1"/>
  <c r="H341" s="1"/>
  <c r="H383" s="1"/>
  <c r="H425" s="1"/>
  <c r="H467" s="1"/>
  <c r="H509" s="1"/>
  <c r="H551" s="1"/>
  <c r="H593" s="1"/>
  <c r="H635" s="1"/>
  <c r="H677" s="1"/>
  <c r="H719" s="1"/>
  <c r="H761" s="1"/>
  <c r="H803" s="1"/>
  <c r="H845" s="1"/>
  <c r="H887" s="1"/>
  <c r="H929" s="1"/>
  <c r="H971" s="1"/>
  <c r="H1013" s="1"/>
  <c r="H1055" s="1"/>
  <c r="H1097" s="1"/>
  <c r="H1139" s="1"/>
  <c r="H1181" s="1"/>
  <c r="H1223" s="1"/>
  <c r="H1265" s="1"/>
  <c r="T212"/>
  <c r="U254"/>
  <c r="AF6"/>
  <c r="AG6" s="1"/>
  <c r="F47"/>
  <c r="F89" s="1"/>
  <c r="F131" s="1"/>
  <c r="F173" s="1"/>
  <c r="F215" s="1"/>
  <c r="F257" s="1"/>
  <c r="F299" s="1"/>
  <c r="F341" s="1"/>
  <c r="F383" s="1"/>
  <c r="F425" s="1"/>
  <c r="F467" s="1"/>
  <c r="F509" s="1"/>
  <c r="F551" s="1"/>
  <c r="F593" s="1"/>
  <c r="F635" s="1"/>
  <c r="F677" s="1"/>
  <c r="F719" s="1"/>
  <c r="F761" s="1"/>
  <c r="F803" s="1"/>
  <c r="F845" s="1"/>
  <c r="F887" s="1"/>
  <c r="F929" s="1"/>
  <c r="F971" s="1"/>
  <c r="F1013" s="1"/>
  <c r="F1055" s="1"/>
  <c r="F1097" s="1"/>
  <c r="F1139" s="1"/>
  <c r="F1181" s="1"/>
  <c r="F1223" s="1"/>
  <c r="F1265" s="1"/>
  <c r="G47"/>
  <c r="D47" s="1"/>
  <c r="G52"/>
  <c r="G278"/>
  <c r="G285"/>
  <c r="G292"/>
  <c r="G291"/>
  <c r="G289"/>
  <c r="G311"/>
  <c r="G310"/>
  <c r="G281"/>
  <c r="G51"/>
  <c r="G48"/>
  <c r="G288"/>
  <c r="G276"/>
  <c r="G279"/>
  <c r="G309"/>
  <c r="G307"/>
  <c r="G283"/>
  <c r="G277"/>
  <c r="G53"/>
  <c r="G50"/>
  <c r="G275"/>
  <c r="G315"/>
  <c r="G306"/>
  <c r="G284"/>
  <c r="G286"/>
  <c r="G282"/>
  <c r="G274"/>
  <c r="F54"/>
  <c r="G49"/>
  <c r="G308"/>
  <c r="G280"/>
  <c r="G314"/>
  <c r="G287"/>
  <c r="G290"/>
  <c r="G312"/>
  <c r="G313"/>
  <c r="I95"/>
  <c r="AL53"/>
  <c r="I92"/>
  <c r="AL50"/>
  <c r="J245"/>
  <c r="AL203"/>
  <c r="AK203"/>
  <c r="J286"/>
  <c r="AL244"/>
  <c r="AK244"/>
  <c r="I91"/>
  <c r="AL49"/>
  <c r="J249"/>
  <c r="AL207"/>
  <c r="AK207"/>
  <c r="J292"/>
  <c r="AL250"/>
  <c r="AK250"/>
  <c r="I94"/>
  <c r="AL52"/>
  <c r="J290"/>
  <c r="AL248"/>
  <c r="AK248"/>
  <c r="J288"/>
  <c r="AL246"/>
  <c r="AK246"/>
  <c r="J247"/>
  <c r="AL205"/>
  <c r="AK205"/>
  <c r="J89"/>
  <c r="I93"/>
  <c r="AL51"/>
  <c r="I90"/>
  <c r="AL48"/>
  <c r="AR6"/>
  <c r="AS7"/>
  <c r="AT8"/>
  <c r="Y9"/>
  <c r="Z9" s="1"/>
  <c r="Y10"/>
  <c r="Y8"/>
  <c r="Z8" s="1"/>
  <c r="Y7"/>
  <c r="Z7" s="1"/>
  <c r="AF10"/>
  <c r="AG10" s="1"/>
  <c r="AF8"/>
  <c r="AG8" s="1"/>
  <c r="R8"/>
  <c r="S8" s="1"/>
  <c r="Y6"/>
  <c r="Z6" s="1"/>
  <c r="AF5"/>
  <c r="AG5" s="1"/>
  <c r="R6"/>
  <c r="S6" s="1"/>
  <c r="R10"/>
  <c r="S10" s="1"/>
  <c r="AF9"/>
  <c r="AG9" s="1"/>
  <c r="AF7"/>
  <c r="AG7" s="1"/>
  <c r="AF11"/>
  <c r="AG11" s="1"/>
  <c r="Y11"/>
  <c r="Z11" s="1"/>
  <c r="R9"/>
  <c r="R7"/>
  <c r="R11"/>
  <c r="S11" s="1"/>
  <c r="Z10"/>
  <c r="Y5"/>
  <c r="P5"/>
  <c r="R5" s="1"/>
  <c r="A8" l="1"/>
  <c r="B8" s="1"/>
  <c r="A5"/>
  <c r="B5" s="1"/>
  <c r="A6"/>
  <c r="B6" s="1"/>
  <c r="A7"/>
  <c r="B7" s="1"/>
  <c r="AY248"/>
  <c r="AZ248"/>
  <c r="AY207"/>
  <c r="AZ207"/>
  <c r="AZ203"/>
  <c r="AY203"/>
  <c r="AK47"/>
  <c r="AL47" s="1"/>
  <c r="C47"/>
  <c r="A47" s="1"/>
  <c r="B47" s="1"/>
  <c r="AZ205"/>
  <c r="AY205"/>
  <c r="D49"/>
  <c r="A49" s="1"/>
  <c r="B49" s="1"/>
  <c r="AZ49"/>
  <c r="AY246"/>
  <c r="AZ246"/>
  <c r="AY250"/>
  <c r="AZ250"/>
  <c r="AY244"/>
  <c r="AZ244"/>
  <c r="AZ47"/>
  <c r="AY47"/>
  <c r="T254"/>
  <c r="U296"/>
  <c r="AH9"/>
  <c r="AI9" s="1"/>
  <c r="AJ9" s="1"/>
  <c r="AK9" s="1"/>
  <c r="G355"/>
  <c r="G356"/>
  <c r="G328"/>
  <c r="G317"/>
  <c r="G319"/>
  <c r="G321"/>
  <c r="G93"/>
  <c r="G352"/>
  <c r="G334"/>
  <c r="G89"/>
  <c r="G354"/>
  <c r="G322"/>
  <c r="F96"/>
  <c r="G326"/>
  <c r="G92"/>
  <c r="G325"/>
  <c r="G318"/>
  <c r="G353"/>
  <c r="G327"/>
  <c r="G332"/>
  <c r="G350"/>
  <c r="G316"/>
  <c r="G348"/>
  <c r="G95"/>
  <c r="G349"/>
  <c r="G330"/>
  <c r="G331"/>
  <c r="G320"/>
  <c r="G329"/>
  <c r="G91"/>
  <c r="G324"/>
  <c r="G357"/>
  <c r="G351"/>
  <c r="G90"/>
  <c r="G323"/>
  <c r="G333"/>
  <c r="G94"/>
  <c r="J289"/>
  <c r="AL247"/>
  <c r="AK247"/>
  <c r="I136"/>
  <c r="AL94"/>
  <c r="I133"/>
  <c r="AL91"/>
  <c r="I134"/>
  <c r="AL92"/>
  <c r="I135"/>
  <c r="AL93"/>
  <c r="J330"/>
  <c r="AL288"/>
  <c r="AK288"/>
  <c r="J334"/>
  <c r="AL292"/>
  <c r="AK292"/>
  <c r="J328"/>
  <c r="AL286"/>
  <c r="AK286"/>
  <c r="J332"/>
  <c r="AL290"/>
  <c r="AK290"/>
  <c r="J291"/>
  <c r="AL249"/>
  <c r="AK249"/>
  <c r="J287"/>
  <c r="AL245"/>
  <c r="AK245"/>
  <c r="I137"/>
  <c r="AL95"/>
  <c r="I132"/>
  <c r="AL90"/>
  <c r="J131"/>
  <c r="L131" s="1"/>
  <c r="AK89"/>
  <c r="AH6"/>
  <c r="AI6" s="1"/>
  <c r="AH7"/>
  <c r="AI7" s="1"/>
  <c r="AJ7" s="1"/>
  <c r="AK7" s="1"/>
  <c r="S9"/>
  <c r="S7"/>
  <c r="AH8"/>
  <c r="AI8" s="1"/>
  <c r="AH5"/>
  <c r="AI5" s="1"/>
  <c r="AH11"/>
  <c r="AI11" s="1"/>
  <c r="AJ11" s="1"/>
  <c r="AH10"/>
  <c r="AI10" s="1"/>
  <c r="S5"/>
  <c r="Z5"/>
  <c r="AY9" l="1"/>
  <c r="AZ9"/>
  <c r="AY290"/>
  <c r="AZ290"/>
  <c r="AZ247"/>
  <c r="AY247"/>
  <c r="AY245"/>
  <c r="AZ245"/>
  <c r="AY292"/>
  <c r="AZ292"/>
  <c r="C131"/>
  <c r="AH131"/>
  <c r="AI131" s="1"/>
  <c r="AJ131" s="1"/>
  <c r="AZ249"/>
  <c r="AY249"/>
  <c r="AY288"/>
  <c r="AZ288"/>
  <c r="AY286"/>
  <c r="AZ286"/>
  <c r="AZ89"/>
  <c r="AY89"/>
  <c r="AZ7"/>
  <c r="AY7"/>
  <c r="AL7"/>
  <c r="AL89"/>
  <c r="T296"/>
  <c r="U338"/>
  <c r="G136"/>
  <c r="G373"/>
  <c r="G369"/>
  <c r="G134"/>
  <c r="G364"/>
  <c r="G135"/>
  <c r="G370"/>
  <c r="G390"/>
  <c r="G375"/>
  <c r="G399"/>
  <c r="G372"/>
  <c r="G358"/>
  <c r="G395"/>
  <c r="G368"/>
  <c r="G396"/>
  <c r="G131"/>
  <c r="G363"/>
  <c r="G398"/>
  <c r="G393"/>
  <c r="G371"/>
  <c r="G365"/>
  <c r="G366"/>
  <c r="G391"/>
  <c r="G392"/>
  <c r="G360"/>
  <c r="G376"/>
  <c r="G361"/>
  <c r="G397"/>
  <c r="G132"/>
  <c r="G133"/>
  <c r="G362"/>
  <c r="G137"/>
  <c r="G374"/>
  <c r="G367"/>
  <c r="F138"/>
  <c r="G394"/>
  <c r="G359"/>
  <c r="J374"/>
  <c r="AL332"/>
  <c r="AK332"/>
  <c r="J331"/>
  <c r="AL289"/>
  <c r="AK289"/>
  <c r="I179"/>
  <c r="AL137"/>
  <c r="J370"/>
  <c r="AL328"/>
  <c r="AK328"/>
  <c r="I177"/>
  <c r="AL135"/>
  <c r="I175"/>
  <c r="AL133"/>
  <c r="J173"/>
  <c r="AK131"/>
  <c r="J329"/>
  <c r="AL287"/>
  <c r="AK287"/>
  <c r="J376"/>
  <c r="AL334"/>
  <c r="AK334"/>
  <c r="I174"/>
  <c r="AL132"/>
  <c r="J333"/>
  <c r="AL291"/>
  <c r="AK291"/>
  <c r="J372"/>
  <c r="AL330"/>
  <c r="AK330"/>
  <c r="I176"/>
  <c r="AL134"/>
  <c r="I178"/>
  <c r="AL136"/>
  <c r="AL9"/>
  <c r="AJ6"/>
  <c r="AK6" s="1"/>
  <c r="AJ8"/>
  <c r="AK8" s="1"/>
  <c r="AJ10"/>
  <c r="AK10" s="1"/>
  <c r="AK11"/>
  <c r="AJ5"/>
  <c r="AK5" s="1"/>
  <c r="A1265" l="1"/>
  <c r="B1265" s="1"/>
  <c r="AL10"/>
  <c r="AZ10"/>
  <c r="AY10"/>
  <c r="AY330"/>
  <c r="AZ330"/>
  <c r="AY334"/>
  <c r="AZ334"/>
  <c r="AY328"/>
  <c r="AZ328"/>
  <c r="AY332"/>
  <c r="AZ332"/>
  <c r="AZ131"/>
  <c r="AY131"/>
  <c r="AZ289"/>
  <c r="AY289"/>
  <c r="AL11"/>
  <c r="AY11"/>
  <c r="AZ11"/>
  <c r="AY291"/>
  <c r="AZ291"/>
  <c r="AZ287"/>
  <c r="AY287"/>
  <c r="D131"/>
  <c r="A131" s="1"/>
  <c r="B131" s="1"/>
  <c r="AL8"/>
  <c r="AZ8"/>
  <c r="AY8"/>
  <c r="AY5"/>
  <c r="AZ5"/>
  <c r="AZ6"/>
  <c r="AY6"/>
  <c r="AL6"/>
  <c r="AL131"/>
  <c r="T338"/>
  <c r="U380"/>
  <c r="G179"/>
  <c r="G418"/>
  <c r="G408"/>
  <c r="G440"/>
  <c r="G410"/>
  <c r="G441"/>
  <c r="G412"/>
  <c r="G411"/>
  <c r="F180"/>
  <c r="G404"/>
  <c r="G402"/>
  <c r="G407"/>
  <c r="G405"/>
  <c r="G437"/>
  <c r="G417"/>
  <c r="G177"/>
  <c r="G415"/>
  <c r="G401"/>
  <c r="G409"/>
  <c r="G175"/>
  <c r="G439"/>
  <c r="G434"/>
  <c r="G413"/>
  <c r="G173"/>
  <c r="G400"/>
  <c r="G432"/>
  <c r="G406"/>
  <c r="G178"/>
  <c r="G436"/>
  <c r="G416"/>
  <c r="G174"/>
  <c r="G403"/>
  <c r="G433"/>
  <c r="G435"/>
  <c r="G438"/>
  <c r="G414"/>
  <c r="G176"/>
  <c r="J414"/>
  <c r="AL372"/>
  <c r="AK372"/>
  <c r="J418"/>
  <c r="AL376"/>
  <c r="AK376"/>
  <c r="J412"/>
  <c r="AL370"/>
  <c r="AK370"/>
  <c r="J416"/>
  <c r="AL374"/>
  <c r="AK374"/>
  <c r="I220"/>
  <c r="AL178"/>
  <c r="J375"/>
  <c r="AL333"/>
  <c r="AK333"/>
  <c r="J371"/>
  <c r="AL329"/>
  <c r="AK329"/>
  <c r="I217"/>
  <c r="AL175"/>
  <c r="I221"/>
  <c r="AL179"/>
  <c r="I218"/>
  <c r="AL176"/>
  <c r="I216"/>
  <c r="AL174"/>
  <c r="J215"/>
  <c r="AK173"/>
  <c r="I219"/>
  <c r="AL177"/>
  <c r="J373"/>
  <c r="AL331"/>
  <c r="AK331"/>
  <c r="AL5"/>
  <c r="AL173" l="1"/>
  <c r="AZ173"/>
  <c r="AY173"/>
  <c r="AZ376"/>
  <c r="AY376"/>
  <c r="AZ331"/>
  <c r="AY331"/>
  <c r="AZ372"/>
  <c r="AY372"/>
  <c r="AY329"/>
  <c r="AZ329"/>
  <c r="AZ374"/>
  <c r="AY374"/>
  <c r="AZ333"/>
  <c r="AY333"/>
  <c r="AZ370"/>
  <c r="AY370"/>
  <c r="T380"/>
  <c r="U422"/>
  <c r="G456"/>
  <c r="G445"/>
  <c r="G448"/>
  <c r="G481"/>
  <c r="G457"/>
  <c r="G447"/>
  <c r="G454"/>
  <c r="G450"/>
  <c r="G480"/>
  <c r="G216"/>
  <c r="G474"/>
  <c r="G215"/>
  <c r="G217"/>
  <c r="G219"/>
  <c r="G449"/>
  <c r="F222"/>
  <c r="G483"/>
  <c r="G460"/>
  <c r="G477"/>
  <c r="G458"/>
  <c r="G442"/>
  <c r="G455"/>
  <c r="G451"/>
  <c r="G459"/>
  <c r="G444"/>
  <c r="G452"/>
  <c r="G221"/>
  <c r="G218"/>
  <c r="G475"/>
  <c r="G478"/>
  <c r="G220"/>
  <c r="G476"/>
  <c r="G443"/>
  <c r="G479"/>
  <c r="G446"/>
  <c r="G453"/>
  <c r="G482"/>
  <c r="J415"/>
  <c r="AL373"/>
  <c r="AK373"/>
  <c r="J257"/>
  <c r="AK215"/>
  <c r="I260"/>
  <c r="AL218"/>
  <c r="I259"/>
  <c r="AL217"/>
  <c r="I262"/>
  <c r="AL220"/>
  <c r="J456"/>
  <c r="AL414"/>
  <c r="AK414"/>
  <c r="J413"/>
  <c r="AL371"/>
  <c r="AK371"/>
  <c r="J458"/>
  <c r="AL416"/>
  <c r="AK416"/>
  <c r="I261"/>
  <c r="AL219"/>
  <c r="I258"/>
  <c r="AL216"/>
  <c r="I263"/>
  <c r="AL221"/>
  <c r="J417"/>
  <c r="AL375"/>
  <c r="AK375"/>
  <c r="J454"/>
  <c r="AL412"/>
  <c r="AK412"/>
  <c r="J460"/>
  <c r="AL418"/>
  <c r="AK418"/>
  <c r="AY373" l="1"/>
  <c r="AZ373"/>
  <c r="AZ412"/>
  <c r="AY412"/>
  <c r="AZ416"/>
  <c r="AY416"/>
  <c r="AY375"/>
  <c r="AZ375"/>
  <c r="AY371"/>
  <c r="AZ371"/>
  <c r="AZ215"/>
  <c r="AY215"/>
  <c r="AZ418"/>
  <c r="AY418"/>
  <c r="AZ414"/>
  <c r="AY414"/>
  <c r="T422"/>
  <c r="U464"/>
  <c r="G488"/>
  <c r="G262"/>
  <c r="G486"/>
  <c r="G484"/>
  <c r="F264"/>
  <c r="G516"/>
  <c r="G496"/>
  <c r="G490"/>
  <c r="G521"/>
  <c r="G520"/>
  <c r="G501"/>
  <c r="G500"/>
  <c r="G491"/>
  <c r="G258"/>
  <c r="G489"/>
  <c r="G487"/>
  <c r="G524"/>
  <c r="G485"/>
  <c r="G517"/>
  <c r="G263"/>
  <c r="G493"/>
  <c r="G519"/>
  <c r="G502"/>
  <c r="G261"/>
  <c r="G522"/>
  <c r="G499"/>
  <c r="G498"/>
  <c r="G495"/>
  <c r="G518"/>
  <c r="G260"/>
  <c r="G494"/>
  <c r="G497"/>
  <c r="G525"/>
  <c r="G259"/>
  <c r="G257"/>
  <c r="G492"/>
  <c r="G523"/>
  <c r="I305"/>
  <c r="AL263"/>
  <c r="I303"/>
  <c r="AL261"/>
  <c r="AL215"/>
  <c r="J457"/>
  <c r="AL415"/>
  <c r="AK415"/>
  <c r="J502"/>
  <c r="AL460"/>
  <c r="AK460"/>
  <c r="J496"/>
  <c r="AL454"/>
  <c r="AK454"/>
  <c r="J500"/>
  <c r="AL458"/>
  <c r="AK458"/>
  <c r="I304"/>
  <c r="AL262"/>
  <c r="I302"/>
  <c r="AL260"/>
  <c r="J459"/>
  <c r="AL417"/>
  <c r="AK417"/>
  <c r="J455"/>
  <c r="AL413"/>
  <c r="AK413"/>
  <c r="I300"/>
  <c r="AL258"/>
  <c r="J498"/>
  <c r="AL456"/>
  <c r="AK456"/>
  <c r="I301"/>
  <c r="AL259"/>
  <c r="J299"/>
  <c r="AK257"/>
  <c r="AZ454" l="1"/>
  <c r="AY454"/>
  <c r="AL257"/>
  <c r="AZ257"/>
  <c r="AY257"/>
  <c r="AZ456"/>
  <c r="AY456"/>
  <c r="AY417"/>
  <c r="AZ417"/>
  <c r="AY415"/>
  <c r="AZ415"/>
  <c r="AZ458"/>
  <c r="AY458"/>
  <c r="AY413"/>
  <c r="AZ413"/>
  <c r="AZ460"/>
  <c r="AY460"/>
  <c r="T464"/>
  <c r="U506"/>
  <c r="G539"/>
  <c r="G537"/>
  <c r="G303"/>
  <c r="G305"/>
  <c r="G300"/>
  <c r="G562"/>
  <c r="G538"/>
  <c r="G304"/>
  <c r="G565"/>
  <c r="G536"/>
  <c r="G540"/>
  <c r="G544"/>
  <c r="G559"/>
  <c r="G533"/>
  <c r="G563"/>
  <c r="G558"/>
  <c r="F306"/>
  <c r="G530"/>
  <c r="G534"/>
  <c r="G301"/>
  <c r="G302"/>
  <c r="G541"/>
  <c r="G561"/>
  <c r="G527"/>
  <c r="G529"/>
  <c r="G542"/>
  <c r="G526"/>
  <c r="G299"/>
  <c r="G567"/>
  <c r="G560"/>
  <c r="G564"/>
  <c r="G535"/>
  <c r="G566"/>
  <c r="G531"/>
  <c r="G543"/>
  <c r="G532"/>
  <c r="G528"/>
  <c r="J538"/>
  <c r="AL496"/>
  <c r="AK496"/>
  <c r="I347"/>
  <c r="AL305"/>
  <c r="I344"/>
  <c r="AL302"/>
  <c r="I345"/>
  <c r="AL303"/>
  <c r="I342"/>
  <c r="AL300"/>
  <c r="I343"/>
  <c r="AL301"/>
  <c r="J497"/>
  <c r="AL455"/>
  <c r="AK455"/>
  <c r="J544"/>
  <c r="AL502"/>
  <c r="AK502"/>
  <c r="J540"/>
  <c r="AL498"/>
  <c r="AK498"/>
  <c r="J501"/>
  <c r="AL459"/>
  <c r="AK459"/>
  <c r="I346"/>
  <c r="AL304"/>
  <c r="J499"/>
  <c r="AL457"/>
  <c r="AK457"/>
  <c r="J341"/>
  <c r="AK299"/>
  <c r="J542"/>
  <c r="AL500"/>
  <c r="AK500"/>
  <c r="AY459" l="1"/>
  <c r="AZ459"/>
  <c r="AZ500"/>
  <c r="AY500"/>
  <c r="AZ299"/>
  <c r="AY299"/>
  <c r="AY455"/>
  <c r="AZ455"/>
  <c r="AY457"/>
  <c r="AZ457"/>
  <c r="AZ498"/>
  <c r="AY498"/>
  <c r="AZ502"/>
  <c r="AY502"/>
  <c r="AZ496"/>
  <c r="AY496"/>
  <c r="T506"/>
  <c r="U548"/>
  <c r="G574"/>
  <c r="G573"/>
  <c r="G602"/>
  <c r="G584"/>
  <c r="G583"/>
  <c r="G605"/>
  <c r="G578"/>
  <c r="G604"/>
  <c r="G579"/>
  <c r="G570"/>
  <c r="G608"/>
  <c r="G609"/>
  <c r="G571"/>
  <c r="G344"/>
  <c r="G575"/>
  <c r="G607"/>
  <c r="G342"/>
  <c r="G581"/>
  <c r="G577"/>
  <c r="G569"/>
  <c r="G343"/>
  <c r="F348"/>
  <c r="G601"/>
  <c r="G586"/>
  <c r="G346"/>
  <c r="G347"/>
  <c r="G585"/>
  <c r="G606"/>
  <c r="G341"/>
  <c r="G568"/>
  <c r="G603"/>
  <c r="G576"/>
  <c r="G572"/>
  <c r="G600"/>
  <c r="G582"/>
  <c r="G580"/>
  <c r="G345"/>
  <c r="J580"/>
  <c r="AL538"/>
  <c r="AK538"/>
  <c r="J541"/>
  <c r="AL499"/>
  <c r="AK499"/>
  <c r="I385"/>
  <c r="AL343"/>
  <c r="J586"/>
  <c r="AL544"/>
  <c r="AK544"/>
  <c r="I386"/>
  <c r="AL344"/>
  <c r="I389"/>
  <c r="AL347"/>
  <c r="J383"/>
  <c r="AK341"/>
  <c r="J543"/>
  <c r="AL501"/>
  <c r="AK501"/>
  <c r="I387"/>
  <c r="AL345"/>
  <c r="AL299"/>
  <c r="J582"/>
  <c r="AL540"/>
  <c r="AK540"/>
  <c r="J584"/>
  <c r="AL542"/>
  <c r="AK542"/>
  <c r="I388"/>
  <c r="AL346"/>
  <c r="J539"/>
  <c r="AL497"/>
  <c r="AK497"/>
  <c r="I384"/>
  <c r="AL342"/>
  <c r="AY497" l="1"/>
  <c r="AZ497"/>
  <c r="AZ544"/>
  <c r="AY544"/>
  <c r="AZ538"/>
  <c r="AY538"/>
  <c r="AZ540"/>
  <c r="AY540"/>
  <c r="AY499"/>
  <c r="AZ499"/>
  <c r="AY501"/>
  <c r="AZ501"/>
  <c r="AZ542"/>
  <c r="AY542"/>
  <c r="AZ341"/>
  <c r="AY341"/>
  <c r="T548"/>
  <c r="U590"/>
  <c r="G387"/>
  <c r="G614"/>
  <c r="G619"/>
  <c r="G649"/>
  <c r="G651"/>
  <c r="G647"/>
  <c r="G615"/>
  <c r="G383"/>
  <c r="G389"/>
  <c r="F390"/>
  <c r="G617"/>
  <c r="G650"/>
  <c r="G621"/>
  <c r="G625"/>
  <c r="G616"/>
  <c r="G622"/>
  <c r="G618"/>
  <c r="G624"/>
  <c r="G645"/>
  <c r="G648"/>
  <c r="G388"/>
  <c r="G628"/>
  <c r="G385"/>
  <c r="G623"/>
  <c r="G386"/>
  <c r="G612"/>
  <c r="G646"/>
  <c r="G626"/>
  <c r="G642"/>
  <c r="G610"/>
  <c r="G627"/>
  <c r="G643"/>
  <c r="G611"/>
  <c r="G384"/>
  <c r="G613"/>
  <c r="G620"/>
  <c r="G644"/>
  <c r="J626"/>
  <c r="AL584"/>
  <c r="AK584"/>
  <c r="J425"/>
  <c r="AK383"/>
  <c r="J581"/>
  <c r="AL539"/>
  <c r="AK539"/>
  <c r="J624"/>
  <c r="AL582"/>
  <c r="AK582"/>
  <c r="I429"/>
  <c r="AL387"/>
  <c r="AL341"/>
  <c r="J628"/>
  <c r="AL586"/>
  <c r="AK586"/>
  <c r="J622"/>
  <c r="AL580"/>
  <c r="AK580"/>
  <c r="I426"/>
  <c r="AL384"/>
  <c r="I428"/>
  <c r="AL386"/>
  <c r="J583"/>
  <c r="AL541"/>
  <c r="AK541"/>
  <c r="J585"/>
  <c r="AL543"/>
  <c r="AK543"/>
  <c r="I431"/>
  <c r="AL389"/>
  <c r="I430"/>
  <c r="AL388"/>
  <c r="I427"/>
  <c r="AL385"/>
  <c r="AZ586" l="1"/>
  <c r="AY586"/>
  <c r="AY383"/>
  <c r="AZ383"/>
  <c r="AY543"/>
  <c r="AZ543"/>
  <c r="AY541"/>
  <c r="AZ541"/>
  <c r="AZ582"/>
  <c r="AY582"/>
  <c r="AZ584"/>
  <c r="AY584"/>
  <c r="AZ580"/>
  <c r="AY580"/>
  <c r="AY539"/>
  <c r="AZ539"/>
  <c r="T590"/>
  <c r="U632"/>
  <c r="G662"/>
  <c r="G685"/>
  <c r="G668"/>
  <c r="G665"/>
  <c r="G687"/>
  <c r="G663"/>
  <c r="G689"/>
  <c r="G656"/>
  <c r="G655"/>
  <c r="G669"/>
  <c r="G688"/>
  <c r="G427"/>
  <c r="G670"/>
  <c r="G666"/>
  <c r="G692"/>
  <c r="G693"/>
  <c r="G429"/>
  <c r="G426"/>
  <c r="G652"/>
  <c r="G654"/>
  <c r="G430"/>
  <c r="G660"/>
  <c r="G658"/>
  <c r="G659"/>
  <c r="F432"/>
  <c r="G425"/>
  <c r="G691"/>
  <c r="G686"/>
  <c r="G653"/>
  <c r="G684"/>
  <c r="G428"/>
  <c r="G690"/>
  <c r="G664"/>
  <c r="G667"/>
  <c r="G431"/>
  <c r="G657"/>
  <c r="G661"/>
  <c r="J664"/>
  <c r="AL622"/>
  <c r="AK622"/>
  <c r="J666"/>
  <c r="AL624"/>
  <c r="AK624"/>
  <c r="AL383"/>
  <c r="J668"/>
  <c r="AL626"/>
  <c r="AK626"/>
  <c r="I469"/>
  <c r="AL427"/>
  <c r="I473"/>
  <c r="AL431"/>
  <c r="I470"/>
  <c r="AL428"/>
  <c r="J670"/>
  <c r="AL628"/>
  <c r="AK628"/>
  <c r="J623"/>
  <c r="AL581"/>
  <c r="AK581"/>
  <c r="J627"/>
  <c r="AL585"/>
  <c r="AK585"/>
  <c r="I472"/>
  <c r="AL430"/>
  <c r="J625"/>
  <c r="AL583"/>
  <c r="AK583"/>
  <c r="I468"/>
  <c r="AL426"/>
  <c r="I471"/>
  <c r="AL429"/>
  <c r="J467"/>
  <c r="AK425"/>
  <c r="AY581" l="1"/>
  <c r="AZ581"/>
  <c r="AZ626"/>
  <c r="AY626"/>
  <c r="AZ624"/>
  <c r="AY624"/>
  <c r="AY583"/>
  <c r="AZ583"/>
  <c r="AZ628"/>
  <c r="AY628"/>
  <c r="AZ622"/>
  <c r="AY622"/>
  <c r="AY425"/>
  <c r="AZ425"/>
  <c r="AY585"/>
  <c r="AZ585"/>
  <c r="T632"/>
  <c r="U674"/>
  <c r="G709"/>
  <c r="G726"/>
  <c r="G467"/>
  <c r="G702"/>
  <c r="G468"/>
  <c r="G708"/>
  <c r="G712"/>
  <c r="G697"/>
  <c r="G731"/>
  <c r="G710"/>
  <c r="G703"/>
  <c r="G706"/>
  <c r="G695"/>
  <c r="F474"/>
  <c r="G472"/>
  <c r="G471"/>
  <c r="G469"/>
  <c r="G705"/>
  <c r="G727"/>
  <c r="G699"/>
  <c r="G732"/>
  <c r="G728"/>
  <c r="G733"/>
  <c r="G701"/>
  <c r="G696"/>
  <c r="G735"/>
  <c r="G730"/>
  <c r="G729"/>
  <c r="G704"/>
  <c r="G473"/>
  <c r="G470"/>
  <c r="G700"/>
  <c r="G694"/>
  <c r="G734"/>
  <c r="G711"/>
  <c r="G698"/>
  <c r="G707"/>
  <c r="J706"/>
  <c r="AL664"/>
  <c r="AK664"/>
  <c r="I514"/>
  <c r="AL472"/>
  <c r="J509"/>
  <c r="AK467"/>
  <c r="I510"/>
  <c r="AL468"/>
  <c r="J669"/>
  <c r="AL627"/>
  <c r="AK627"/>
  <c r="I512"/>
  <c r="AL470"/>
  <c r="AL425"/>
  <c r="J667"/>
  <c r="AL625"/>
  <c r="AK625"/>
  <c r="J665"/>
  <c r="AL623"/>
  <c r="AK623"/>
  <c r="J710"/>
  <c r="AL668"/>
  <c r="AK668"/>
  <c r="I511"/>
  <c r="AL469"/>
  <c r="I513"/>
  <c r="AL471"/>
  <c r="J712"/>
  <c r="AL670"/>
  <c r="AK670"/>
  <c r="I515"/>
  <c r="AL473"/>
  <c r="J708"/>
  <c r="AL666"/>
  <c r="AK666"/>
  <c r="AY625" l="1"/>
  <c r="AZ625"/>
  <c r="AZ670"/>
  <c r="AY670"/>
  <c r="AY467"/>
  <c r="AZ467"/>
  <c r="AZ664"/>
  <c r="AY664"/>
  <c r="AZ668"/>
  <c r="AY668"/>
  <c r="AY627"/>
  <c r="AZ627"/>
  <c r="AZ666"/>
  <c r="AY666"/>
  <c r="AY623"/>
  <c r="AZ623"/>
  <c r="T674"/>
  <c r="U716"/>
  <c r="G776"/>
  <c r="G746"/>
  <c r="G738"/>
  <c r="G774"/>
  <c r="G513"/>
  <c r="G737"/>
  <c r="G750"/>
  <c r="G751"/>
  <c r="G753"/>
  <c r="G515"/>
  <c r="G749"/>
  <c r="G736"/>
  <c r="G771"/>
  <c r="G743"/>
  <c r="G741"/>
  <c r="G769"/>
  <c r="G514"/>
  <c r="G748"/>
  <c r="G752"/>
  <c r="G510"/>
  <c r="G740"/>
  <c r="G742"/>
  <c r="G772"/>
  <c r="G775"/>
  <c r="G747"/>
  <c r="G745"/>
  <c r="G773"/>
  <c r="G744"/>
  <c r="G509"/>
  <c r="G512"/>
  <c r="G777"/>
  <c r="G770"/>
  <c r="G511"/>
  <c r="F516"/>
  <c r="G739"/>
  <c r="G754"/>
  <c r="G768"/>
  <c r="J752"/>
  <c r="AL710"/>
  <c r="AK710"/>
  <c r="I554"/>
  <c r="AL512"/>
  <c r="J748"/>
  <c r="AL706"/>
  <c r="AK706"/>
  <c r="I555"/>
  <c r="AL513"/>
  <c r="J707"/>
  <c r="AL665"/>
  <c r="AK665"/>
  <c r="J711"/>
  <c r="AL669"/>
  <c r="AK669"/>
  <c r="J551"/>
  <c r="AK509"/>
  <c r="J750"/>
  <c r="AL708"/>
  <c r="AK708"/>
  <c r="I557"/>
  <c r="AL515"/>
  <c r="J709"/>
  <c r="AL667"/>
  <c r="AK667"/>
  <c r="AL467"/>
  <c r="J754"/>
  <c r="AL712"/>
  <c r="AK712"/>
  <c r="I553"/>
  <c r="AL511"/>
  <c r="I552"/>
  <c r="AL510"/>
  <c r="I556"/>
  <c r="AL514"/>
  <c r="AY667" l="1"/>
  <c r="AZ667"/>
  <c r="AY509"/>
  <c r="AZ509"/>
  <c r="AZ712"/>
  <c r="AY712"/>
  <c r="AZ710"/>
  <c r="AY710"/>
  <c r="AY669"/>
  <c r="AZ669"/>
  <c r="AZ706"/>
  <c r="AY706"/>
  <c r="AZ708"/>
  <c r="AY708"/>
  <c r="AY665"/>
  <c r="AZ665"/>
  <c r="T716"/>
  <c r="U758"/>
  <c r="G812"/>
  <c r="G815"/>
  <c r="G814"/>
  <c r="G556"/>
  <c r="G813"/>
  <c r="G795"/>
  <c r="G793"/>
  <c r="G816"/>
  <c r="G810"/>
  <c r="G796"/>
  <c r="G819"/>
  <c r="G787"/>
  <c r="G784"/>
  <c r="G552"/>
  <c r="G811"/>
  <c r="G778"/>
  <c r="G792"/>
  <c r="G780"/>
  <c r="G781"/>
  <c r="F558"/>
  <c r="G554"/>
  <c r="G551"/>
  <c r="G789"/>
  <c r="G782"/>
  <c r="G794"/>
  <c r="G783"/>
  <c r="G791"/>
  <c r="G779"/>
  <c r="G788"/>
  <c r="G553"/>
  <c r="G786"/>
  <c r="G817"/>
  <c r="G790"/>
  <c r="G785"/>
  <c r="G557"/>
  <c r="G555"/>
  <c r="G818"/>
  <c r="I598"/>
  <c r="AL556"/>
  <c r="J796"/>
  <c r="AL754"/>
  <c r="AK754"/>
  <c r="J593"/>
  <c r="AK551"/>
  <c r="I597"/>
  <c r="AL555"/>
  <c r="J794"/>
  <c r="AL752"/>
  <c r="AK752"/>
  <c r="I595"/>
  <c r="AL553"/>
  <c r="I594"/>
  <c r="AL552"/>
  <c r="I599"/>
  <c r="AL557"/>
  <c r="AL509"/>
  <c r="J753"/>
  <c r="AL711"/>
  <c r="AK711"/>
  <c r="J790"/>
  <c r="AL748"/>
  <c r="AK748"/>
  <c r="J792"/>
  <c r="AL750"/>
  <c r="AK750"/>
  <c r="J749"/>
  <c r="AL707"/>
  <c r="AK707"/>
  <c r="J751"/>
  <c r="AL709"/>
  <c r="AK709"/>
  <c r="I596"/>
  <c r="AL554"/>
  <c r="AY709" l="1"/>
  <c r="AZ709"/>
  <c r="AY711"/>
  <c r="AZ711"/>
  <c r="AY707"/>
  <c r="AZ707"/>
  <c r="AY551"/>
  <c r="AZ551"/>
  <c r="AZ752"/>
  <c r="AY752"/>
  <c r="AZ750"/>
  <c r="AY750"/>
  <c r="AZ748"/>
  <c r="AY748"/>
  <c r="AZ754"/>
  <c r="AY754"/>
  <c r="T758"/>
  <c r="U800"/>
  <c r="G827"/>
  <c r="G595"/>
  <c r="G825"/>
  <c r="G823"/>
  <c r="G853"/>
  <c r="G861"/>
  <c r="G838"/>
  <c r="G835"/>
  <c r="G856"/>
  <c r="G860"/>
  <c r="G832"/>
  <c r="G830"/>
  <c r="G836"/>
  <c r="G822"/>
  <c r="G594"/>
  <c r="G852"/>
  <c r="G837"/>
  <c r="G857"/>
  <c r="G597"/>
  <c r="G859"/>
  <c r="G821"/>
  <c r="G824"/>
  <c r="G593"/>
  <c r="G834"/>
  <c r="G826"/>
  <c r="G855"/>
  <c r="G854"/>
  <c r="G599"/>
  <c r="G828"/>
  <c r="G833"/>
  <c r="G831"/>
  <c r="G596"/>
  <c r="F600"/>
  <c r="G820"/>
  <c r="G829"/>
  <c r="G858"/>
  <c r="G598"/>
  <c r="J791"/>
  <c r="AL749"/>
  <c r="AK749"/>
  <c r="J834"/>
  <c r="AL792"/>
  <c r="AK792"/>
  <c r="I638"/>
  <c r="AL596"/>
  <c r="I641"/>
  <c r="AL599"/>
  <c r="I637"/>
  <c r="AL595"/>
  <c r="I640"/>
  <c r="AL598"/>
  <c r="J793"/>
  <c r="AL751"/>
  <c r="AK751"/>
  <c r="J832"/>
  <c r="AL790"/>
  <c r="AK790"/>
  <c r="J836"/>
  <c r="AL794"/>
  <c r="AK794"/>
  <c r="J635"/>
  <c r="AK593"/>
  <c r="J795"/>
  <c r="AL753"/>
  <c r="AK753"/>
  <c r="I636"/>
  <c r="AL594"/>
  <c r="AL551"/>
  <c r="J838"/>
  <c r="AL796"/>
  <c r="AK796"/>
  <c r="I639"/>
  <c r="AL597"/>
  <c r="AZ792" l="1"/>
  <c r="AY792"/>
  <c r="AZ794"/>
  <c r="AY794"/>
  <c r="AY749"/>
  <c r="AZ749"/>
  <c r="AY753"/>
  <c r="AZ753"/>
  <c r="AZ790"/>
  <c r="AY790"/>
  <c r="AZ796"/>
  <c r="AY796"/>
  <c r="AL593"/>
  <c r="AY593"/>
  <c r="AZ593"/>
  <c r="AY751"/>
  <c r="AZ751"/>
  <c r="U842"/>
  <c r="T800"/>
  <c r="G862"/>
  <c r="G873"/>
  <c r="G876"/>
  <c r="G863"/>
  <c r="G894"/>
  <c r="G872"/>
  <c r="G903"/>
  <c r="G637"/>
  <c r="G640"/>
  <c r="G875"/>
  <c r="G896"/>
  <c r="G901"/>
  <c r="G636"/>
  <c r="G874"/>
  <c r="G895"/>
  <c r="G869"/>
  <c r="G900"/>
  <c r="F642"/>
  <c r="G870"/>
  <c r="G897"/>
  <c r="G635"/>
  <c r="G639"/>
  <c r="G899"/>
  <c r="G864"/>
  <c r="G902"/>
  <c r="G898"/>
  <c r="G865"/>
  <c r="G871"/>
  <c r="G638"/>
  <c r="G641"/>
  <c r="G868"/>
  <c r="G866"/>
  <c r="G879"/>
  <c r="G878"/>
  <c r="G877"/>
  <c r="G880"/>
  <c r="G867"/>
  <c r="I682"/>
  <c r="AL640"/>
  <c r="I683"/>
  <c r="AL641"/>
  <c r="J833"/>
  <c r="AL791"/>
  <c r="AK791"/>
  <c r="J878"/>
  <c r="AL836"/>
  <c r="AK836"/>
  <c r="J837"/>
  <c r="AL795"/>
  <c r="AK795"/>
  <c r="J874"/>
  <c r="AL832"/>
  <c r="AK832"/>
  <c r="J880"/>
  <c r="AL838"/>
  <c r="AK838"/>
  <c r="I678"/>
  <c r="AL636"/>
  <c r="J835"/>
  <c r="AL793"/>
  <c r="AK793"/>
  <c r="I679"/>
  <c r="AL637"/>
  <c r="I680"/>
  <c r="AL638"/>
  <c r="I681"/>
  <c r="AL639"/>
  <c r="J677"/>
  <c r="AK635"/>
  <c r="J876"/>
  <c r="AL834"/>
  <c r="AK834"/>
  <c r="AZ834" l="1"/>
  <c r="AY834"/>
  <c r="AZ838"/>
  <c r="AY838"/>
  <c r="AY795"/>
  <c r="AZ795"/>
  <c r="AZ836"/>
  <c r="AY836"/>
  <c r="AY791"/>
  <c r="AZ791"/>
  <c r="AL635"/>
  <c r="AY635"/>
  <c r="AZ635"/>
  <c r="AY793"/>
  <c r="AZ793"/>
  <c r="AZ832"/>
  <c r="AY832"/>
  <c r="T842"/>
  <c r="U884"/>
  <c r="G919"/>
  <c r="G910"/>
  <c r="G907"/>
  <c r="G941"/>
  <c r="G916"/>
  <c r="G917"/>
  <c r="G679"/>
  <c r="G905"/>
  <c r="G920"/>
  <c r="G683"/>
  <c r="G940"/>
  <c r="G681"/>
  <c r="G677"/>
  <c r="G678"/>
  <c r="G682"/>
  <c r="G945"/>
  <c r="G918"/>
  <c r="G921"/>
  <c r="G680"/>
  <c r="G944"/>
  <c r="G939"/>
  <c r="F684"/>
  <c r="G911"/>
  <c r="G943"/>
  <c r="G914"/>
  <c r="G915"/>
  <c r="G909"/>
  <c r="G922"/>
  <c r="G908"/>
  <c r="G913"/>
  <c r="G906"/>
  <c r="G912"/>
  <c r="G942"/>
  <c r="G937"/>
  <c r="G938"/>
  <c r="G936"/>
  <c r="G904"/>
  <c r="J877"/>
  <c r="AL835"/>
  <c r="AK835"/>
  <c r="J922"/>
  <c r="AL880"/>
  <c r="AK880"/>
  <c r="J875"/>
  <c r="AL833"/>
  <c r="AK833"/>
  <c r="I724"/>
  <c r="AL682"/>
  <c r="J719"/>
  <c r="AK677"/>
  <c r="I722"/>
  <c r="AL680"/>
  <c r="J916"/>
  <c r="AL874"/>
  <c r="AK874"/>
  <c r="J879"/>
  <c r="AL837"/>
  <c r="AK837"/>
  <c r="I725"/>
  <c r="AL683"/>
  <c r="J918"/>
  <c r="AL876"/>
  <c r="AK876"/>
  <c r="I723"/>
  <c r="AL681"/>
  <c r="I721"/>
  <c r="AL679"/>
  <c r="I720"/>
  <c r="AL678"/>
  <c r="J920"/>
  <c r="AL878"/>
  <c r="AK878"/>
  <c r="AY837" l="1"/>
  <c r="AZ837"/>
  <c r="AL677"/>
  <c r="AY677"/>
  <c r="AZ677"/>
  <c r="AY833"/>
  <c r="AZ833"/>
  <c r="AZ876"/>
  <c r="AY876"/>
  <c r="AZ874"/>
  <c r="AY874"/>
  <c r="AZ880"/>
  <c r="AY880"/>
  <c r="AY835"/>
  <c r="AZ835"/>
  <c r="AZ878"/>
  <c r="AY878"/>
  <c r="T884"/>
  <c r="U926"/>
  <c r="G979"/>
  <c r="G955"/>
  <c r="G953"/>
  <c r="F726"/>
  <c r="G963"/>
  <c r="G960"/>
  <c r="G723"/>
  <c r="G959"/>
  <c r="G952"/>
  <c r="G946"/>
  <c r="G984"/>
  <c r="G950"/>
  <c r="G964"/>
  <c r="G957"/>
  <c r="G981"/>
  <c r="G987"/>
  <c r="G982"/>
  <c r="G958"/>
  <c r="G961"/>
  <c r="G978"/>
  <c r="G954"/>
  <c r="G951"/>
  <c r="G956"/>
  <c r="G986"/>
  <c r="G724"/>
  <c r="G725"/>
  <c r="G947"/>
  <c r="G983"/>
  <c r="G980"/>
  <c r="G948"/>
  <c r="G985"/>
  <c r="G722"/>
  <c r="G720"/>
  <c r="G719"/>
  <c r="G962"/>
  <c r="G721"/>
  <c r="G949"/>
  <c r="I763"/>
  <c r="AL721"/>
  <c r="J919"/>
  <c r="AL877"/>
  <c r="AK877"/>
  <c r="J962"/>
  <c r="AL920"/>
  <c r="AK920"/>
  <c r="I767"/>
  <c r="AL725"/>
  <c r="I764"/>
  <c r="AL722"/>
  <c r="I766"/>
  <c r="AL724"/>
  <c r="J917"/>
  <c r="AL875"/>
  <c r="AK875"/>
  <c r="I762"/>
  <c r="AL720"/>
  <c r="I765"/>
  <c r="AL723"/>
  <c r="J921"/>
  <c r="AL879"/>
  <c r="AK879"/>
  <c r="J960"/>
  <c r="AL918"/>
  <c r="AK918"/>
  <c r="J958"/>
  <c r="AL916"/>
  <c r="AK916"/>
  <c r="J761"/>
  <c r="AK719"/>
  <c r="J964"/>
  <c r="AL922"/>
  <c r="AK922"/>
  <c r="AY875" l="1"/>
  <c r="AZ875"/>
  <c r="AY877"/>
  <c r="AZ877"/>
  <c r="AZ916"/>
  <c r="AY916"/>
  <c r="AZ922"/>
  <c r="AY922"/>
  <c r="AZ918"/>
  <c r="AY918"/>
  <c r="AL719"/>
  <c r="AY719"/>
  <c r="AZ719"/>
  <c r="AY879"/>
  <c r="AZ879"/>
  <c r="AZ920"/>
  <c r="AY920"/>
  <c r="T926"/>
  <c r="U968"/>
  <c r="G761"/>
  <c r="G990"/>
  <c r="G767"/>
  <c r="G993"/>
  <c r="G1000"/>
  <c r="G999"/>
  <c r="G1006"/>
  <c r="G1002"/>
  <c r="F768"/>
  <c r="G991"/>
  <c r="G762"/>
  <c r="G1022"/>
  <c r="G766"/>
  <c r="G996"/>
  <c r="G1024"/>
  <c r="G992"/>
  <c r="G994"/>
  <c r="G1005"/>
  <c r="G995"/>
  <c r="G763"/>
  <c r="G764"/>
  <c r="G1025"/>
  <c r="G1028"/>
  <c r="G1020"/>
  <c r="G1029"/>
  <c r="G1026"/>
  <c r="G1001"/>
  <c r="G997"/>
  <c r="G1004"/>
  <c r="G1027"/>
  <c r="G989"/>
  <c r="G998"/>
  <c r="G1003"/>
  <c r="G1023"/>
  <c r="G988"/>
  <c r="G765"/>
  <c r="G1021"/>
  <c r="I808"/>
  <c r="AL766"/>
  <c r="I809"/>
  <c r="AL767"/>
  <c r="I805"/>
  <c r="AL763"/>
  <c r="J963"/>
  <c r="AL921"/>
  <c r="AK921"/>
  <c r="I804"/>
  <c r="AL762"/>
  <c r="J1004"/>
  <c r="AL962"/>
  <c r="AK962"/>
  <c r="J803"/>
  <c r="AK761"/>
  <c r="J959"/>
  <c r="AL917"/>
  <c r="AK917"/>
  <c r="I806"/>
  <c r="AL764"/>
  <c r="J961"/>
  <c r="AL919"/>
  <c r="AK919"/>
  <c r="J1006"/>
  <c r="AL964"/>
  <c r="AK964"/>
  <c r="J1002"/>
  <c r="AL960"/>
  <c r="AK960"/>
  <c r="J1000"/>
  <c r="AL958"/>
  <c r="AK958"/>
  <c r="I807"/>
  <c r="AL765"/>
  <c r="AY921" l="1"/>
  <c r="AZ921"/>
  <c r="AZ958"/>
  <c r="AY958"/>
  <c r="AZ964"/>
  <c r="AY964"/>
  <c r="AY917"/>
  <c r="AZ917"/>
  <c r="AZ960"/>
  <c r="AY960"/>
  <c r="AZ962"/>
  <c r="AY962"/>
  <c r="AY919"/>
  <c r="AZ919"/>
  <c r="AL761"/>
  <c r="AY761"/>
  <c r="AZ761"/>
  <c r="T968"/>
  <c r="U1010"/>
  <c r="G807"/>
  <c r="G1040"/>
  <c r="G1071"/>
  <c r="G806"/>
  <c r="G1037"/>
  <c r="G1066"/>
  <c r="G804"/>
  <c r="G1044"/>
  <c r="G1048"/>
  <c r="G809"/>
  <c r="G803"/>
  <c r="G1030"/>
  <c r="G1031"/>
  <c r="G1039"/>
  <c r="G1062"/>
  <c r="G805"/>
  <c r="G1047"/>
  <c r="G1038"/>
  <c r="G1033"/>
  <c r="G1041"/>
  <c r="G1032"/>
  <c r="G1065"/>
  <c r="G1069"/>
  <c r="G1043"/>
  <c r="G1070"/>
  <c r="G1036"/>
  <c r="G808"/>
  <c r="G1042"/>
  <c r="G1063"/>
  <c r="G1045"/>
  <c r="G1046"/>
  <c r="G1068"/>
  <c r="G1067"/>
  <c r="G1034"/>
  <c r="G1064"/>
  <c r="F810"/>
  <c r="G1035"/>
  <c r="J1048"/>
  <c r="AL1006"/>
  <c r="AK1006"/>
  <c r="J1001"/>
  <c r="AL959"/>
  <c r="AK959"/>
  <c r="I847"/>
  <c r="AL805"/>
  <c r="I850"/>
  <c r="AL808"/>
  <c r="J1003"/>
  <c r="AL961"/>
  <c r="AK961"/>
  <c r="I846"/>
  <c r="AL804"/>
  <c r="I849"/>
  <c r="AL807"/>
  <c r="J1042"/>
  <c r="AL1000"/>
  <c r="AK1000"/>
  <c r="J845"/>
  <c r="AK803"/>
  <c r="J1005"/>
  <c r="AL963"/>
  <c r="AK963"/>
  <c r="I851"/>
  <c r="AL809"/>
  <c r="J1044"/>
  <c r="AL1002"/>
  <c r="AK1002"/>
  <c r="I848"/>
  <c r="AL806"/>
  <c r="J1046"/>
  <c r="AL1004"/>
  <c r="AK1004"/>
  <c r="AY963" l="1"/>
  <c r="AZ963"/>
  <c r="AY961"/>
  <c r="AZ961"/>
  <c r="AZ1002"/>
  <c r="AY1002"/>
  <c r="AL803"/>
  <c r="AY803"/>
  <c r="AZ803"/>
  <c r="AY959"/>
  <c r="AZ959"/>
  <c r="AZ1004"/>
  <c r="AY1004"/>
  <c r="AZ1006"/>
  <c r="AY1006"/>
  <c r="AZ1000"/>
  <c r="AY1000"/>
  <c r="T1010"/>
  <c r="U1052"/>
  <c r="G1077"/>
  <c r="F852"/>
  <c r="G1106"/>
  <c r="G1076"/>
  <c r="G1109"/>
  <c r="G1110"/>
  <c r="G1088"/>
  <c r="G1087"/>
  <c r="G1105"/>
  <c r="G1084"/>
  <c r="G850"/>
  <c r="G1078"/>
  <c r="G1112"/>
  <c r="G1085"/>
  <c r="G1111"/>
  <c r="G1107"/>
  <c r="G1074"/>
  <c r="G1083"/>
  <c r="G1075"/>
  <c r="G1080"/>
  <c r="G1089"/>
  <c r="G847"/>
  <c r="G1104"/>
  <c r="G1081"/>
  <c r="G1073"/>
  <c r="G1072"/>
  <c r="G845"/>
  <c r="G851"/>
  <c r="G1090"/>
  <c r="G1086"/>
  <c r="G846"/>
  <c r="G1108"/>
  <c r="G1079"/>
  <c r="G848"/>
  <c r="G1113"/>
  <c r="G1082"/>
  <c r="G849"/>
  <c r="I892"/>
  <c r="AL850"/>
  <c r="J1090"/>
  <c r="AL1048"/>
  <c r="AK1048"/>
  <c r="I888"/>
  <c r="AL846"/>
  <c r="J1088"/>
  <c r="AL1046"/>
  <c r="AK1046"/>
  <c r="I890"/>
  <c r="AL848"/>
  <c r="J1047"/>
  <c r="AL1005"/>
  <c r="AK1005"/>
  <c r="J1045"/>
  <c r="AL1003"/>
  <c r="AK1003"/>
  <c r="I889"/>
  <c r="AL847"/>
  <c r="J887"/>
  <c r="AK845"/>
  <c r="I893"/>
  <c r="AL851"/>
  <c r="J1084"/>
  <c r="AL1042"/>
  <c r="AK1042"/>
  <c r="J1086"/>
  <c r="AL1044"/>
  <c r="AK1044"/>
  <c r="I891"/>
  <c r="AL849"/>
  <c r="J1043"/>
  <c r="AL1001"/>
  <c r="AK1001"/>
  <c r="AZ1048" l="1"/>
  <c r="AY1048"/>
  <c r="AZ1046"/>
  <c r="AY1046"/>
  <c r="AZ1044"/>
  <c r="AY1044"/>
  <c r="AY1003"/>
  <c r="AZ1003"/>
  <c r="AY1001"/>
  <c r="AZ1001"/>
  <c r="AZ1042"/>
  <c r="AY1042"/>
  <c r="AY1005"/>
  <c r="AZ1005"/>
  <c r="AL845"/>
  <c r="AY845"/>
  <c r="AZ845"/>
  <c r="T1052"/>
  <c r="U1094"/>
  <c r="G891"/>
  <c r="G1124"/>
  <c r="G1155"/>
  <c r="G890"/>
  <c r="G1121"/>
  <c r="G1150"/>
  <c r="G888"/>
  <c r="G1128"/>
  <c r="G1132"/>
  <c r="G893"/>
  <c r="G887"/>
  <c r="G1114"/>
  <c r="G1115"/>
  <c r="G1123"/>
  <c r="G1146"/>
  <c r="G889"/>
  <c r="G1131"/>
  <c r="G1122"/>
  <c r="G1117"/>
  <c r="G1125"/>
  <c r="G1116"/>
  <c r="G1149"/>
  <c r="G1153"/>
  <c r="G1127"/>
  <c r="G1154"/>
  <c r="G1120"/>
  <c r="G892"/>
  <c r="G1126"/>
  <c r="G1147"/>
  <c r="G1129"/>
  <c r="G1130"/>
  <c r="G1152"/>
  <c r="G1151"/>
  <c r="G1118"/>
  <c r="G1148"/>
  <c r="F894"/>
  <c r="G1119"/>
  <c r="J1085"/>
  <c r="AL1043"/>
  <c r="AK1043"/>
  <c r="J1126"/>
  <c r="AL1084"/>
  <c r="AK1084"/>
  <c r="J929"/>
  <c r="AK887"/>
  <c r="J1089"/>
  <c r="AL1047"/>
  <c r="AK1047"/>
  <c r="I934"/>
  <c r="AL892"/>
  <c r="I930"/>
  <c r="AL888"/>
  <c r="I933"/>
  <c r="AL891"/>
  <c r="I935"/>
  <c r="AL893"/>
  <c r="I931"/>
  <c r="AL889"/>
  <c r="I932"/>
  <c r="AL890"/>
  <c r="J1132"/>
  <c r="AL1090"/>
  <c r="AK1090"/>
  <c r="J1128"/>
  <c r="AL1086"/>
  <c r="AK1086"/>
  <c r="J1087"/>
  <c r="AL1045"/>
  <c r="AK1045"/>
  <c r="J1130"/>
  <c r="AL1088"/>
  <c r="AK1088"/>
  <c r="AZ1090" l="1"/>
  <c r="AY1090"/>
  <c r="AZ1084"/>
  <c r="AY1084"/>
  <c r="AZ1086"/>
  <c r="AY1086"/>
  <c r="AZ1088"/>
  <c r="AY1088"/>
  <c r="AY1047"/>
  <c r="AZ1047"/>
  <c r="AY1043"/>
  <c r="AZ1043"/>
  <c r="AY1045"/>
  <c r="AZ1045"/>
  <c r="AL887"/>
  <c r="AY887"/>
  <c r="AZ887"/>
  <c r="T1094"/>
  <c r="U1136"/>
  <c r="G1161"/>
  <c r="F936"/>
  <c r="G1190"/>
  <c r="G1160"/>
  <c r="G1193"/>
  <c r="G1194"/>
  <c r="G1172"/>
  <c r="G1171"/>
  <c r="G1189"/>
  <c r="G1168"/>
  <c r="G934"/>
  <c r="G1162"/>
  <c r="G1196"/>
  <c r="G1169"/>
  <c r="G1195"/>
  <c r="G1191"/>
  <c r="G1158"/>
  <c r="G1167"/>
  <c r="G1159"/>
  <c r="G1164"/>
  <c r="G1173"/>
  <c r="G931"/>
  <c r="G1188"/>
  <c r="G1165"/>
  <c r="G1157"/>
  <c r="G1156"/>
  <c r="G929"/>
  <c r="G935"/>
  <c r="G1174"/>
  <c r="G1170"/>
  <c r="G930"/>
  <c r="G1192"/>
  <c r="G1163"/>
  <c r="G932"/>
  <c r="G1197"/>
  <c r="G1166"/>
  <c r="G933"/>
  <c r="J1131"/>
  <c r="AL1089"/>
  <c r="AK1089"/>
  <c r="J1127"/>
  <c r="AL1085"/>
  <c r="AK1085"/>
  <c r="J1129"/>
  <c r="AL1087"/>
  <c r="AK1087"/>
  <c r="I974"/>
  <c r="AL932"/>
  <c r="I977"/>
  <c r="AL935"/>
  <c r="I972"/>
  <c r="AL930"/>
  <c r="J1172"/>
  <c r="AL1130"/>
  <c r="AK1130"/>
  <c r="J1170"/>
  <c r="AL1128"/>
  <c r="AK1128"/>
  <c r="J971"/>
  <c r="AK929"/>
  <c r="J1174"/>
  <c r="AL1132"/>
  <c r="AK1132"/>
  <c r="I973"/>
  <c r="AL931"/>
  <c r="I975"/>
  <c r="AL933"/>
  <c r="I976"/>
  <c r="AL934"/>
  <c r="J1168"/>
  <c r="AL1126"/>
  <c r="AK1126"/>
  <c r="AZ1128" l="1"/>
  <c r="AY1128"/>
  <c r="AY1087"/>
  <c r="AZ1087"/>
  <c r="AZ1132"/>
  <c r="AY1132"/>
  <c r="AZ1130"/>
  <c r="AY1130"/>
  <c r="AY1085"/>
  <c r="AZ1085"/>
  <c r="AL929"/>
  <c r="AY929"/>
  <c r="AZ929"/>
  <c r="AY1089"/>
  <c r="AZ1089"/>
  <c r="AZ1126"/>
  <c r="AY1126"/>
  <c r="T1136"/>
  <c r="U1178"/>
  <c r="G975"/>
  <c r="G1208"/>
  <c r="G1239"/>
  <c r="G974"/>
  <c r="G1205"/>
  <c r="G1234"/>
  <c r="G972"/>
  <c r="G1212"/>
  <c r="G1216"/>
  <c r="G977"/>
  <c r="G971"/>
  <c r="G1198"/>
  <c r="G1199"/>
  <c r="G1207"/>
  <c r="G1230"/>
  <c r="G973"/>
  <c r="G1215"/>
  <c r="G1206"/>
  <c r="G1201"/>
  <c r="G1209"/>
  <c r="G1200"/>
  <c r="G1233"/>
  <c r="G1237"/>
  <c r="G1211"/>
  <c r="G1238"/>
  <c r="G1204"/>
  <c r="G976"/>
  <c r="G1210"/>
  <c r="G1231"/>
  <c r="G1213"/>
  <c r="G1214"/>
  <c r="G1236"/>
  <c r="G1235"/>
  <c r="G1202"/>
  <c r="G1232"/>
  <c r="F978"/>
  <c r="G1203"/>
  <c r="J1173"/>
  <c r="AL1131"/>
  <c r="AK1131"/>
  <c r="J1210"/>
  <c r="AL1168"/>
  <c r="AK1168"/>
  <c r="J1013"/>
  <c r="AK971"/>
  <c r="I1014"/>
  <c r="AL972"/>
  <c r="I1016"/>
  <c r="AL974"/>
  <c r="I1017"/>
  <c r="AL975"/>
  <c r="I1018"/>
  <c r="AL976"/>
  <c r="I1015"/>
  <c r="AL973"/>
  <c r="J1212"/>
  <c r="AL1170"/>
  <c r="AK1170"/>
  <c r="J1171"/>
  <c r="AL1129"/>
  <c r="AK1129"/>
  <c r="J1216"/>
  <c r="AL1174"/>
  <c r="AK1174"/>
  <c r="J1214"/>
  <c r="AL1172"/>
  <c r="AK1172"/>
  <c r="I1019"/>
  <c r="AL977"/>
  <c r="J1169"/>
  <c r="AL1127"/>
  <c r="AK1127"/>
  <c r="AZ1170" l="1"/>
  <c r="AY1170"/>
  <c r="AZ1172"/>
  <c r="AY1172"/>
  <c r="AZ1168"/>
  <c r="AY1168"/>
  <c r="AY1127"/>
  <c r="AZ1127"/>
  <c r="AZ1174"/>
  <c r="AY1174"/>
  <c r="AY1131"/>
  <c r="AZ1131"/>
  <c r="AY1129"/>
  <c r="AZ1129"/>
  <c r="AL971"/>
  <c r="AY971"/>
  <c r="AZ971"/>
  <c r="T1178"/>
  <c r="U1220"/>
  <c r="G1245"/>
  <c r="F1020"/>
  <c r="G1274"/>
  <c r="G1244"/>
  <c r="G1277"/>
  <c r="G1278"/>
  <c r="G1256"/>
  <c r="G1255"/>
  <c r="G1273"/>
  <c r="G1252"/>
  <c r="G1018"/>
  <c r="G1246"/>
  <c r="G1280"/>
  <c r="G1253"/>
  <c r="G1279"/>
  <c r="G1275"/>
  <c r="G1242"/>
  <c r="G1251"/>
  <c r="G1243"/>
  <c r="G1248"/>
  <c r="G1257"/>
  <c r="G1015"/>
  <c r="G1272"/>
  <c r="G1249"/>
  <c r="G1241"/>
  <c r="G1240"/>
  <c r="G1013"/>
  <c r="G1019"/>
  <c r="G1258"/>
  <c r="G1254"/>
  <c r="G1014"/>
  <c r="G1276"/>
  <c r="G1247"/>
  <c r="G1016"/>
  <c r="G1281"/>
  <c r="G1250"/>
  <c r="G1017"/>
  <c r="J1211"/>
  <c r="AL1169"/>
  <c r="AK1169"/>
  <c r="J1258"/>
  <c r="AL1216"/>
  <c r="AK1216"/>
  <c r="I1057"/>
  <c r="AL1015"/>
  <c r="I1059"/>
  <c r="AL1017"/>
  <c r="I1056"/>
  <c r="AL1014"/>
  <c r="J1215"/>
  <c r="AL1173"/>
  <c r="AK1173"/>
  <c r="J1213"/>
  <c r="AL1171"/>
  <c r="AK1171"/>
  <c r="J1254"/>
  <c r="AL1212"/>
  <c r="AK1212"/>
  <c r="J1055"/>
  <c r="AK1013"/>
  <c r="I1061"/>
  <c r="AL1019"/>
  <c r="I1060"/>
  <c r="AL1018"/>
  <c r="I1058"/>
  <c r="AL1016"/>
  <c r="J1256"/>
  <c r="AL1214"/>
  <c r="AK1214"/>
  <c r="J1252"/>
  <c r="AL1210"/>
  <c r="AK1210"/>
  <c r="AL1013" l="1"/>
  <c r="AY1013"/>
  <c r="AZ1013"/>
  <c r="AZ1212"/>
  <c r="AY1212"/>
  <c r="AY1171"/>
  <c r="AZ1171"/>
  <c r="AZ1216"/>
  <c r="AY1216"/>
  <c r="AY1173"/>
  <c r="AZ1173"/>
  <c r="AY1169"/>
  <c r="AZ1169"/>
  <c r="AZ1210"/>
  <c r="AY1210"/>
  <c r="AZ1214"/>
  <c r="AY1214"/>
  <c r="T1220"/>
  <c r="U1262"/>
  <c r="T1262" s="1"/>
  <c r="F1062"/>
  <c r="G1059"/>
  <c r="G1292"/>
  <c r="G1058"/>
  <c r="G1289"/>
  <c r="G1056"/>
  <c r="G1296"/>
  <c r="G1300"/>
  <c r="G1061"/>
  <c r="G1055"/>
  <c r="G1282"/>
  <c r="G1283"/>
  <c r="G1291"/>
  <c r="G1057"/>
  <c r="G1299"/>
  <c r="G1290"/>
  <c r="G1285"/>
  <c r="G1293"/>
  <c r="G1284"/>
  <c r="G1295"/>
  <c r="G1288"/>
  <c r="G1060"/>
  <c r="G1294"/>
  <c r="G1297"/>
  <c r="G1298"/>
  <c r="G1286"/>
  <c r="G1287"/>
  <c r="J1294"/>
  <c r="AL1252"/>
  <c r="AK1252"/>
  <c r="J1257"/>
  <c r="AL1215"/>
  <c r="AK1215"/>
  <c r="I1101"/>
  <c r="AL1059"/>
  <c r="J1253"/>
  <c r="AL1211"/>
  <c r="AK1211"/>
  <c r="I1102"/>
  <c r="AL1060"/>
  <c r="J1097"/>
  <c r="AK1055"/>
  <c r="I1098"/>
  <c r="AL1056"/>
  <c r="I1099"/>
  <c r="AL1057"/>
  <c r="J1298"/>
  <c r="AL1256"/>
  <c r="AK1256"/>
  <c r="J1296"/>
  <c r="AL1254"/>
  <c r="AK1254"/>
  <c r="I1100"/>
  <c r="AL1058"/>
  <c r="I1103"/>
  <c r="AL1061"/>
  <c r="J1255"/>
  <c r="AL1213"/>
  <c r="AK1213"/>
  <c r="J1300"/>
  <c r="AL1258"/>
  <c r="AK1258"/>
  <c r="AL1055" l="1"/>
  <c r="AY1055"/>
  <c r="AZ1055"/>
  <c r="AZ1252"/>
  <c r="AY1252"/>
  <c r="AY1211"/>
  <c r="AZ1211"/>
  <c r="AY1213"/>
  <c r="AZ1213"/>
  <c r="AZ1254"/>
  <c r="AY1254"/>
  <c r="AZ1258"/>
  <c r="AY1258"/>
  <c r="AZ1256"/>
  <c r="AY1256"/>
  <c r="AY1215"/>
  <c r="AZ1215"/>
  <c r="F1104"/>
  <c r="G1102"/>
  <c r="G1099"/>
  <c r="G1097"/>
  <c r="G1103"/>
  <c r="G1098"/>
  <c r="G1100"/>
  <c r="G1101"/>
  <c r="J1295"/>
  <c r="AL1253"/>
  <c r="AK1253"/>
  <c r="AL1294"/>
  <c r="AK1294"/>
  <c r="J1297"/>
  <c r="AL1255"/>
  <c r="AK1255"/>
  <c r="I1142"/>
  <c r="AL1100"/>
  <c r="I1141"/>
  <c r="AL1099"/>
  <c r="J1139"/>
  <c r="AK1097"/>
  <c r="I1143"/>
  <c r="AL1101"/>
  <c r="AL1300"/>
  <c r="AK1300"/>
  <c r="AL1296"/>
  <c r="AK1296"/>
  <c r="I1145"/>
  <c r="AL1103"/>
  <c r="AL1298"/>
  <c r="AK1298"/>
  <c r="I1140"/>
  <c r="AL1098"/>
  <c r="I1144"/>
  <c r="AL1102"/>
  <c r="J1299"/>
  <c r="AL1257"/>
  <c r="AK1257"/>
  <c r="AZ1298" l="1"/>
  <c r="AY1298"/>
  <c r="AZ1296"/>
  <c r="AY1296"/>
  <c r="AY1255"/>
  <c r="AZ1255"/>
  <c r="AZ1294"/>
  <c r="AY1294"/>
  <c r="AZ1300"/>
  <c r="AY1300"/>
  <c r="AL1097"/>
  <c r="AY1097"/>
  <c r="AZ1097"/>
  <c r="AY1257"/>
  <c r="AZ1257"/>
  <c r="AY1253"/>
  <c r="AZ1253"/>
  <c r="F1146"/>
  <c r="G1143"/>
  <c r="G1142"/>
  <c r="G1140"/>
  <c r="G1145"/>
  <c r="G1139"/>
  <c r="G1141"/>
  <c r="G1144"/>
  <c r="I1182"/>
  <c r="AL1140"/>
  <c r="I1187"/>
  <c r="AL1145"/>
  <c r="J1181"/>
  <c r="AK1139"/>
  <c r="I1184"/>
  <c r="AL1142"/>
  <c r="AL1295"/>
  <c r="AK1295"/>
  <c r="AL1299"/>
  <c r="AK1299"/>
  <c r="AL1297"/>
  <c r="AK1297"/>
  <c r="I1186"/>
  <c r="AL1144"/>
  <c r="I1185"/>
  <c r="AL1143"/>
  <c r="I1183"/>
  <c r="AL1141"/>
  <c r="AY1299" l="1"/>
  <c r="AZ1299"/>
  <c r="AY1297"/>
  <c r="AZ1297"/>
  <c r="AL1139"/>
  <c r="AY1139"/>
  <c r="AZ1139"/>
  <c r="AY1295"/>
  <c r="AZ1295"/>
  <c r="F1188"/>
  <c r="G1186"/>
  <c r="G1183"/>
  <c r="G1181"/>
  <c r="G1187"/>
  <c r="G1182"/>
  <c r="G1184"/>
  <c r="G1185"/>
  <c r="I1224"/>
  <c r="AL1182"/>
  <c r="I1225"/>
  <c r="AL1183"/>
  <c r="I1228"/>
  <c r="AL1186"/>
  <c r="I1226"/>
  <c r="AL1184"/>
  <c r="I1229"/>
  <c r="AL1187"/>
  <c r="I1227"/>
  <c r="AL1185"/>
  <c r="J1223"/>
  <c r="AK1181"/>
  <c r="AY1181" l="1"/>
  <c r="AZ1181"/>
  <c r="F1230"/>
  <c r="G1227"/>
  <c r="G1226"/>
  <c r="G1224"/>
  <c r="G1229"/>
  <c r="G1223"/>
  <c r="G1225"/>
  <c r="G1228"/>
  <c r="J1265"/>
  <c r="AK1265" s="1"/>
  <c r="AK1223"/>
  <c r="I1271"/>
  <c r="AL1271" s="1"/>
  <c r="AL1229"/>
  <c r="I1270"/>
  <c r="AL1270" s="1"/>
  <c r="AL1228"/>
  <c r="I1266"/>
  <c r="AL1266" s="1"/>
  <c r="AL1224"/>
  <c r="AL1181"/>
  <c r="I1269"/>
  <c r="AL1269" s="1"/>
  <c r="AL1227"/>
  <c r="I1268"/>
  <c r="AL1268" s="1"/>
  <c r="AL1226"/>
  <c r="I1267"/>
  <c r="AL1267" s="1"/>
  <c r="AL1225"/>
  <c r="AL1265" l="1"/>
  <c r="AY1265"/>
  <c r="AZ1265"/>
  <c r="AY1223"/>
  <c r="AZ1223"/>
  <c r="D3" i="6"/>
  <c r="F1272" i="4"/>
  <c r="G1270"/>
  <c r="G1267"/>
  <c r="G1265"/>
  <c r="AW8" s="1"/>
  <c r="F8" i="5" s="1"/>
  <c r="G1271" i="4"/>
  <c r="AU8" s="1"/>
  <c r="G1266"/>
  <c r="AR8" s="1"/>
  <c r="G1268"/>
  <c r="G1269"/>
  <c r="AX22" s="1"/>
  <c r="G22" i="5" s="1"/>
  <c r="AL1223" i="4"/>
  <c r="D7" i="6" l="1"/>
  <c r="E7"/>
  <c r="K3"/>
  <c r="H8"/>
  <c r="L8"/>
  <c r="P8"/>
  <c r="T8"/>
  <c r="H9"/>
  <c r="L9"/>
  <c r="P9"/>
  <c r="T9"/>
  <c r="H10"/>
  <c r="L10"/>
  <c r="P10"/>
  <c r="T10"/>
  <c r="H11"/>
  <c r="L11"/>
  <c r="P11"/>
  <c r="T11"/>
  <c r="H12"/>
  <c r="L12"/>
  <c r="P12"/>
  <c r="T12"/>
  <c r="H13"/>
  <c r="L13"/>
  <c r="P13"/>
  <c r="T13"/>
  <c r="H14"/>
  <c r="L14"/>
  <c r="P14"/>
  <c r="T14"/>
  <c r="H15"/>
  <c r="L15"/>
  <c r="P15"/>
  <c r="T15"/>
  <c r="H16"/>
  <c r="L16"/>
  <c r="P16"/>
  <c r="T16"/>
  <c r="H17"/>
  <c r="L17"/>
  <c r="P17"/>
  <c r="T17"/>
  <c r="H18"/>
  <c r="L18"/>
  <c r="P18"/>
  <c r="T18"/>
  <c r="H19"/>
  <c r="L19"/>
  <c r="P19"/>
  <c r="T19"/>
  <c r="H20"/>
  <c r="L20"/>
  <c r="P20"/>
  <c r="T20"/>
  <c r="H21"/>
  <c r="L21"/>
  <c r="P21"/>
  <c r="T21"/>
  <c r="H22"/>
  <c r="L22"/>
  <c r="P22"/>
  <c r="T22"/>
  <c r="H23"/>
  <c r="L23"/>
  <c r="P23"/>
  <c r="T23"/>
  <c r="H24"/>
  <c r="L24"/>
  <c r="P24"/>
  <c r="T24"/>
  <c r="H25"/>
  <c r="L25"/>
  <c r="P25"/>
  <c r="T25"/>
  <c r="H26"/>
  <c r="L26"/>
  <c r="P26"/>
  <c r="T26"/>
  <c r="H27"/>
  <c r="L27"/>
  <c r="P27"/>
  <c r="T27"/>
  <c r="H28"/>
  <c r="L28"/>
  <c r="P28"/>
  <c r="T28"/>
  <c r="H29"/>
  <c r="L29"/>
  <c r="P29"/>
  <c r="T29"/>
  <c r="H30"/>
  <c r="L30"/>
  <c r="P30"/>
  <c r="T30"/>
  <c r="H31"/>
  <c r="L31"/>
  <c r="P31"/>
  <c r="T31"/>
  <c r="H32"/>
  <c r="L32"/>
  <c r="P32"/>
  <c r="T32"/>
  <c r="H33"/>
  <c r="L33"/>
  <c r="P33"/>
  <c r="T33"/>
  <c r="H34"/>
  <c r="L34"/>
  <c r="P34"/>
  <c r="T34"/>
  <c r="H35"/>
  <c r="L35"/>
  <c r="P35"/>
  <c r="T35"/>
  <c r="H36"/>
  <c r="L36"/>
  <c r="P36"/>
  <c r="T36"/>
  <c r="H37"/>
  <c r="L37"/>
  <c r="P37"/>
  <c r="T37"/>
  <c r="G8"/>
  <c r="K8"/>
  <c r="O8"/>
  <c r="S8"/>
  <c r="G9"/>
  <c r="K9"/>
  <c r="O9"/>
  <c r="S9"/>
  <c r="G10"/>
  <c r="K10"/>
  <c r="O10"/>
  <c r="S10"/>
  <c r="G11"/>
  <c r="K11"/>
  <c r="O11"/>
  <c r="S11"/>
  <c r="G12"/>
  <c r="K12"/>
  <c r="O12"/>
  <c r="S12"/>
  <c r="G13"/>
  <c r="K13"/>
  <c r="O13"/>
  <c r="S13"/>
  <c r="G14"/>
  <c r="K14"/>
  <c r="O14"/>
  <c r="S14"/>
  <c r="G15"/>
  <c r="K15"/>
  <c r="O15"/>
  <c r="S15"/>
  <c r="G16"/>
  <c r="K16"/>
  <c r="O16"/>
  <c r="S16"/>
  <c r="G17"/>
  <c r="K17"/>
  <c r="O17"/>
  <c r="S17"/>
  <c r="G18"/>
  <c r="K18"/>
  <c r="O18"/>
  <c r="S18"/>
  <c r="G19"/>
  <c r="K19"/>
  <c r="O19"/>
  <c r="S19"/>
  <c r="G20"/>
  <c r="K20"/>
  <c r="O20"/>
  <c r="S20"/>
  <c r="G21"/>
  <c r="K21"/>
  <c r="O21"/>
  <c r="S21"/>
  <c r="G22"/>
  <c r="K22"/>
  <c r="O22"/>
  <c r="S22"/>
  <c r="G23"/>
  <c r="K23"/>
  <c r="O23"/>
  <c r="S23"/>
  <c r="G24"/>
  <c r="K24"/>
  <c r="O24"/>
  <c r="S24"/>
  <c r="G25"/>
  <c r="K25"/>
  <c r="O25"/>
  <c r="S25"/>
  <c r="G26"/>
  <c r="K26"/>
  <c r="O26"/>
  <c r="S26"/>
  <c r="G27"/>
  <c r="K27"/>
  <c r="O27"/>
  <c r="S27"/>
  <c r="G28"/>
  <c r="K28"/>
  <c r="O28"/>
  <c r="S28"/>
  <c r="G29"/>
  <c r="K29"/>
  <c r="O29"/>
  <c r="S29"/>
  <c r="G30"/>
  <c r="K30"/>
  <c r="O30"/>
  <c r="S30"/>
  <c r="G31"/>
  <c r="K31"/>
  <c r="O31"/>
  <c r="S31"/>
  <c r="G32"/>
  <c r="K32"/>
  <c r="O32"/>
  <c r="S32"/>
  <c r="G33"/>
  <c r="K33"/>
  <c r="O33"/>
  <c r="S33"/>
  <c r="G34"/>
  <c r="K34"/>
  <c r="O34"/>
  <c r="S34"/>
  <c r="G35"/>
  <c r="K35"/>
  <c r="O35"/>
  <c r="S35"/>
  <c r="G36"/>
  <c r="K36"/>
  <c r="O36"/>
  <c r="S36"/>
  <c r="G37"/>
  <c r="K37"/>
  <c r="O37"/>
  <c r="S37"/>
  <c r="F8"/>
  <c r="J8"/>
  <c r="N8"/>
  <c r="R8"/>
  <c r="F9"/>
  <c r="J9"/>
  <c r="N9"/>
  <c r="R9"/>
  <c r="F10"/>
  <c r="J10"/>
  <c r="N10"/>
  <c r="R10"/>
  <c r="F11"/>
  <c r="J11"/>
  <c r="N11"/>
  <c r="R11"/>
  <c r="F12"/>
  <c r="J12"/>
  <c r="N12"/>
  <c r="R12"/>
  <c r="F13"/>
  <c r="J13"/>
  <c r="N13"/>
  <c r="R13"/>
  <c r="F14"/>
  <c r="J14"/>
  <c r="N14"/>
  <c r="R14"/>
  <c r="F15"/>
  <c r="J15"/>
  <c r="N15"/>
  <c r="R15"/>
  <c r="F16"/>
  <c r="J16"/>
  <c r="N16"/>
  <c r="R16"/>
  <c r="F17"/>
  <c r="J17"/>
  <c r="N17"/>
  <c r="R17"/>
  <c r="F18"/>
  <c r="J18"/>
  <c r="N18"/>
  <c r="R18"/>
  <c r="F19"/>
  <c r="J19"/>
  <c r="N19"/>
  <c r="R19"/>
  <c r="F20"/>
  <c r="J20"/>
  <c r="N20"/>
  <c r="R20"/>
  <c r="F21"/>
  <c r="J21"/>
  <c r="N21"/>
  <c r="R21"/>
  <c r="F22"/>
  <c r="J22"/>
  <c r="N22"/>
  <c r="R22"/>
  <c r="F23"/>
  <c r="J23"/>
  <c r="N23"/>
  <c r="R23"/>
  <c r="F24"/>
  <c r="J24"/>
  <c r="N24"/>
  <c r="R24"/>
  <c r="F25"/>
  <c r="J25"/>
  <c r="N25"/>
  <c r="R25"/>
  <c r="F26"/>
  <c r="J26"/>
  <c r="N26"/>
  <c r="R26"/>
  <c r="F27"/>
  <c r="J27"/>
  <c r="N27"/>
  <c r="R27"/>
  <c r="F28"/>
  <c r="J28"/>
  <c r="N28"/>
  <c r="R28"/>
  <c r="F29"/>
  <c r="J29"/>
  <c r="N29"/>
  <c r="R29"/>
  <c r="F30"/>
  <c r="J30"/>
  <c r="N30"/>
  <c r="R30"/>
  <c r="F31"/>
  <c r="J31"/>
  <c r="N31"/>
  <c r="R31"/>
  <c r="F32"/>
  <c r="J32"/>
  <c r="N32"/>
  <c r="R32"/>
  <c r="F33"/>
  <c r="J33"/>
  <c r="N33"/>
  <c r="R33"/>
  <c r="F34"/>
  <c r="J34"/>
  <c r="N34"/>
  <c r="R34"/>
  <c r="F35"/>
  <c r="J35"/>
  <c r="N35"/>
  <c r="R35"/>
  <c r="F36"/>
  <c r="J36"/>
  <c r="N36"/>
  <c r="R36"/>
  <c r="F37"/>
  <c r="J37"/>
  <c r="N37"/>
  <c r="R37"/>
  <c r="E8"/>
  <c r="I8"/>
  <c r="M8"/>
  <c r="Q8"/>
  <c r="E9"/>
  <c r="I9"/>
  <c r="M9"/>
  <c r="Q9"/>
  <c r="E10"/>
  <c r="I10"/>
  <c r="M10"/>
  <c r="Q10"/>
  <c r="E11"/>
  <c r="I11"/>
  <c r="M11"/>
  <c r="Q11"/>
  <c r="E12"/>
  <c r="I12"/>
  <c r="M12"/>
  <c r="Q12"/>
  <c r="E13"/>
  <c r="I13"/>
  <c r="M13"/>
  <c r="Q13"/>
  <c r="E14"/>
  <c r="I14"/>
  <c r="M14"/>
  <c r="Q14"/>
  <c r="E15"/>
  <c r="I15"/>
  <c r="M15"/>
  <c r="Q15"/>
  <c r="E16"/>
  <c r="I16"/>
  <c r="M16"/>
  <c r="Q16"/>
  <c r="E17"/>
  <c r="I17"/>
  <c r="M17"/>
  <c r="Q17"/>
  <c r="E18"/>
  <c r="I18"/>
  <c r="M18"/>
  <c r="Q18"/>
  <c r="E19"/>
  <c r="I19"/>
  <c r="M19"/>
  <c r="Q19"/>
  <c r="E20"/>
  <c r="I20"/>
  <c r="M20"/>
  <c r="Q20"/>
  <c r="E21"/>
  <c r="I21"/>
  <c r="M21"/>
  <c r="Q21"/>
  <c r="E22"/>
  <c r="I22"/>
  <c r="M22"/>
  <c r="Q22"/>
  <c r="E23"/>
  <c r="I23"/>
  <c r="M23"/>
  <c r="Q23"/>
  <c r="E24"/>
  <c r="I24"/>
  <c r="M24"/>
  <c r="Q24"/>
  <c r="E25"/>
  <c r="I25"/>
  <c r="M25"/>
  <c r="Q25"/>
  <c r="E26"/>
  <c r="I26"/>
  <c r="M26"/>
  <c r="Q26"/>
  <c r="E27"/>
  <c r="I27"/>
  <c r="M27"/>
  <c r="Q27"/>
  <c r="E28"/>
  <c r="I28"/>
  <c r="M28"/>
  <c r="Q28"/>
  <c r="E29"/>
  <c r="I29"/>
  <c r="M29"/>
  <c r="Q29"/>
  <c r="E30"/>
  <c r="I30"/>
  <c r="M30"/>
  <c r="Q30"/>
  <c r="E31"/>
  <c r="I31"/>
  <c r="M31"/>
  <c r="Q31"/>
  <c r="E32"/>
  <c r="I32"/>
  <c r="M32"/>
  <c r="Q32"/>
  <c r="E33"/>
  <c r="I33"/>
  <c r="M33"/>
  <c r="Q33"/>
  <c r="E34"/>
  <c r="I34"/>
  <c r="M34"/>
  <c r="Q34"/>
  <c r="E35"/>
  <c r="I35"/>
  <c r="M35"/>
  <c r="Q35"/>
  <c r="E36"/>
  <c r="I36"/>
  <c r="M36"/>
  <c r="Q36"/>
  <c r="E37"/>
  <c r="I37"/>
  <c r="M37"/>
  <c r="Q37"/>
  <c r="L7"/>
  <c r="M7"/>
  <c r="N7"/>
  <c r="F7"/>
  <c r="O7"/>
  <c r="I7"/>
  <c r="D19"/>
  <c r="D23"/>
  <c r="D27"/>
  <c r="D31"/>
  <c r="D35"/>
  <c r="D9"/>
  <c r="D13"/>
  <c r="D18"/>
  <c r="D22"/>
  <c r="D26"/>
  <c r="D30"/>
  <c r="D34"/>
  <c r="D8"/>
  <c r="D12"/>
  <c r="D17"/>
  <c r="D21"/>
  <c r="D25"/>
  <c r="D29"/>
  <c r="D33"/>
  <c r="D37"/>
  <c r="D11"/>
  <c r="D15"/>
  <c r="D16"/>
  <c r="D20"/>
  <c r="D24"/>
  <c r="D28"/>
  <c r="D32"/>
  <c r="D36"/>
  <c r="D10"/>
  <c r="D14"/>
  <c r="S7"/>
  <c r="T7"/>
  <c r="AT7" i="4"/>
  <c r="AS6"/>
  <c r="K7" i="6"/>
  <c r="H7"/>
  <c r="P7"/>
  <c r="J7"/>
  <c r="Q7"/>
  <c r="G7"/>
  <c r="R7"/>
  <c r="AX5" i="4"/>
  <c r="G5" i="5" s="1"/>
  <c r="AX23" i="4"/>
  <c r="G23" i="5" s="1"/>
  <c r="AW31" i="4"/>
  <c r="F31" i="5" s="1"/>
  <c r="AW11" i="4"/>
  <c r="F11" i="5" s="1"/>
  <c r="AW10" i="4"/>
  <c r="F10" i="5" s="1"/>
  <c r="AW14" i="4"/>
  <c r="F14" i="5" s="1"/>
  <c r="AW32" i="4"/>
  <c r="F32" i="5" s="1"/>
  <c r="AW24" i="4"/>
  <c r="F24" i="5" s="1"/>
  <c r="AW9" i="4"/>
  <c r="F9" i="5" s="1"/>
  <c r="AW6" i="4"/>
  <c r="F6" i="5" s="1"/>
  <c r="AW26" i="4"/>
  <c r="F26" i="5" s="1"/>
  <c r="AW12" i="4"/>
  <c r="F12" i="5" s="1"/>
  <c r="AW33" i="4"/>
  <c r="F33" i="5" s="1"/>
  <c r="AW16" i="4"/>
  <c r="F16" i="5" s="1"/>
  <c r="AW30" i="4"/>
  <c r="F30" i="5" s="1"/>
  <c r="AW25" i="4"/>
  <c r="F25" i="5" s="1"/>
  <c r="AW15" i="4"/>
  <c r="F15" i="5" s="1"/>
  <c r="AW21" i="4"/>
  <c r="F21" i="5" s="1"/>
  <c r="AW7" i="4"/>
  <c r="F7" i="5" s="1"/>
  <c r="AX16" i="4"/>
  <c r="G16" i="5" s="1"/>
  <c r="AW23" i="4"/>
  <c r="F23" i="5" s="1"/>
  <c r="AW19" i="4"/>
  <c r="F19" i="5" s="1"/>
  <c r="AW13" i="4"/>
  <c r="F13" i="5" s="1"/>
  <c r="AW27" i="4"/>
  <c r="F27" i="5" s="1"/>
  <c r="AW34" i="4"/>
  <c r="AX19"/>
  <c r="G19" i="5" s="1"/>
  <c r="AW28" i="4"/>
  <c r="F28" i="5" s="1"/>
  <c r="AW35" i="4"/>
  <c r="AW5"/>
  <c r="F5" i="5" s="1"/>
  <c r="AW17" i="4"/>
  <c r="F17" i="5" s="1"/>
  <c r="AW20" i="4"/>
  <c r="F20" i="5" s="1"/>
  <c r="AW18" i="4"/>
  <c r="F18" i="5" s="1"/>
  <c r="AW29" i="4"/>
  <c r="F29" i="5" s="1"/>
  <c r="AW22" i="4"/>
  <c r="F22" i="5" s="1"/>
  <c r="AX21" i="4"/>
  <c r="G21" i="5" s="1"/>
  <c r="AX34" i="4"/>
  <c r="AX9"/>
  <c r="G9" i="5" s="1"/>
  <c r="AX12" i="4"/>
  <c r="G12" i="5" s="1"/>
  <c r="AX11" i="4"/>
  <c r="G11" i="5" s="1"/>
  <c r="AX26" i="4"/>
  <c r="G26" i="5" s="1"/>
  <c r="AX18" i="4"/>
  <c r="G18" i="5" s="1"/>
  <c r="AX15" i="4"/>
  <c r="G15" i="5" s="1"/>
  <c r="AX8" i="4"/>
  <c r="G8" i="5" s="1"/>
  <c r="AX35" i="4"/>
  <c r="AX33"/>
  <c r="G33" i="5" s="1"/>
  <c r="AX7" i="4"/>
  <c r="G7" i="5" s="1"/>
  <c r="AX10" i="4"/>
  <c r="G10" i="5" s="1"/>
  <c r="AX13" i="4"/>
  <c r="G13" i="5" s="1"/>
  <c r="AX25" i="4"/>
  <c r="G25" i="5" s="1"/>
  <c r="AX30" i="4"/>
  <c r="G30" i="5" s="1"/>
  <c r="AX27" i="4"/>
  <c r="G27" i="5" s="1"/>
  <c r="AX28" i="4"/>
  <c r="G28" i="5" s="1"/>
  <c r="AX29" i="4"/>
  <c r="G29" i="5" s="1"/>
  <c r="AX6" i="4"/>
  <c r="G6" i="5" s="1"/>
  <c r="AX32" i="4"/>
  <c r="G32" i="5" s="1"/>
  <c r="AX31" i="4"/>
  <c r="G31" i="5" s="1"/>
  <c r="AX14" i="4"/>
  <c r="G14" i="5" s="1"/>
  <c r="AX24" i="4"/>
  <c r="G24" i="5" s="1"/>
  <c r="AX20" i="4"/>
  <c r="G20" i="5" s="1"/>
  <c r="AX17" i="4"/>
  <c r="G17" i="5" s="1"/>
  <c r="M4" i="6" l="1"/>
  <c r="O4"/>
  <c r="G4"/>
  <c r="N4"/>
  <c r="T4"/>
  <c r="J4"/>
  <c r="P4"/>
  <c r="S4"/>
  <c r="R4"/>
  <c r="Q4"/>
</calcChain>
</file>

<file path=xl/sharedStrings.xml><?xml version="1.0" encoding="utf-8"?>
<sst xmlns="http://schemas.openxmlformats.org/spreadsheetml/2006/main" count="547" uniqueCount="52">
  <si>
    <t>دخول</t>
  </si>
  <si>
    <t>خروج</t>
  </si>
  <si>
    <t>حساب</t>
  </si>
  <si>
    <t>ساعات</t>
  </si>
  <si>
    <t>عطلة</t>
  </si>
  <si>
    <t>اجازة مدفوعة</t>
  </si>
  <si>
    <t>غياب</t>
  </si>
  <si>
    <t>الاسم</t>
  </si>
  <si>
    <t>الوظيفة</t>
  </si>
  <si>
    <t>الراتب</t>
  </si>
  <si>
    <t>ساعات العمل</t>
  </si>
  <si>
    <t>العمل</t>
  </si>
  <si>
    <t>اضافية</t>
  </si>
  <si>
    <t>مجموع الساعات</t>
  </si>
  <si>
    <t>شهر</t>
  </si>
  <si>
    <t>محمود</t>
  </si>
  <si>
    <t>ملاحظات</t>
  </si>
  <si>
    <t>الساعات المطلوبة</t>
  </si>
  <si>
    <t>استحقاق ساعات العمل</t>
  </si>
  <si>
    <t>IF(F3&lt;1;" ";IF(F3&gt;300;" ";VLOOKUP(F3;الدليل!A:V;7;0)))</t>
  </si>
  <si>
    <t>التاريخ</t>
  </si>
  <si>
    <t>الحضور والانصراف</t>
  </si>
  <si>
    <t>مجموع</t>
  </si>
  <si>
    <t>الساعات</t>
  </si>
  <si>
    <t xml:space="preserve">اجازة </t>
  </si>
  <si>
    <t>مدفوعة</t>
  </si>
  <si>
    <t xml:space="preserve"> الكلي</t>
  </si>
  <si>
    <t xml:space="preserve"> المحتسب</t>
  </si>
  <si>
    <t>الاجر</t>
  </si>
  <si>
    <t>ت</t>
  </si>
  <si>
    <t>مدير حسابات</t>
  </si>
  <si>
    <t>محاسب</t>
  </si>
  <si>
    <t>مبيعات</t>
  </si>
  <si>
    <t>اخمد</t>
  </si>
  <si>
    <t>محمد</t>
  </si>
  <si>
    <t>علي</t>
  </si>
  <si>
    <t>فني</t>
  </si>
  <si>
    <t>الكتابة تكون بالاعمده الملونه فقط</t>
  </si>
  <si>
    <t xml:space="preserve">ساعة الدخول او الخروج تكتب </t>
  </si>
  <si>
    <t>وليس 8.50</t>
  </si>
  <si>
    <t>الثامنة والنصف</t>
  </si>
  <si>
    <t>التاسعة الا ربع</t>
  </si>
  <si>
    <t>خانة الملاحظات بشيت الحضور والانصراف به 4 خيارات من خلال قائمة منسدلة</t>
  </si>
  <si>
    <t>يتم احتساب عدد ساعات اليوم واستحقاقها المالي</t>
  </si>
  <si>
    <t>يتم خصم ساعات اليوم اي "-" اي يوم الغياب يقلل المرتب يومين</t>
  </si>
  <si>
    <t>يسمح باحتساب ساعات تتجاوز ساعات العمل المطلوبة ويكون بموافقة</t>
  </si>
  <si>
    <t>حيس لا يتم احتساب ساعات زيادة عن المطلوب</t>
  </si>
  <si>
    <t>صفحة البداية يتم كتابة البيانات فيها وما يخص العمود f وg مجموع ساعات العمل والاستحقاق المالي عنها</t>
  </si>
  <si>
    <t>صفحة الخلاصة يتم اختيار الاسم المطلوب خلاصة له من القائمة المنسدلة ليظهر كامل حركته الشهرية</t>
  </si>
  <si>
    <t>الشيت مسموح بالتعديل عليه  للوصول للاجود</t>
  </si>
  <si>
    <t>عدد ايام الشهر</t>
  </si>
  <si>
    <t>صفحة الحضور والانصراف يتم ادخال اوقات الدخول والخروج وهي 3 مرات دخول و3 خروج ومقسمة ل 30 يوم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</si>
</sst>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_-* #,##0_-;_-* #,##0\-;_-* &quot;-&quot;??_-;_-@_-"/>
    <numFmt numFmtId="165" formatCode="#,##0_ ;[Red]\-#,##0\ "/>
    <numFmt numFmtId="166" formatCode="[$-1010000]yyyy/mm/dd;@"/>
    <numFmt numFmtId="167" formatCode="_-&quot;$&quot;* #,##0.00_-;\-&quot;$&quot;* #,##0.00_-;_-&quot;$&quot;* &quot;-&quot;??_-;_-@_-"/>
    <numFmt numFmtId="168" formatCode="[$-409]mmmmm;@"/>
  </numFmts>
  <fonts count="31">
    <font>
      <sz val="11"/>
      <color theme="1"/>
      <name val="Arial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charset val="178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8"/>
      <color theme="0"/>
      <name val="Arial"/>
      <family val="2"/>
    </font>
    <font>
      <b/>
      <sz val="16"/>
      <color theme="0"/>
      <name val="Arial"/>
      <family val="2"/>
    </font>
    <font>
      <b/>
      <sz val="16"/>
      <color rgb="FFFF0000"/>
      <name val="Arial"/>
      <family val="2"/>
    </font>
    <font>
      <b/>
      <sz val="11"/>
      <color indexed="8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8"/>
      <color rgb="FFFF0000"/>
      <name val="Arial"/>
      <family val="2"/>
    </font>
    <font>
      <sz val="9"/>
      <color theme="1"/>
      <name val="Arial"/>
      <family val="2"/>
      <scheme val="minor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  <scheme val="minor"/>
    </font>
    <font>
      <b/>
      <sz val="11"/>
      <color theme="0"/>
      <name val="Arial"/>
      <family val="2"/>
    </font>
    <font>
      <b/>
      <sz val="11"/>
      <color rgb="FF002060"/>
      <name val="Arial"/>
      <family val="2"/>
    </font>
    <font>
      <b/>
      <sz val="11"/>
      <color theme="1"/>
      <name val="Arial"/>
      <family val="2"/>
    </font>
    <font>
      <b/>
      <sz val="11"/>
      <color rgb="FF7030A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</cellStyleXfs>
  <cellXfs count="135">
    <xf numFmtId="0" fontId="0" fillId="0" borderId="0" xfId="0"/>
    <xf numFmtId="43" fontId="0" fillId="0" borderId="0" xfId="1" applyFont="1"/>
    <xf numFmtId="164" fontId="0" fillId="0" borderId="0" xfId="1" applyNumberFormat="1" applyFont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 applyAlignment="1">
      <alignment horizontal="center" vertical="center"/>
    </xf>
    <xf numFmtId="0" fontId="0" fillId="2" borderId="7" xfId="0" applyFill="1" applyBorder="1"/>
    <xf numFmtId="0" fontId="0" fillId="0" borderId="7" xfId="0" applyBorder="1"/>
    <xf numFmtId="0" fontId="0" fillId="0" borderId="8" xfId="0" applyBorder="1"/>
    <xf numFmtId="43" fontId="0" fillId="0" borderId="7" xfId="1" applyFont="1" applyBorder="1"/>
    <xf numFmtId="164" fontId="0" fillId="0" borderId="1" xfId="1" applyNumberFormat="1" applyFont="1" applyBorder="1"/>
    <xf numFmtId="2" fontId="0" fillId="0" borderId="0" xfId="0" applyNumberFormat="1"/>
    <xf numFmtId="43" fontId="0" fillId="0" borderId="0" xfId="0" applyNumberFormat="1"/>
    <xf numFmtId="164" fontId="0" fillId="0" borderId="0" xfId="0" applyNumberFormat="1"/>
    <xf numFmtId="0" fontId="0" fillId="0" borderId="0" xfId="0" applyBorder="1"/>
    <xf numFmtId="0" fontId="0" fillId="0" borderId="1" xfId="0" applyBorder="1" applyProtection="1">
      <protection locked="0"/>
    </xf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43" fontId="2" fillId="0" borderId="8" xfId="1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0" fillId="0" borderId="0" xfId="0" applyFill="1" applyBorder="1"/>
    <xf numFmtId="165" fontId="0" fillId="0" borderId="1" xfId="1" applyNumberFormat="1" applyFont="1" applyBorder="1"/>
    <xf numFmtId="0" fontId="0" fillId="3" borderId="9" xfId="0" applyFill="1" applyBorder="1"/>
    <xf numFmtId="0" fontId="0" fillId="3" borderId="3" xfId="0" applyFill="1" applyBorder="1"/>
    <xf numFmtId="0" fontId="0" fillId="3" borderId="10" xfId="0" applyFill="1" applyBorder="1" applyAlignment="1" applyProtection="1">
      <alignment horizontal="center" vertical="center"/>
      <protection locked="0"/>
    </xf>
    <xf numFmtId="0" fontId="0" fillId="3" borderId="6" xfId="0" applyFill="1" applyBorder="1" applyAlignment="1" applyProtection="1">
      <alignment horizontal="center" vertical="center"/>
      <protection locked="0"/>
    </xf>
    <xf numFmtId="0" fontId="0" fillId="3" borderId="2" xfId="0" applyFill="1" applyBorder="1"/>
    <xf numFmtId="0" fontId="0" fillId="3" borderId="5" xfId="0" applyFill="1" applyBorder="1" applyAlignment="1" applyProtection="1">
      <alignment horizontal="center" vertical="center"/>
      <protection locked="0"/>
    </xf>
    <xf numFmtId="164" fontId="0" fillId="0" borderId="0" xfId="1" applyNumberFormat="1" applyFont="1" applyBorder="1"/>
    <xf numFmtId="166" fontId="3" fillId="0" borderId="0" xfId="0" applyNumberFormat="1" applyFont="1"/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0" fillId="0" borderId="11" xfId="0" applyFill="1" applyBorder="1"/>
    <xf numFmtId="164" fontId="0" fillId="0" borderId="11" xfId="1" applyNumberFormat="1" applyFont="1" applyFill="1" applyBorder="1"/>
    <xf numFmtId="0" fontId="5" fillId="0" borderId="0" xfId="5" applyAlignment="1">
      <alignment horizontal="center"/>
    </xf>
    <xf numFmtId="0" fontId="19" fillId="4" borderId="13" xfId="6" applyFont="1" applyFill="1" applyBorder="1" applyAlignment="1" applyProtection="1">
      <alignment horizontal="center"/>
      <protection hidden="1"/>
    </xf>
    <xf numFmtId="0" fontId="5" fillId="5" borderId="16" xfId="6" applyFont="1" applyFill="1" applyBorder="1" applyAlignment="1" applyProtection="1">
      <alignment horizontal="center"/>
      <protection hidden="1"/>
    </xf>
    <xf numFmtId="166" fontId="0" fillId="0" borderId="0" xfId="0" applyNumberFormat="1"/>
    <xf numFmtId="43" fontId="10" fillId="5" borderId="1" xfId="1" applyFont="1" applyFill="1" applyBorder="1" applyAlignment="1" applyProtection="1">
      <alignment horizontal="center"/>
      <protection hidden="1"/>
    </xf>
    <xf numFmtId="43" fontId="25" fillId="5" borderId="1" xfId="1" applyFont="1" applyFill="1" applyBorder="1" applyAlignment="1" applyProtection="1">
      <alignment horizontal="center"/>
      <protection hidden="1"/>
    </xf>
    <xf numFmtId="0" fontId="19" fillId="0" borderId="13" xfId="6" applyFont="1" applyFill="1" applyBorder="1" applyAlignment="1" applyProtection="1">
      <alignment horizontal="center"/>
      <protection hidden="1"/>
    </xf>
    <xf numFmtId="0" fontId="20" fillId="0" borderId="20" xfId="6" applyFont="1" applyFill="1" applyBorder="1" applyAlignment="1" applyProtection="1">
      <alignment horizontal="center"/>
      <protection hidden="1"/>
    </xf>
    <xf numFmtId="0" fontId="20" fillId="0" borderId="21" xfId="6" applyFont="1" applyFill="1" applyBorder="1" applyAlignment="1" applyProtection="1">
      <alignment horizontal="center"/>
      <protection hidden="1"/>
    </xf>
    <xf numFmtId="0" fontId="20" fillId="0" borderId="23" xfId="6" applyFont="1" applyFill="1" applyBorder="1" applyAlignment="1" applyProtection="1">
      <alignment horizontal="center"/>
      <protection hidden="1"/>
    </xf>
    <xf numFmtId="0" fontId="20" fillId="0" borderId="6" xfId="6" applyFont="1" applyFill="1" applyBorder="1" applyAlignment="1" applyProtection="1">
      <alignment horizontal="center"/>
      <protection hidden="1"/>
    </xf>
    <xf numFmtId="0" fontId="20" fillId="0" borderId="24" xfId="6" applyFont="1" applyFill="1" applyBorder="1" applyAlignment="1" applyProtection="1">
      <alignment horizontal="center"/>
      <protection hidden="1"/>
    </xf>
    <xf numFmtId="0" fontId="20" fillId="0" borderId="25" xfId="6" applyFont="1" applyFill="1" applyBorder="1" applyAlignment="1" applyProtection="1">
      <alignment horizontal="center"/>
      <protection hidden="1"/>
    </xf>
    <xf numFmtId="0" fontId="20" fillId="0" borderId="18" xfId="6" applyFont="1" applyFill="1" applyBorder="1" applyAlignment="1" applyProtection="1">
      <alignment horizontal="center"/>
      <protection hidden="1"/>
    </xf>
    <xf numFmtId="43" fontId="10" fillId="5" borderId="16" xfId="1" applyFont="1" applyFill="1" applyBorder="1" applyAlignment="1" applyProtection="1">
      <alignment horizontal="center"/>
      <protection hidden="1"/>
    </xf>
    <xf numFmtId="43" fontId="25" fillId="5" borderId="16" xfId="1" applyFont="1" applyFill="1" applyBorder="1" applyAlignment="1" applyProtection="1">
      <alignment horizontal="center"/>
      <protection hidden="1"/>
    </xf>
    <xf numFmtId="43" fontId="20" fillId="0" borderId="20" xfId="1" applyFont="1" applyFill="1" applyBorder="1" applyAlignment="1" applyProtection="1">
      <alignment horizontal="center"/>
      <protection hidden="1"/>
    </xf>
    <xf numFmtId="0" fontId="6" fillId="0" borderId="6" xfId="6" applyFont="1" applyFill="1" applyBorder="1" applyAlignment="1" applyProtection="1">
      <alignment horizontal="center"/>
      <protection hidden="1"/>
    </xf>
    <xf numFmtId="166" fontId="10" fillId="5" borderId="30" xfId="6" applyNumberFormat="1" applyFont="1" applyFill="1" applyBorder="1" applyAlignment="1" applyProtection="1">
      <alignment horizontal="center"/>
      <protection hidden="1"/>
    </xf>
    <xf numFmtId="43" fontId="25" fillId="5" borderId="31" xfId="1" applyFont="1" applyFill="1" applyBorder="1" applyAlignment="1" applyProtection="1">
      <alignment horizontal="center"/>
      <protection hidden="1"/>
    </xf>
    <xf numFmtId="43" fontId="25" fillId="5" borderId="32" xfId="1" applyFont="1" applyFill="1" applyBorder="1" applyAlignment="1" applyProtection="1">
      <alignment horizontal="center"/>
      <protection hidden="1"/>
    </xf>
    <xf numFmtId="43" fontId="10" fillId="5" borderId="33" xfId="1" applyFont="1" applyFill="1" applyBorder="1" applyAlignment="1" applyProtection="1">
      <alignment horizontal="center"/>
      <protection hidden="1"/>
    </xf>
    <xf numFmtId="43" fontId="10" fillId="5" borderId="34" xfId="1" applyFont="1" applyFill="1" applyBorder="1" applyAlignment="1" applyProtection="1">
      <alignment horizontal="center"/>
      <protection hidden="1"/>
    </xf>
    <xf numFmtId="43" fontId="10" fillId="5" borderId="35" xfId="1" applyFont="1" applyFill="1" applyBorder="1" applyAlignment="1" applyProtection="1">
      <alignment horizontal="center"/>
      <protection hidden="1"/>
    </xf>
    <xf numFmtId="43" fontId="10" fillId="5" borderId="36" xfId="1" applyFont="1" applyFill="1" applyBorder="1" applyAlignment="1" applyProtection="1">
      <alignment horizontal="center"/>
      <protection hidden="1"/>
    </xf>
    <xf numFmtId="43" fontId="10" fillId="5" borderId="5" xfId="1" applyFont="1" applyFill="1" applyBorder="1" applyAlignment="1" applyProtection="1">
      <alignment horizontal="center"/>
      <protection hidden="1"/>
    </xf>
    <xf numFmtId="43" fontId="10" fillId="5" borderId="6" xfId="1" applyFont="1" applyFill="1" applyBorder="1" applyAlignment="1" applyProtection="1">
      <alignment horizontal="center"/>
      <protection hidden="1"/>
    </xf>
    <xf numFmtId="43" fontId="10" fillId="5" borderId="23" xfId="1" applyFont="1" applyFill="1" applyBorder="1" applyAlignment="1" applyProtection="1">
      <alignment horizontal="center"/>
      <protection hidden="1"/>
    </xf>
    <xf numFmtId="43" fontId="10" fillId="5" borderId="30" xfId="1" applyFont="1" applyFill="1" applyBorder="1" applyAlignment="1" applyProtection="1">
      <alignment horizontal="center"/>
      <protection hidden="1"/>
    </xf>
    <xf numFmtId="43" fontId="10" fillId="5" borderId="37" xfId="1" applyFont="1" applyFill="1" applyBorder="1" applyAlignment="1" applyProtection="1">
      <alignment horizontal="center"/>
      <protection hidden="1"/>
    </xf>
    <xf numFmtId="43" fontId="20" fillId="0" borderId="25" xfId="1" applyFont="1" applyFill="1" applyBorder="1" applyAlignment="1" applyProtection="1">
      <alignment horizontal="center"/>
      <protection hidden="1"/>
    </xf>
    <xf numFmtId="43" fontId="10" fillId="5" borderId="31" xfId="1" applyFont="1" applyFill="1" applyBorder="1" applyAlignment="1" applyProtection="1">
      <alignment horizontal="center"/>
      <protection hidden="1"/>
    </xf>
    <xf numFmtId="43" fontId="10" fillId="5" borderId="32" xfId="1" applyFont="1" applyFill="1" applyBorder="1" applyAlignment="1" applyProtection="1">
      <alignment horizontal="center"/>
      <protection hidden="1"/>
    </xf>
    <xf numFmtId="43" fontId="25" fillId="5" borderId="34" xfId="1" applyFont="1" applyFill="1" applyBorder="1" applyAlignment="1" applyProtection="1">
      <alignment horizontal="center"/>
      <protection hidden="1"/>
    </xf>
    <xf numFmtId="43" fontId="25" fillId="5" borderId="36" xfId="1" applyFont="1" applyFill="1" applyBorder="1" applyAlignment="1" applyProtection="1">
      <alignment horizontal="center"/>
      <protection hidden="1"/>
    </xf>
    <xf numFmtId="43" fontId="25" fillId="5" borderId="6" xfId="1" applyFont="1" applyFill="1" applyBorder="1" applyAlignment="1" applyProtection="1">
      <alignment horizontal="center"/>
      <protection hidden="1"/>
    </xf>
    <xf numFmtId="43" fontId="25" fillId="5" borderId="23" xfId="1" applyFont="1" applyFill="1" applyBorder="1" applyAlignment="1" applyProtection="1">
      <alignment horizontal="center"/>
      <protection hidden="1"/>
    </xf>
    <xf numFmtId="166" fontId="29" fillId="0" borderId="17" xfId="6" applyNumberFormat="1" applyFont="1" applyBorder="1" applyAlignment="1" applyProtection="1">
      <alignment horizontal="center" shrinkToFit="1"/>
      <protection hidden="1"/>
    </xf>
    <xf numFmtId="166" fontId="29" fillId="0" borderId="19" xfId="6" applyNumberFormat="1" applyFont="1" applyBorder="1" applyAlignment="1" applyProtection="1">
      <alignment horizontal="center" shrinkToFit="1"/>
      <protection hidden="1"/>
    </xf>
    <xf numFmtId="166" fontId="29" fillId="0" borderId="14" xfId="6" applyNumberFormat="1" applyFont="1" applyBorder="1" applyAlignment="1" applyProtection="1">
      <alignment horizontal="center" shrinkToFit="1"/>
      <protection hidden="1"/>
    </xf>
    <xf numFmtId="0" fontId="19" fillId="0" borderId="17" xfId="6" applyFont="1" applyFill="1" applyBorder="1" applyAlignment="1" applyProtection="1">
      <alignment horizontal="center"/>
      <protection hidden="1"/>
    </xf>
    <xf numFmtId="0" fontId="19" fillId="0" borderId="14" xfId="6" applyFont="1" applyFill="1" applyBorder="1" applyAlignment="1" applyProtection="1">
      <alignment horizontal="center"/>
      <protection hidden="1"/>
    </xf>
    <xf numFmtId="0" fontId="4" fillId="0" borderId="0" xfId="16" applyAlignment="1">
      <alignment horizontal="center"/>
    </xf>
    <xf numFmtId="0" fontId="0" fillId="0" borderId="0" xfId="0" applyAlignment="1">
      <alignment horizontal="center"/>
    </xf>
    <xf numFmtId="0" fontId="19" fillId="4" borderId="17" xfId="6" applyFont="1" applyFill="1" applyBorder="1" applyAlignment="1" applyProtection="1">
      <alignment horizontal="center"/>
      <protection hidden="1"/>
    </xf>
    <xf numFmtId="0" fontId="9" fillId="0" borderId="0" xfId="6" applyFont="1" applyFill="1" applyAlignment="1" applyProtection="1">
      <alignment horizontal="center"/>
      <protection hidden="1"/>
    </xf>
    <xf numFmtId="43" fontId="22" fillId="0" borderId="0" xfId="0" applyNumberFormat="1" applyFont="1" applyAlignment="1">
      <alignment horizontal="center"/>
    </xf>
    <xf numFmtId="43" fontId="22" fillId="0" borderId="11" xfId="0" applyNumberFormat="1" applyFont="1" applyBorder="1" applyAlignment="1">
      <alignment horizontal="center"/>
    </xf>
    <xf numFmtId="43" fontId="22" fillId="0" borderId="15" xfId="1" applyFont="1" applyBorder="1" applyAlignment="1">
      <alignment horizontal="center"/>
    </xf>
    <xf numFmtId="164" fontId="22" fillId="0" borderId="15" xfId="0" applyNumberFormat="1" applyFont="1" applyBorder="1" applyAlignment="1">
      <alignment horizontal="center"/>
    </xf>
    <xf numFmtId="0" fontId="24" fillId="0" borderId="0" xfId="6" applyFont="1" applyFill="1" applyAlignment="1" applyProtection="1">
      <alignment horizontal="center"/>
      <protection hidden="1"/>
    </xf>
    <xf numFmtId="0" fontId="22" fillId="0" borderId="0" xfId="0" applyFont="1" applyAlignment="1">
      <alignment horizontal="center"/>
    </xf>
    <xf numFmtId="0" fontId="14" fillId="0" borderId="0" xfId="6" applyFont="1" applyFill="1" applyAlignment="1" applyProtection="1">
      <alignment horizontal="center"/>
      <protection hidden="1"/>
    </xf>
    <xf numFmtId="0" fontId="14" fillId="0" borderId="0" xfId="6" applyFont="1" applyAlignment="1" applyProtection="1">
      <alignment horizontal="center"/>
      <protection hidden="1"/>
    </xf>
    <xf numFmtId="164" fontId="10" fillId="0" borderId="16" xfId="1" applyNumberFormat="1" applyFont="1" applyBorder="1" applyAlignment="1">
      <alignment horizontal="center"/>
    </xf>
    <xf numFmtId="164" fontId="26" fillId="0" borderId="16" xfId="1" applyNumberFormat="1" applyFont="1" applyBorder="1" applyAlignment="1">
      <alignment horizontal="center"/>
    </xf>
    <xf numFmtId="164" fontId="10" fillId="0" borderId="1" xfId="1" applyNumberFormat="1" applyFont="1" applyBorder="1" applyAlignment="1">
      <alignment horizontal="center"/>
    </xf>
    <xf numFmtId="164" fontId="26" fillId="0" borderId="1" xfId="1" applyNumberFormat="1" applyFont="1" applyBorder="1" applyAlignment="1">
      <alignment horizontal="center"/>
    </xf>
    <xf numFmtId="43" fontId="0" fillId="0" borderId="0" xfId="1" applyFont="1" applyAlignment="1">
      <alignment horizontal="center"/>
    </xf>
    <xf numFmtId="168" fontId="16" fillId="0" borderId="0" xfId="6" applyNumberFormat="1" applyFont="1" applyBorder="1" applyAlignment="1" applyProtection="1">
      <alignment horizontal="center" shrinkToFit="1"/>
      <protection hidden="1"/>
    </xf>
    <xf numFmtId="166" fontId="17" fillId="0" borderId="0" xfId="6" applyNumberFormat="1" applyFont="1" applyBorder="1" applyAlignment="1" applyProtection="1">
      <alignment horizontal="center" shrinkToFit="1"/>
      <protection hidden="1"/>
    </xf>
    <xf numFmtId="166" fontId="18" fillId="0" borderId="0" xfId="6" applyNumberFormat="1" applyFont="1" applyBorder="1" applyAlignment="1" applyProtection="1">
      <alignment horizontal="center" shrinkToFit="1"/>
      <protection hidden="1"/>
    </xf>
    <xf numFmtId="43" fontId="17" fillId="0" borderId="0" xfId="1" applyFont="1" applyBorder="1" applyAlignment="1" applyProtection="1">
      <alignment horizontal="center" shrinkToFit="1"/>
      <protection hidden="1"/>
    </xf>
    <xf numFmtId="166" fontId="11" fillId="0" borderId="0" xfId="6" applyNumberFormat="1" applyFont="1" applyFill="1" applyBorder="1" applyAlignment="1" applyProtection="1">
      <alignment horizontal="center" shrinkToFit="1"/>
      <protection hidden="1"/>
    </xf>
    <xf numFmtId="166" fontId="6" fillId="0" borderId="0" xfId="6" applyNumberFormat="1" applyFont="1" applyBorder="1" applyAlignment="1" applyProtection="1">
      <alignment horizontal="center" shrinkToFit="1"/>
      <protection hidden="1"/>
    </xf>
    <xf numFmtId="166" fontId="27" fillId="0" borderId="0" xfId="6" applyNumberFormat="1" applyFont="1" applyBorder="1" applyAlignment="1" applyProtection="1">
      <alignment horizontal="center" shrinkToFit="1"/>
      <protection hidden="1"/>
    </xf>
    <xf numFmtId="166" fontId="28" fillId="0" borderId="0" xfId="6" applyNumberFormat="1" applyFont="1" applyBorder="1" applyAlignment="1" applyProtection="1">
      <alignment horizontal="center" shrinkToFit="1"/>
      <protection hidden="1"/>
    </xf>
    <xf numFmtId="166" fontId="29" fillId="0" borderId="7" xfId="6" applyNumberFormat="1" applyFont="1" applyBorder="1" applyAlignment="1" applyProtection="1">
      <alignment horizontal="center" shrinkToFit="1"/>
      <protection hidden="1"/>
    </xf>
    <xf numFmtId="166" fontId="15" fillId="0" borderId="0" xfId="6" applyNumberFormat="1" applyFont="1" applyBorder="1" applyAlignment="1" applyProtection="1">
      <alignment horizontal="center" shrinkToFit="1"/>
      <protection hidden="1"/>
    </xf>
    <xf numFmtId="168" fontId="23" fillId="0" borderId="0" xfId="6" applyNumberFormat="1" applyFont="1" applyBorder="1" applyAlignment="1" applyProtection="1">
      <alignment horizontal="center" shrinkToFit="1"/>
      <protection hidden="1"/>
    </xf>
    <xf numFmtId="0" fontId="20" fillId="2" borderId="12" xfId="6" applyFont="1" applyFill="1" applyBorder="1" applyAlignment="1" applyProtection="1">
      <alignment horizontal="center"/>
      <protection hidden="1"/>
    </xf>
    <xf numFmtId="0" fontId="20" fillId="0" borderId="29" xfId="6" applyFont="1" applyFill="1" applyBorder="1" applyAlignment="1" applyProtection="1">
      <alignment horizontal="center"/>
      <protection hidden="1"/>
    </xf>
    <xf numFmtId="0" fontId="20" fillId="0" borderId="12" xfId="6" applyFont="1" applyFill="1" applyBorder="1" applyAlignment="1" applyProtection="1">
      <alignment horizontal="center"/>
      <protection hidden="1"/>
    </xf>
    <xf numFmtId="0" fontId="6" fillId="0" borderId="3" xfId="16" applyFont="1" applyBorder="1" applyAlignment="1">
      <alignment horizontal="center"/>
    </xf>
    <xf numFmtId="0" fontId="6" fillId="0" borderId="26" xfId="16" applyFont="1" applyBorder="1" applyAlignment="1">
      <alignment horizontal="center"/>
    </xf>
    <xf numFmtId="0" fontId="6" fillId="0" borderId="4" xfId="16" applyFont="1" applyBorder="1" applyAlignment="1">
      <alignment horizontal="center"/>
    </xf>
    <xf numFmtId="168" fontId="21" fillId="0" borderId="0" xfId="6" applyNumberFormat="1" applyFont="1" applyBorder="1" applyAlignment="1" applyProtection="1">
      <alignment horizontal="center" shrinkToFit="1"/>
      <protection hidden="1"/>
    </xf>
    <xf numFmtId="0" fontId="20" fillId="2" borderId="22" xfId="6" applyFont="1" applyFill="1" applyBorder="1" applyAlignment="1" applyProtection="1">
      <alignment horizontal="center"/>
      <protection hidden="1"/>
    </xf>
    <xf numFmtId="0" fontId="20" fillId="0" borderId="28" xfId="6" applyFont="1" applyFill="1" applyBorder="1" applyAlignment="1" applyProtection="1">
      <alignment horizontal="center"/>
      <protection hidden="1"/>
    </xf>
    <xf numFmtId="0" fontId="20" fillId="0" borderId="5" xfId="6" applyFont="1" applyFill="1" applyBorder="1" applyAlignment="1" applyProtection="1">
      <alignment horizontal="center"/>
      <protection hidden="1"/>
    </xf>
    <xf numFmtId="0" fontId="20" fillId="0" borderId="14" xfId="6" applyFont="1" applyFill="1" applyBorder="1" applyAlignment="1" applyProtection="1">
      <alignment horizontal="center"/>
      <protection hidden="1"/>
    </xf>
    <xf numFmtId="0" fontId="6" fillId="0" borderId="6" xfId="16" applyFont="1" applyBorder="1" applyAlignment="1">
      <alignment horizontal="center"/>
    </xf>
    <xf numFmtId="0" fontId="6" fillId="0" borderId="27" xfId="16" applyFont="1" applyBorder="1" applyAlignment="1">
      <alignment horizontal="center"/>
    </xf>
    <xf numFmtId="0" fontId="6" fillId="0" borderId="23" xfId="16" applyFont="1" applyBorder="1" applyAlignment="1">
      <alignment horizontal="center"/>
    </xf>
    <xf numFmtId="0" fontId="0" fillId="2" borderId="1" xfId="0" applyFill="1" applyBorder="1"/>
    <xf numFmtId="164" fontId="0" fillId="2" borderId="1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9" fillId="2" borderId="19" xfId="6" applyFont="1" applyFill="1" applyBorder="1" applyAlignment="1" applyProtection="1">
      <alignment horizontal="center"/>
      <protection locked="0" hidden="1"/>
    </xf>
    <xf numFmtId="0" fontId="19" fillId="2" borderId="14" xfId="6" applyFont="1" applyFill="1" applyBorder="1" applyAlignment="1" applyProtection="1">
      <alignment horizontal="center"/>
      <protection locked="0" hidden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30" fillId="0" borderId="0" xfId="0" applyFont="1" applyAlignment="1">
      <alignment horizontal="right"/>
    </xf>
    <xf numFmtId="166" fontId="3" fillId="2" borderId="0" xfId="0" applyNumberFormat="1" applyFont="1" applyFill="1"/>
    <xf numFmtId="0" fontId="3" fillId="0" borderId="1" xfId="0" applyFont="1" applyBorder="1"/>
    <xf numFmtId="164" fontId="3" fillId="2" borderId="1" xfId="1" applyNumberFormat="1" applyFont="1" applyFill="1" applyBorder="1" applyProtection="1">
      <protection locked="0"/>
    </xf>
    <xf numFmtId="0" fontId="3" fillId="2" borderId="1" xfId="0" applyFont="1" applyFill="1" applyBorder="1" applyProtection="1">
      <protection locked="0"/>
    </xf>
  </cellXfs>
  <cellStyles count="17">
    <cellStyle name="Comma" xfId="1" builtinId="3"/>
    <cellStyle name="Currency 2" xfId="2"/>
    <cellStyle name="Hyperlink 2" xfId="3"/>
    <cellStyle name="Hyperlink 3" xfId="4"/>
    <cellStyle name="Normal" xfId="0" builtinId="0"/>
    <cellStyle name="Normal 11" xfId="16"/>
    <cellStyle name="Normal 2 2" xfId="5"/>
    <cellStyle name="Normal 2 3" xfId="6"/>
    <cellStyle name="Normal 2 4" xfId="13"/>
    <cellStyle name="Normal 2 5" xfId="14"/>
    <cellStyle name="Normal 2 6" xfId="12"/>
    <cellStyle name="Normal 2 7" xfId="15"/>
    <cellStyle name="Normal 3" xfId="7"/>
    <cellStyle name="Normal 4" xfId="8"/>
    <cellStyle name="Normal 5" xfId="9"/>
    <cellStyle name="Normal 6" xfId="10"/>
    <cellStyle name="Normal 7" xfId="11"/>
  </cellStyles>
  <dxfs count="1">
    <dxf>
      <font>
        <color theme="0"/>
      </font>
      <fill>
        <patternFill>
          <bgColor theme="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O36"/>
  <sheetViews>
    <sheetView rightToLeft="1" tabSelected="1" workbookViewId="0">
      <selection activeCell="I16" sqref="I16"/>
    </sheetView>
  </sheetViews>
  <sheetFormatPr defaultRowHeight="14.25"/>
  <cols>
    <col min="1" max="1" width="2.875" bestFit="1" customWidth="1"/>
    <col min="2" max="2" width="16.875" bestFit="1" customWidth="1"/>
    <col min="3" max="3" width="11.5" bestFit="1" customWidth="1"/>
    <col min="4" max="4" width="12.625" style="35" bestFit="1" customWidth="1"/>
    <col min="5" max="5" width="11.25" style="33" bestFit="1" customWidth="1"/>
    <col min="7" max="7" width="13.375" style="2" customWidth="1"/>
    <col min="9" max="9" width="9" style="127"/>
  </cols>
  <sheetData>
    <row r="4" spans="1:15" ht="15">
      <c r="A4" s="3"/>
      <c r="B4" s="122" t="s">
        <v>7</v>
      </c>
      <c r="C4" s="122" t="s">
        <v>8</v>
      </c>
      <c r="D4" s="123" t="s">
        <v>9</v>
      </c>
      <c r="E4" s="124" t="s">
        <v>17</v>
      </c>
      <c r="F4" s="36" t="s">
        <v>10</v>
      </c>
      <c r="G4" s="37" t="s">
        <v>18</v>
      </c>
      <c r="I4" s="128" t="s">
        <v>16</v>
      </c>
      <c r="J4" s="128"/>
      <c r="K4" s="128"/>
      <c r="L4" s="128"/>
    </row>
    <row r="5" spans="1:15" ht="15">
      <c r="A5" s="3">
        <v>1</v>
      </c>
      <c r="B5" s="3" t="s">
        <v>15</v>
      </c>
      <c r="C5" s="3" t="s">
        <v>30</v>
      </c>
      <c r="D5" s="34">
        <v>1000</v>
      </c>
      <c r="E5" s="32">
        <v>6</v>
      </c>
      <c r="F5" s="13">
        <f>'الحضور والانصراف'!AW5</f>
        <v>9.5000000000000036</v>
      </c>
      <c r="G5" s="2">
        <f>'الحضور والانصراف'!AX5</f>
        <v>52.777777777777807</v>
      </c>
      <c r="I5" s="31">
        <v>1</v>
      </c>
      <c r="J5" s="129" t="s">
        <v>37</v>
      </c>
      <c r="K5" s="129"/>
      <c r="L5" s="129"/>
    </row>
    <row r="6" spans="1:15" ht="15">
      <c r="A6" s="3">
        <v>2</v>
      </c>
      <c r="B6" s="3" t="s">
        <v>33</v>
      </c>
      <c r="C6" s="3" t="s">
        <v>31</v>
      </c>
      <c r="D6" s="34">
        <v>650</v>
      </c>
      <c r="E6" s="32">
        <v>10</v>
      </c>
      <c r="F6" s="13">
        <f>'الحضور والانصراف'!AW6</f>
        <v>10</v>
      </c>
      <c r="G6" s="2">
        <f>'الحضور والانصراف'!AX6</f>
        <v>21.666666666666671</v>
      </c>
      <c r="I6" s="31">
        <v>2</v>
      </c>
      <c r="J6" s="129" t="s">
        <v>38</v>
      </c>
      <c r="K6" s="129"/>
      <c r="L6" s="129">
        <v>8.3000000000000007</v>
      </c>
      <c r="M6" s="129">
        <v>9.4499999999999993</v>
      </c>
      <c r="N6" s="129" t="s">
        <v>39</v>
      </c>
      <c r="O6" s="129">
        <v>9.75</v>
      </c>
    </row>
    <row r="7" spans="1:15" ht="15">
      <c r="A7" s="3">
        <v>3</v>
      </c>
      <c r="B7" s="3" t="s">
        <v>34</v>
      </c>
      <c r="C7" s="3" t="s">
        <v>32</v>
      </c>
      <c r="D7" s="34">
        <v>500</v>
      </c>
      <c r="E7" s="32">
        <v>10</v>
      </c>
      <c r="F7" s="13">
        <f>'الحضور والانصراف'!AW7</f>
        <v>-10</v>
      </c>
      <c r="G7" s="2">
        <f>'الحضور والانصراف'!AX7</f>
        <v>-16.666666666666668</v>
      </c>
      <c r="I7" s="31"/>
      <c r="J7" s="129"/>
      <c r="K7" s="129"/>
      <c r="L7" s="129" t="s">
        <v>40</v>
      </c>
      <c r="M7" t="s">
        <v>41</v>
      </c>
    </row>
    <row r="8" spans="1:15" ht="15">
      <c r="A8" s="3">
        <v>4</v>
      </c>
      <c r="B8" s="3" t="s">
        <v>35</v>
      </c>
      <c r="C8" s="3" t="s">
        <v>36</v>
      </c>
      <c r="D8" s="34">
        <v>300</v>
      </c>
      <c r="E8" s="32">
        <v>10</v>
      </c>
      <c r="F8" s="13">
        <f>'الحضور والانصراف'!AW8</f>
        <v>10</v>
      </c>
      <c r="G8" s="2">
        <f>'الحضور والانصراف'!AX8</f>
        <v>10</v>
      </c>
      <c r="I8" s="31">
        <v>3</v>
      </c>
      <c r="J8" s="129" t="s">
        <v>42</v>
      </c>
      <c r="K8" s="129"/>
      <c r="L8" s="129"/>
    </row>
    <row r="9" spans="1:15" ht="15">
      <c r="A9" s="3">
        <v>5</v>
      </c>
      <c r="B9" s="3"/>
      <c r="C9" s="3"/>
      <c r="D9" s="34"/>
      <c r="E9" s="32"/>
      <c r="F9" s="13">
        <f>'الحضور والانصراف'!AW9</f>
        <v>0</v>
      </c>
      <c r="G9" s="2">
        <f>'الحضور والانصراف'!AX9</f>
        <v>0</v>
      </c>
      <c r="I9" s="31"/>
      <c r="J9" s="129" t="s">
        <v>4</v>
      </c>
      <c r="K9" s="129" t="s">
        <v>43</v>
      </c>
      <c r="L9" s="129"/>
    </row>
    <row r="10" spans="1:15" ht="15">
      <c r="A10" s="3">
        <v>6</v>
      </c>
      <c r="B10" s="3"/>
      <c r="C10" s="3"/>
      <c r="D10" s="34"/>
      <c r="E10" s="32"/>
      <c r="F10" s="13">
        <f>'الحضور والانصراف'!AW10</f>
        <v>0</v>
      </c>
      <c r="G10" s="2">
        <f>'الحضور والانصراف'!AX10</f>
        <v>0</v>
      </c>
      <c r="I10" s="31"/>
      <c r="J10" s="129" t="s">
        <v>5</v>
      </c>
      <c r="K10" s="129" t="s">
        <v>43</v>
      </c>
      <c r="L10" s="129"/>
    </row>
    <row r="11" spans="1:15" ht="15">
      <c r="A11" s="3">
        <v>7</v>
      </c>
      <c r="B11" s="3"/>
      <c r="C11" s="3"/>
      <c r="D11" s="34"/>
      <c r="E11" s="32"/>
      <c r="F11" s="13">
        <f>'الحضور والانصراف'!AW11</f>
        <v>0</v>
      </c>
      <c r="G11" s="2">
        <f>'الحضور والانصراف'!AX11</f>
        <v>0</v>
      </c>
      <c r="I11" s="31"/>
      <c r="J11" s="129" t="s">
        <v>6</v>
      </c>
      <c r="K11" s="129" t="s">
        <v>44</v>
      </c>
      <c r="L11" s="129"/>
    </row>
    <row r="12" spans="1:15" ht="15">
      <c r="A12" s="3">
        <v>8</v>
      </c>
      <c r="B12" s="3"/>
      <c r="C12" s="3"/>
      <c r="D12" s="34"/>
      <c r="E12" s="32"/>
      <c r="F12" s="13">
        <f>'الحضور والانصراف'!AW12</f>
        <v>0</v>
      </c>
      <c r="G12" s="2">
        <f>'الحضور والانصراف'!AX12</f>
        <v>0</v>
      </c>
      <c r="I12" s="31"/>
      <c r="J12" s="129" t="s">
        <v>12</v>
      </c>
      <c r="K12" s="129" t="s">
        <v>45</v>
      </c>
      <c r="L12" s="129"/>
    </row>
    <row r="13" spans="1:15" ht="15">
      <c r="A13" s="3">
        <v>9</v>
      </c>
      <c r="B13" s="3"/>
      <c r="C13" s="3"/>
      <c r="D13" s="34"/>
      <c r="E13" s="32"/>
      <c r="F13" s="13">
        <f>'الحضور والانصراف'!AW13</f>
        <v>0</v>
      </c>
      <c r="G13" s="2">
        <f>'الحضور والانصراف'!AX13</f>
        <v>0</v>
      </c>
      <c r="I13" s="31"/>
      <c r="J13" s="129"/>
      <c r="K13" s="129" t="s">
        <v>46</v>
      </c>
      <c r="L13" s="129"/>
    </row>
    <row r="14" spans="1:15" ht="15">
      <c r="A14" s="3">
        <v>10</v>
      </c>
      <c r="B14" s="3"/>
      <c r="C14" s="3"/>
      <c r="D14" s="34"/>
      <c r="E14" s="32"/>
      <c r="F14" s="13">
        <f>'الحضور والانصراف'!AW14</f>
        <v>0</v>
      </c>
      <c r="G14" s="2">
        <f>'الحضور والانصراف'!AX14</f>
        <v>0</v>
      </c>
      <c r="I14" s="130" t="s">
        <v>47</v>
      </c>
    </row>
    <row r="15" spans="1:15" ht="15">
      <c r="A15" s="3">
        <v>11</v>
      </c>
      <c r="B15" s="3"/>
      <c r="C15" s="3"/>
      <c r="D15" s="34"/>
      <c r="E15" s="32"/>
      <c r="F15" s="13">
        <f>'الحضور والانصراف'!AW15</f>
        <v>0</v>
      </c>
      <c r="G15" s="2">
        <f>'الحضور والانصراف'!AX15</f>
        <v>0</v>
      </c>
      <c r="I15" s="130" t="s">
        <v>51</v>
      </c>
    </row>
    <row r="16" spans="1:15" ht="15">
      <c r="A16" s="3">
        <v>12</v>
      </c>
      <c r="B16" s="3"/>
      <c r="C16" s="3"/>
      <c r="D16" s="34"/>
      <c r="E16" s="32"/>
      <c r="F16" s="13">
        <f>'الحضور والانصراف'!AW16</f>
        <v>0</v>
      </c>
      <c r="G16" s="2">
        <f>'الحضور والانصراف'!AX16</f>
        <v>0</v>
      </c>
      <c r="I16" s="130" t="s">
        <v>48</v>
      </c>
    </row>
    <row r="17" spans="1:9" ht="15">
      <c r="A17" s="3">
        <v>13</v>
      </c>
      <c r="B17" s="3"/>
      <c r="C17" s="3"/>
      <c r="D17" s="34"/>
      <c r="E17" s="32"/>
      <c r="F17" s="13">
        <f>'الحضور والانصراف'!AW17</f>
        <v>0</v>
      </c>
      <c r="G17" s="2">
        <f>'الحضور والانصراف'!AX17</f>
        <v>0</v>
      </c>
      <c r="I17" s="130" t="s">
        <v>49</v>
      </c>
    </row>
    <row r="18" spans="1:9">
      <c r="A18" s="3">
        <v>14</v>
      </c>
      <c r="B18" s="3"/>
      <c r="C18" s="3"/>
      <c r="D18" s="34"/>
      <c r="E18" s="32"/>
      <c r="F18" s="13">
        <f>'الحضور والانصراف'!AW18</f>
        <v>0</v>
      </c>
      <c r="G18" s="2">
        <f>'الحضور والانصراف'!AX18</f>
        <v>0</v>
      </c>
    </row>
    <row r="19" spans="1:9">
      <c r="A19" s="3">
        <v>15</v>
      </c>
      <c r="B19" s="3"/>
      <c r="C19" s="3"/>
      <c r="D19" s="34"/>
      <c r="E19" s="32"/>
      <c r="F19" s="13">
        <f>'الحضور والانصراف'!AW19</f>
        <v>0</v>
      </c>
      <c r="G19" s="2">
        <f>'الحضور والانصراف'!AX19</f>
        <v>0</v>
      </c>
    </row>
    <row r="20" spans="1:9">
      <c r="A20" s="3">
        <v>16</v>
      </c>
      <c r="B20" s="3"/>
      <c r="C20" s="3"/>
      <c r="D20" s="34"/>
      <c r="E20" s="32"/>
      <c r="F20" s="13">
        <f>'الحضور والانصراف'!AW20</f>
        <v>0</v>
      </c>
      <c r="G20" s="2">
        <f>'الحضور والانصراف'!AX20</f>
        <v>0</v>
      </c>
    </row>
    <row r="21" spans="1:9">
      <c r="A21" s="3">
        <v>17</v>
      </c>
      <c r="B21" s="3"/>
      <c r="C21" s="3"/>
      <c r="D21" s="34"/>
      <c r="E21" s="32"/>
      <c r="F21" s="13">
        <f>'الحضور والانصراف'!AW21</f>
        <v>0</v>
      </c>
      <c r="G21" s="2">
        <f>'الحضور والانصراف'!AX21</f>
        <v>0</v>
      </c>
    </row>
    <row r="22" spans="1:9">
      <c r="A22" s="3">
        <v>18</v>
      </c>
      <c r="B22" s="3"/>
      <c r="C22" s="3"/>
      <c r="D22" s="34"/>
      <c r="E22" s="32"/>
      <c r="F22" s="13">
        <f>'الحضور والانصراف'!AW22</f>
        <v>0</v>
      </c>
      <c r="G22" s="2">
        <f>'الحضور والانصراف'!AX22</f>
        <v>0</v>
      </c>
    </row>
    <row r="23" spans="1:9">
      <c r="A23" s="3">
        <v>19</v>
      </c>
      <c r="B23" s="3"/>
      <c r="C23" s="3"/>
      <c r="D23" s="34"/>
      <c r="E23" s="32"/>
      <c r="F23" s="13">
        <f>'الحضور والانصراف'!AW23</f>
        <v>0</v>
      </c>
      <c r="G23" s="2">
        <f>'الحضور والانصراف'!AX23</f>
        <v>0</v>
      </c>
    </row>
    <row r="24" spans="1:9">
      <c r="A24" s="3">
        <v>20</v>
      </c>
      <c r="B24" s="3"/>
      <c r="C24" s="3"/>
      <c r="D24" s="34"/>
      <c r="E24" s="32"/>
      <c r="F24" s="13">
        <f>'الحضور والانصراف'!AW24</f>
        <v>0</v>
      </c>
      <c r="G24" s="2">
        <f>'الحضور والانصراف'!AX24</f>
        <v>0</v>
      </c>
    </row>
    <row r="25" spans="1:9">
      <c r="A25" s="3">
        <v>21</v>
      </c>
      <c r="B25" s="3"/>
      <c r="C25" s="3"/>
      <c r="D25" s="34"/>
      <c r="E25" s="32"/>
      <c r="F25" s="13">
        <f>'الحضور والانصراف'!AW25</f>
        <v>0</v>
      </c>
      <c r="G25" s="2">
        <f>'الحضور والانصراف'!AX25</f>
        <v>0</v>
      </c>
    </row>
    <row r="26" spans="1:9">
      <c r="A26" s="3">
        <v>22</v>
      </c>
      <c r="B26" s="3"/>
      <c r="C26" s="3"/>
      <c r="D26" s="34"/>
      <c r="E26" s="32"/>
      <c r="F26" s="13">
        <f>'الحضور والانصراف'!AW26</f>
        <v>0</v>
      </c>
      <c r="G26" s="2">
        <f>'الحضور والانصراف'!AX26</f>
        <v>0</v>
      </c>
    </row>
    <row r="27" spans="1:9">
      <c r="A27" s="3">
        <v>23</v>
      </c>
      <c r="B27" s="3"/>
      <c r="C27" s="3"/>
      <c r="D27" s="34"/>
      <c r="E27" s="32"/>
      <c r="F27" s="13">
        <f>'الحضور والانصراف'!AW27</f>
        <v>0</v>
      </c>
      <c r="G27" s="2">
        <f>'الحضور والانصراف'!AX27</f>
        <v>0</v>
      </c>
    </row>
    <row r="28" spans="1:9">
      <c r="A28" s="3">
        <v>24</v>
      </c>
      <c r="B28" s="3"/>
      <c r="C28" s="3"/>
      <c r="D28" s="34"/>
      <c r="E28" s="32"/>
      <c r="F28" s="13">
        <f>'الحضور والانصراف'!AW28</f>
        <v>0</v>
      </c>
      <c r="G28" s="2">
        <f>'الحضور والانصراف'!AX28</f>
        <v>0</v>
      </c>
    </row>
    <row r="29" spans="1:9">
      <c r="A29" s="3">
        <v>25</v>
      </c>
      <c r="B29" s="3"/>
      <c r="C29" s="3"/>
      <c r="D29" s="34"/>
      <c r="E29" s="32"/>
      <c r="F29" s="13">
        <f>'الحضور والانصراف'!AW29</f>
        <v>0</v>
      </c>
      <c r="G29" s="2">
        <f>'الحضور والانصراف'!AX29</f>
        <v>0</v>
      </c>
    </row>
    <row r="30" spans="1:9">
      <c r="A30" s="3">
        <v>26</v>
      </c>
      <c r="B30" s="3"/>
      <c r="C30" s="3"/>
      <c r="D30" s="34"/>
      <c r="E30" s="32"/>
      <c r="F30" s="13">
        <f>'الحضور والانصراف'!AW30</f>
        <v>0</v>
      </c>
      <c r="G30" s="2">
        <f>'الحضور والانصراف'!AX30</f>
        <v>0</v>
      </c>
    </row>
    <row r="31" spans="1:9">
      <c r="A31" s="3">
        <v>27</v>
      </c>
      <c r="B31" s="3"/>
      <c r="C31" s="3"/>
      <c r="D31" s="34"/>
      <c r="E31" s="32"/>
      <c r="F31" s="13">
        <f>'الحضور والانصراف'!AW31</f>
        <v>0</v>
      </c>
      <c r="G31" s="2">
        <f>'الحضور والانصراف'!AX31</f>
        <v>0</v>
      </c>
    </row>
    <row r="32" spans="1:9">
      <c r="A32" s="3">
        <v>28</v>
      </c>
      <c r="B32" s="3"/>
      <c r="C32" s="3"/>
      <c r="D32" s="34"/>
      <c r="E32" s="32"/>
      <c r="F32" s="13">
        <f>'الحضور والانصراف'!AW32</f>
        <v>0</v>
      </c>
      <c r="G32" s="2">
        <f>'الحضور والانصراف'!AX32</f>
        <v>0</v>
      </c>
    </row>
    <row r="33" spans="1:7">
      <c r="A33" s="3">
        <v>29</v>
      </c>
      <c r="B33" s="3"/>
      <c r="C33" s="22"/>
      <c r="D33" s="34"/>
      <c r="E33" s="32"/>
      <c r="F33" s="13">
        <f>'الحضور والانصراف'!AW33</f>
        <v>0</v>
      </c>
      <c r="G33" s="2">
        <f>'الحضور والانصراف'!AX33</f>
        <v>0</v>
      </c>
    </row>
    <row r="34" spans="1:7">
      <c r="A34" s="3">
        <v>30</v>
      </c>
      <c r="B34" s="3"/>
      <c r="C34" s="3"/>
      <c r="D34" s="34"/>
      <c r="E34" s="32"/>
    </row>
    <row r="35" spans="1:7">
      <c r="A35" s="3">
        <v>31</v>
      </c>
      <c r="B35" s="3"/>
      <c r="C35" s="3"/>
      <c r="D35" s="34"/>
      <c r="E35" s="32"/>
    </row>
    <row r="36" spans="1:7">
      <c r="A36" s="3">
        <v>32</v>
      </c>
      <c r="B36" s="3"/>
      <c r="C36" s="3"/>
      <c r="D36" s="34"/>
      <c r="E36" s="32"/>
    </row>
  </sheetData>
  <mergeCells count="1">
    <mergeCell ref="I4:L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1303"/>
  <sheetViews>
    <sheetView rightToLeft="1" topLeftCell="F4" workbookViewId="0">
      <selection activeCell="BA8" sqref="BA8"/>
    </sheetView>
  </sheetViews>
  <sheetFormatPr defaultRowHeight="14.25"/>
  <cols>
    <col min="1" max="4" width="0" hidden="1" customWidth="1"/>
    <col min="5" max="5" width="9.875" hidden="1" customWidth="1"/>
    <col min="6" max="6" width="2.875" customWidth="1"/>
    <col min="7" max="7" width="16.875" bestFit="1" customWidth="1"/>
    <col min="8" max="8" width="11.5" hidden="1" customWidth="1"/>
    <col min="9" max="9" width="10.125" style="2" hidden="1" customWidth="1"/>
    <col min="10" max="10" width="4.125" hidden="1" customWidth="1"/>
    <col min="11" max="11" width="8.875" customWidth="1"/>
    <col min="12" max="12" width="3.5" customWidth="1"/>
    <col min="13" max="13" width="9.125" bestFit="1" customWidth="1"/>
    <col min="14" max="14" width="10.125" bestFit="1" customWidth="1"/>
    <col min="15" max="18" width="9" hidden="1" customWidth="1"/>
    <col min="20" max="21" width="9.875" bestFit="1" customWidth="1"/>
    <col min="22" max="23" width="9" hidden="1" customWidth="1"/>
    <col min="24" max="24" width="10.125" hidden="1" customWidth="1"/>
    <col min="25" max="25" width="9" hidden="1" customWidth="1"/>
    <col min="29" max="32" width="9" hidden="1" customWidth="1"/>
    <col min="33" max="33" width="9" customWidth="1"/>
    <col min="34" max="34" width="9" hidden="1" customWidth="1"/>
    <col min="35" max="35" width="10.875" style="17" customWidth="1"/>
    <col min="36" max="36" width="9" hidden="1" customWidth="1"/>
    <col min="37" max="37" width="9" style="2" hidden="1" customWidth="1"/>
    <col min="38" max="38" width="9" hidden="1" customWidth="1"/>
    <col min="39" max="39" width="10.125" hidden="1" customWidth="1"/>
    <col min="40" max="40" width="11.625" hidden="1" customWidth="1"/>
    <col min="41" max="41" width="10.25" hidden="1" customWidth="1"/>
    <col min="42" max="42" width="10.125" hidden="1" customWidth="1"/>
    <col min="43" max="49" width="9" hidden="1" customWidth="1"/>
    <col min="50" max="50" width="10.125" customWidth="1"/>
    <col min="51" max="52" width="0" hidden="1" customWidth="1"/>
  </cols>
  <sheetData>
    <row r="1" spans="1:52" ht="15">
      <c r="M1" s="20" t="s">
        <v>14</v>
      </c>
      <c r="N1" s="133">
        <v>4</v>
      </c>
    </row>
    <row r="2" spans="1:52" ht="15">
      <c r="M2" s="132" t="s">
        <v>50</v>
      </c>
      <c r="N2" s="134">
        <v>30</v>
      </c>
      <c r="T2" s="31" t="str">
        <f>TEXT(U2,"ddd")</f>
        <v>الجمعة</v>
      </c>
      <c r="U2" s="131">
        <v>42461</v>
      </c>
    </row>
    <row r="3" spans="1:52" ht="15" thickBot="1">
      <c r="Y3" s="1"/>
    </row>
    <row r="4" spans="1:52">
      <c r="E4" s="41">
        <f>U$2</f>
        <v>42461</v>
      </c>
      <c r="F4" s="3"/>
      <c r="G4" s="3" t="s">
        <v>7</v>
      </c>
      <c r="H4" s="3" t="s">
        <v>8</v>
      </c>
      <c r="I4" s="11" t="s">
        <v>9</v>
      </c>
      <c r="J4" s="3" t="s">
        <v>11</v>
      </c>
      <c r="K4" s="3" t="s">
        <v>16</v>
      </c>
      <c r="L4" s="3"/>
      <c r="M4" s="23" t="s">
        <v>0</v>
      </c>
      <c r="N4" s="24" t="s">
        <v>1</v>
      </c>
      <c r="O4" s="4"/>
      <c r="P4" s="4"/>
      <c r="Q4" s="4"/>
      <c r="R4" s="4" t="s">
        <v>2</v>
      </c>
      <c r="S4" s="5" t="s">
        <v>3</v>
      </c>
      <c r="T4" s="27" t="s">
        <v>0</v>
      </c>
      <c r="U4" s="24" t="s">
        <v>1</v>
      </c>
      <c r="V4" s="4"/>
      <c r="W4" s="4"/>
      <c r="X4" s="4"/>
      <c r="Y4" s="4" t="s">
        <v>2</v>
      </c>
      <c r="Z4" s="5" t="s">
        <v>3</v>
      </c>
      <c r="AA4" s="27" t="s">
        <v>0</v>
      </c>
      <c r="AB4" s="24" t="s">
        <v>1</v>
      </c>
      <c r="AC4" s="4"/>
      <c r="AD4" s="4"/>
      <c r="AE4" s="4"/>
      <c r="AF4" s="4" t="s">
        <v>2</v>
      </c>
      <c r="AG4" s="5" t="s">
        <v>3</v>
      </c>
      <c r="AH4" s="4" t="s">
        <v>2</v>
      </c>
      <c r="AI4" s="18" t="s">
        <v>13</v>
      </c>
      <c r="AJ4" s="15"/>
      <c r="AK4" s="29"/>
      <c r="AL4" s="21" t="s">
        <v>9</v>
      </c>
      <c r="AM4" t="s">
        <v>4</v>
      </c>
      <c r="AN4" t="s">
        <v>5</v>
      </c>
      <c r="AO4" t="s">
        <v>6</v>
      </c>
      <c r="AP4" t="s">
        <v>12</v>
      </c>
      <c r="AR4" t="s">
        <v>4</v>
      </c>
      <c r="AS4" t="s">
        <v>5</v>
      </c>
      <c r="AT4" t="s">
        <v>6</v>
      </c>
      <c r="AU4" t="s">
        <v>12</v>
      </c>
      <c r="AW4" t="str">
        <f>AI4</f>
        <v>مجموع الساعات</v>
      </c>
      <c r="AX4" t="str">
        <f>AL4</f>
        <v>الراتب</v>
      </c>
    </row>
    <row r="5" spans="1:52" ht="15" thickBot="1">
      <c r="A5">
        <f>IF(L5+M5+N5&lt;&gt;0,COUNTIF(C$1:$D5,C5),0)</f>
        <v>1</v>
      </c>
      <c r="B5" t="str">
        <f t="shared" ref="B5:B45" si="0">IF(L5+M5+N5&lt;&gt;0,CONCATENATE(A5,D5),0)</f>
        <v>1محمود</v>
      </c>
      <c r="C5">
        <f>IF(L5+M5+N5&lt;&gt;0,F5,0)</f>
        <v>1</v>
      </c>
      <c r="D5" t="str">
        <f>IF(L5+M5+N5&lt;&gt;0,G5,0)</f>
        <v>محمود</v>
      </c>
      <c r="E5" s="41">
        <f t="shared" ref="E5:E40" si="1">U$2</f>
        <v>42461</v>
      </c>
      <c r="F5" s="3">
        <f>البداية!A5</f>
        <v>1</v>
      </c>
      <c r="G5" s="3" t="str">
        <f>البداية!B5</f>
        <v>محمود</v>
      </c>
      <c r="H5" s="3" t="str">
        <f>البداية!C5</f>
        <v>مدير حسابات</v>
      </c>
      <c r="I5" s="11">
        <f>البداية!D5</f>
        <v>1000</v>
      </c>
      <c r="J5" s="3">
        <f>البداية!E5</f>
        <v>6</v>
      </c>
      <c r="K5" s="16" t="s">
        <v>12</v>
      </c>
      <c r="L5" s="3">
        <f>IF(K5="عطلة",J5,IF(K5="اجازة مدفوعة",J5,IF(K5="غياب",-J5,0)))</f>
        <v>0</v>
      </c>
      <c r="M5" s="25">
        <v>8</v>
      </c>
      <c r="N5" s="26">
        <v>10.3</v>
      </c>
      <c r="O5" s="7">
        <f>(M5-TRUNC(M5))/6*10+TRUNC(M5)</f>
        <v>8</v>
      </c>
      <c r="P5" s="7">
        <f>(Q5-TRUNC(Q5))/6*10+TRUNC(Q5)</f>
        <v>10.500000000000002</v>
      </c>
      <c r="Q5" s="6">
        <f>IF(N5&lt;M5,N5+12,N5)</f>
        <v>10.3</v>
      </c>
      <c r="R5" s="8">
        <f>P5-O5</f>
        <v>2.5000000000000018</v>
      </c>
      <c r="S5" s="9">
        <f>(R5-TRUNC(R5))*6/10+TRUNC(R5)</f>
        <v>2.3000000000000012</v>
      </c>
      <c r="T5" s="28">
        <v>11</v>
      </c>
      <c r="U5" s="26">
        <v>2.2999999999999998</v>
      </c>
      <c r="V5" s="7">
        <f>(T5-TRUNC(T5))/6*10+TRUNC(T5)</f>
        <v>11</v>
      </c>
      <c r="W5" s="7">
        <f>(X5-TRUNC(X5))/6*10+TRUNC(X5)</f>
        <v>14.500000000000002</v>
      </c>
      <c r="X5" s="6">
        <f>IF(U5&lt;T5,U5+12,U5)</f>
        <v>14.3</v>
      </c>
      <c r="Y5" s="8">
        <f>W5-V5</f>
        <v>3.5000000000000018</v>
      </c>
      <c r="Z5" s="9">
        <f>(Y5-TRUNC(Y5))*6/10+TRUNC(Y5)</f>
        <v>3.3000000000000012</v>
      </c>
      <c r="AA5" s="28">
        <v>3.3</v>
      </c>
      <c r="AB5" s="26">
        <v>7</v>
      </c>
      <c r="AC5" s="7">
        <f>(AA5-TRUNC(AA5))/6*10+TRUNC(AA5)</f>
        <v>3.4999999999999996</v>
      </c>
      <c r="AD5" s="7">
        <f>(AE5-TRUNC(AE5))/6*10+TRUNC(AE5)</f>
        <v>7</v>
      </c>
      <c r="AE5" s="6">
        <f>IF(AB5&lt;AA5,AB5+12,AB5)</f>
        <v>7</v>
      </c>
      <c r="AF5" s="8">
        <f>AD5-AC5</f>
        <v>3.5000000000000004</v>
      </c>
      <c r="AG5" s="9">
        <f>(AF5-TRUNC(AF5))*6/10+TRUNC(AF5)</f>
        <v>3.3000000000000003</v>
      </c>
      <c r="AH5" s="10">
        <f>R5+Y5+AF5+L5</f>
        <v>9.5000000000000036</v>
      </c>
      <c r="AI5" s="19">
        <f>(AH5-TRUNC(AH5))*6/10+TRUNC(AH5)</f>
        <v>9.3000000000000025</v>
      </c>
      <c r="AJ5" s="12">
        <f t="shared" ref="AJ5:AJ40" si="2">(AI5-TRUNC(AI5))/6*10+TRUNC(AI5)</f>
        <v>9.5000000000000036</v>
      </c>
      <c r="AK5" s="1">
        <f>IF(K5="اضافية",AJ5,IF(AI5&gt;J5,J5,AJ5))</f>
        <v>9.5000000000000036</v>
      </c>
      <c r="AL5" s="14">
        <f t="shared" ref="AL5:AL40" si="3">IF(J5=0,0,I5/N$2/J5*AK5)</f>
        <v>52.777777777777807</v>
      </c>
      <c r="AM5" s="2">
        <f t="shared" ref="AM5:AM40" si="4">IF(K5=AM$4,1,0)</f>
        <v>0</v>
      </c>
      <c r="AN5" s="2">
        <f t="shared" ref="AN5:AN40" si="5">IF(K5=AN$4,1,0)</f>
        <v>0</v>
      </c>
      <c r="AO5" s="2">
        <f t="shared" ref="AO5:AO40" si="6">IF(K5=AO$4,1,0)</f>
        <v>0</v>
      </c>
      <c r="AP5" s="2">
        <f t="shared" ref="AP5:AP40" si="7">IF(K5=AP$4,1,0)</f>
        <v>1</v>
      </c>
      <c r="AR5" s="2">
        <f>IF(AM5&gt;0,SUMPRODUCT((G$5:$G$1346=G5)*(AM$5:AM$1346)),0)</f>
        <v>0</v>
      </c>
      <c r="AS5" s="2">
        <f>IF(AN5&gt;0,SUMPRODUCT(($G$5:G$1346=G5)*(AN$5:AN$1346)),0)</f>
        <v>0</v>
      </c>
      <c r="AT5" s="2">
        <f>IF(AO5&gt;0,SUMPRODUCT(($G$5:G$1346=G5)*(AO$5:AO$1346)),0)</f>
        <v>0</v>
      </c>
      <c r="AU5" s="2">
        <f>IF(AP5&gt;0,SUMPRODUCT(($G$5:G$1346=G5)*(AP$5:AP$1346)),0)</f>
        <v>1</v>
      </c>
      <c r="AV5" s="2">
        <f>IF(AQ5&gt;0,SUMPRODUCT(($G$5:K$1096=K5)*(AQ$5:AQ$1096)),0)</f>
        <v>0</v>
      </c>
      <c r="AW5" s="1">
        <f>SUMPRODUCT(($G$5:G$1346=G5)*(AK$5:AK$1346))</f>
        <v>9.5000000000000036</v>
      </c>
      <c r="AX5" s="2">
        <f>SUMPRODUCT(($G$5:G$1526=G5)*(AL$5:AL$1526))</f>
        <v>52.777777777777807</v>
      </c>
      <c r="AY5">
        <f>IF(AK5&lt;&gt;0,F5,"")</f>
        <v>1</v>
      </c>
      <c r="AZ5" t="str">
        <f>IF(AK5&lt;&gt;0,G5,"")</f>
        <v>محمود</v>
      </c>
    </row>
    <row r="6" spans="1:52" ht="15" thickBot="1">
      <c r="A6">
        <f>IF(L6+M6+N6&lt;&gt;0,COUNTIF(C$1:$D6,C6),0)</f>
        <v>1</v>
      </c>
      <c r="B6" t="str">
        <f t="shared" si="0"/>
        <v>1اخمد</v>
      </c>
      <c r="C6">
        <f t="shared" ref="C6:C8" si="8">IF(L6+M6+N6&lt;&gt;0,F6,0)</f>
        <v>2</v>
      </c>
      <c r="D6" t="str">
        <f t="shared" ref="D6:D8" si="9">IF(L6+M6+N6&lt;&gt;0,G6,0)</f>
        <v>اخمد</v>
      </c>
      <c r="E6" s="41">
        <f t="shared" si="1"/>
        <v>42461</v>
      </c>
      <c r="F6" s="3">
        <f>البداية!A6</f>
        <v>2</v>
      </c>
      <c r="G6" s="3" t="str">
        <f>البداية!B6</f>
        <v>اخمد</v>
      </c>
      <c r="H6" s="3" t="str">
        <f>البداية!C6</f>
        <v>محاسب</v>
      </c>
      <c r="I6" s="11">
        <f>البداية!D6</f>
        <v>650</v>
      </c>
      <c r="J6" s="3">
        <f>البداية!E6</f>
        <v>10</v>
      </c>
      <c r="K6" s="16" t="s">
        <v>5</v>
      </c>
      <c r="L6" s="3">
        <f t="shared" ref="L6:L11" si="10">IF(K6="عطلة",J6,IF(K6="اجازة مدفوعة",J6,IF(K6="غياب",-J6,0)))</f>
        <v>10</v>
      </c>
      <c r="M6" s="25"/>
      <c r="N6" s="26"/>
      <c r="O6" s="7">
        <f t="shared" ref="O6:O11" si="11">(M6-TRUNC(M6))/6*10+TRUNC(M6)</f>
        <v>0</v>
      </c>
      <c r="P6" s="7">
        <f t="shared" ref="P6:P11" si="12">(Q6-TRUNC(Q6))/6*10+TRUNC(Q6)</f>
        <v>0</v>
      </c>
      <c r="Q6" s="6">
        <f t="shared" ref="Q6:Q11" si="13">IF(N6&lt;M6,N6+12,N6)</f>
        <v>0</v>
      </c>
      <c r="R6" s="8">
        <f t="shared" ref="R6:R11" si="14">P6-O6</f>
        <v>0</v>
      </c>
      <c r="S6" s="9">
        <f t="shared" ref="S6:S11" si="15">(R6-TRUNC(R6))*6/10+TRUNC(R6)</f>
        <v>0</v>
      </c>
      <c r="T6" s="28"/>
      <c r="U6" s="26"/>
      <c r="V6" s="7">
        <f t="shared" ref="V6:V11" si="16">(T6-TRUNC(T6))/6*10+TRUNC(T6)</f>
        <v>0</v>
      </c>
      <c r="W6" s="7">
        <f t="shared" ref="W6:W11" si="17">(X6-TRUNC(X6))/6*10+TRUNC(X6)</f>
        <v>0</v>
      </c>
      <c r="X6" s="6">
        <f t="shared" ref="X6:X11" si="18">IF(U6&lt;T6,U6+12,U6)</f>
        <v>0</v>
      </c>
      <c r="Y6" s="8">
        <f t="shared" ref="Y6:Y11" si="19">W6-V6</f>
        <v>0</v>
      </c>
      <c r="Z6" s="9">
        <f t="shared" ref="Z6:Z11" si="20">(Y6-TRUNC(Y6))*6/10+TRUNC(Y6)</f>
        <v>0</v>
      </c>
      <c r="AA6" s="28"/>
      <c r="AB6" s="26"/>
      <c r="AC6" s="7">
        <f t="shared" ref="AC6:AC11" si="21">(AA6-TRUNC(AA6))/6*10+TRUNC(AA6)</f>
        <v>0</v>
      </c>
      <c r="AD6" s="7">
        <f t="shared" ref="AD6:AD11" si="22">(AE6-TRUNC(AE6))/6*10+TRUNC(AE6)</f>
        <v>0</v>
      </c>
      <c r="AE6" s="6">
        <f t="shared" ref="AE6:AE11" si="23">IF(AB6&lt;AA6,AB6+12,AB6)</f>
        <v>0</v>
      </c>
      <c r="AF6" s="8">
        <f t="shared" ref="AF6:AF11" si="24">AD6-AC6</f>
        <v>0</v>
      </c>
      <c r="AG6" s="9">
        <f t="shared" ref="AG6:AG11" si="25">(AF6-TRUNC(AF6))*6/10+TRUNC(AF6)</f>
        <v>0</v>
      </c>
      <c r="AH6" s="10">
        <f>R6+Y6+AF6+L6</f>
        <v>10</v>
      </c>
      <c r="AI6" s="19">
        <f t="shared" ref="AI6:AI11" si="26">(AH6-TRUNC(AH6))*6/10+TRUNC(AH6)</f>
        <v>10</v>
      </c>
      <c r="AJ6" s="12">
        <f t="shared" si="2"/>
        <v>10</v>
      </c>
      <c r="AK6" s="2">
        <f t="shared" ref="AK6:AK11" si="27">IF(K6="اضافية",AJ6,IF(AI6&gt;J6,J6,AJ6))</f>
        <v>10</v>
      </c>
      <c r="AL6" s="14">
        <f t="shared" si="3"/>
        <v>21.666666666666671</v>
      </c>
      <c r="AM6" s="2">
        <f t="shared" si="4"/>
        <v>0</v>
      </c>
      <c r="AN6" s="2">
        <f t="shared" si="5"/>
        <v>1</v>
      </c>
      <c r="AO6" s="2">
        <f t="shared" si="6"/>
        <v>0</v>
      </c>
      <c r="AP6" s="2">
        <f t="shared" si="7"/>
        <v>0</v>
      </c>
      <c r="AR6" s="2">
        <f>IF(AM6&gt;0,SUMPRODUCT((G$5:$G$1346=G6)*(AM$5:AM$1346)),0)</f>
        <v>0</v>
      </c>
      <c r="AS6" s="2">
        <f>IF(AN6&gt;0,SUMPRODUCT(($G$5:G$1346=G6)*(AN$5:AN$1346)),0)</f>
        <v>1</v>
      </c>
      <c r="AT6" s="2">
        <f>IF(AO6&gt;0,SUMPRODUCT(($G$5:G$1346=G6)*(AO$5:AO$1346)),0)</f>
        <v>0</v>
      </c>
      <c r="AU6" s="2">
        <f>IF(AP6&gt;0,SUMPRODUCT(($G$5:G$1346=G6)*(AP$5:AP$1346)),0)</f>
        <v>0</v>
      </c>
      <c r="AV6" s="2">
        <f>IF(AQ6&gt;0,SUMPRODUCT(($G$5:K$1096=K6)*(AQ$5:AQ$1096)),0)</f>
        <v>0</v>
      </c>
      <c r="AW6" s="1">
        <f>SUMPRODUCT(($G$5:G$1346=G6)*(AK$5:AK$1346))</f>
        <v>10</v>
      </c>
      <c r="AX6" s="2">
        <f>SUMPRODUCT(($G$5:G$1526=G6)*(AL$5:AL$1526))</f>
        <v>21.666666666666671</v>
      </c>
      <c r="AY6">
        <f t="shared" ref="AY6:AY16" si="28">IF(AK6&lt;&gt;0,F6,"")</f>
        <v>2</v>
      </c>
      <c r="AZ6" t="str">
        <f t="shared" ref="AZ6:AZ16" si="29">IF(AK6&lt;&gt;0,G6,"")</f>
        <v>اخمد</v>
      </c>
    </row>
    <row r="7" spans="1:52" ht="15" thickBot="1">
      <c r="A7">
        <f>IF(L7+M7+N7&lt;&gt;0,COUNTIF(C$1:$D7,C7),0)</f>
        <v>1</v>
      </c>
      <c r="B7" t="str">
        <f t="shared" si="0"/>
        <v>1محمد</v>
      </c>
      <c r="C7">
        <f t="shared" si="8"/>
        <v>3</v>
      </c>
      <c r="D7" t="str">
        <f t="shared" si="9"/>
        <v>محمد</v>
      </c>
      <c r="E7" s="41">
        <f t="shared" si="1"/>
        <v>42461</v>
      </c>
      <c r="F7" s="3">
        <f>البداية!A7</f>
        <v>3</v>
      </c>
      <c r="G7" s="3" t="str">
        <f>البداية!B7</f>
        <v>محمد</v>
      </c>
      <c r="H7" s="3" t="str">
        <f>البداية!C7</f>
        <v>مبيعات</v>
      </c>
      <c r="I7" s="11">
        <f>البداية!D7</f>
        <v>500</v>
      </c>
      <c r="J7" s="3">
        <f>البداية!E7</f>
        <v>10</v>
      </c>
      <c r="K7" s="16" t="s">
        <v>6</v>
      </c>
      <c r="L7" s="3">
        <f t="shared" si="10"/>
        <v>-10</v>
      </c>
      <c r="M7" s="25"/>
      <c r="N7" s="26"/>
      <c r="O7" s="7">
        <f t="shared" si="11"/>
        <v>0</v>
      </c>
      <c r="P7" s="7">
        <f t="shared" si="12"/>
        <v>0</v>
      </c>
      <c r="Q7" s="6">
        <f t="shared" si="13"/>
        <v>0</v>
      </c>
      <c r="R7" s="8">
        <f t="shared" si="14"/>
        <v>0</v>
      </c>
      <c r="S7" s="9">
        <f t="shared" si="15"/>
        <v>0</v>
      </c>
      <c r="T7" s="28"/>
      <c r="U7" s="26"/>
      <c r="V7" s="7">
        <f t="shared" si="16"/>
        <v>0</v>
      </c>
      <c r="W7" s="7">
        <f t="shared" si="17"/>
        <v>0</v>
      </c>
      <c r="X7" s="6">
        <f t="shared" si="18"/>
        <v>0</v>
      </c>
      <c r="Y7" s="8">
        <f t="shared" si="19"/>
        <v>0</v>
      </c>
      <c r="Z7" s="9">
        <f t="shared" si="20"/>
        <v>0</v>
      </c>
      <c r="AA7" s="28"/>
      <c r="AB7" s="26"/>
      <c r="AC7" s="7">
        <f t="shared" si="21"/>
        <v>0</v>
      </c>
      <c r="AD7" s="7">
        <f t="shared" si="22"/>
        <v>0</v>
      </c>
      <c r="AE7" s="6">
        <f t="shared" si="23"/>
        <v>0</v>
      </c>
      <c r="AF7" s="8">
        <f t="shared" si="24"/>
        <v>0</v>
      </c>
      <c r="AG7" s="9">
        <f t="shared" si="25"/>
        <v>0</v>
      </c>
      <c r="AH7" s="10">
        <f t="shared" ref="AH7:AH9" si="30">R7+Y7+AF7+L7</f>
        <v>-10</v>
      </c>
      <c r="AI7" s="19">
        <f t="shared" si="26"/>
        <v>-10</v>
      </c>
      <c r="AJ7" s="12">
        <f t="shared" si="2"/>
        <v>-10</v>
      </c>
      <c r="AK7" s="2">
        <f t="shared" si="27"/>
        <v>-10</v>
      </c>
      <c r="AL7" s="14">
        <f t="shared" si="3"/>
        <v>-16.666666666666668</v>
      </c>
      <c r="AM7" s="2">
        <f t="shared" si="4"/>
        <v>0</v>
      </c>
      <c r="AN7" s="2">
        <f t="shared" si="5"/>
        <v>0</v>
      </c>
      <c r="AO7" s="2">
        <f t="shared" si="6"/>
        <v>1</v>
      </c>
      <c r="AP7" s="2">
        <f t="shared" si="7"/>
        <v>0</v>
      </c>
      <c r="AR7" s="2">
        <f>IF(AM7&gt;0,SUMPRODUCT((G$5:$G$1346=G7)*(AM$5:AM$1346)),0)</f>
        <v>0</v>
      </c>
      <c r="AS7" s="2">
        <f>IF(AN7&gt;0,SUMPRODUCT(($G$5:G$1346=G7)*(AN$5:AN$1346)),0)</f>
        <v>0</v>
      </c>
      <c r="AT7" s="2">
        <f>IF(AO7&gt;0,SUMPRODUCT(($G$5:G$1346=G7)*(AO$5:AO$1346)),0)</f>
        <v>1</v>
      </c>
      <c r="AU7" s="2">
        <f>IF(AP7&gt;0,SUMPRODUCT(($G$5:G$1346=G7)*(AP$5:AP$1346)),0)</f>
        <v>0</v>
      </c>
      <c r="AV7" s="2">
        <f>IF(AQ7&gt;0,SUMPRODUCT(($G$5:K$1096=K7)*(AQ$5:AQ$1096)),0)</f>
        <v>0</v>
      </c>
      <c r="AW7" s="1">
        <f>SUMPRODUCT(($G$5:G$1346=G7)*(AK$5:AK$1346))</f>
        <v>-10</v>
      </c>
      <c r="AX7" s="2">
        <f>SUMPRODUCT(($G$5:G$1526=G7)*(AL$5:AL$1526))</f>
        <v>-16.666666666666668</v>
      </c>
      <c r="AY7">
        <f t="shared" si="28"/>
        <v>3</v>
      </c>
      <c r="AZ7" t="str">
        <f t="shared" si="29"/>
        <v>محمد</v>
      </c>
    </row>
    <row r="8" spans="1:52" ht="15" thickBot="1">
      <c r="A8">
        <f>IF(L8+M8+N8&lt;&gt;0,COUNTIF(C$1:$D8,C8),0)</f>
        <v>1</v>
      </c>
      <c r="B8" t="str">
        <f t="shared" si="0"/>
        <v>1علي</v>
      </c>
      <c r="C8">
        <f t="shared" si="8"/>
        <v>4</v>
      </c>
      <c r="D8" t="str">
        <f t="shared" si="9"/>
        <v>علي</v>
      </c>
      <c r="E8" s="41">
        <f t="shared" si="1"/>
        <v>42461</v>
      </c>
      <c r="F8" s="3">
        <f>البداية!A8</f>
        <v>4</v>
      </c>
      <c r="G8" s="3" t="str">
        <f>البداية!B8</f>
        <v>علي</v>
      </c>
      <c r="H8" s="3" t="str">
        <f>البداية!C8</f>
        <v>فني</v>
      </c>
      <c r="I8" s="11">
        <f>البداية!D8</f>
        <v>300</v>
      </c>
      <c r="J8" s="3">
        <f>البداية!E8</f>
        <v>10</v>
      </c>
      <c r="K8" s="16" t="s">
        <v>4</v>
      </c>
      <c r="L8" s="3">
        <f t="shared" si="10"/>
        <v>10</v>
      </c>
      <c r="M8" s="25"/>
      <c r="N8" s="26"/>
      <c r="O8" s="7">
        <f t="shared" si="11"/>
        <v>0</v>
      </c>
      <c r="P8" s="7">
        <f t="shared" si="12"/>
        <v>0</v>
      </c>
      <c r="Q8" s="6">
        <f t="shared" si="13"/>
        <v>0</v>
      </c>
      <c r="R8" s="8">
        <f t="shared" si="14"/>
        <v>0</v>
      </c>
      <c r="S8" s="9">
        <f t="shared" si="15"/>
        <v>0</v>
      </c>
      <c r="T8" s="28"/>
      <c r="U8" s="26"/>
      <c r="V8" s="7">
        <f t="shared" si="16"/>
        <v>0</v>
      </c>
      <c r="W8" s="7">
        <f t="shared" si="17"/>
        <v>0</v>
      </c>
      <c r="X8" s="6">
        <f t="shared" si="18"/>
        <v>0</v>
      </c>
      <c r="Y8" s="8">
        <f t="shared" si="19"/>
        <v>0</v>
      </c>
      <c r="Z8" s="9">
        <f t="shared" si="20"/>
        <v>0</v>
      </c>
      <c r="AA8" s="28"/>
      <c r="AB8" s="26"/>
      <c r="AC8" s="7">
        <f t="shared" si="21"/>
        <v>0</v>
      </c>
      <c r="AD8" s="7">
        <f t="shared" si="22"/>
        <v>0</v>
      </c>
      <c r="AE8" s="6">
        <f t="shared" si="23"/>
        <v>0</v>
      </c>
      <c r="AF8" s="8">
        <f t="shared" si="24"/>
        <v>0</v>
      </c>
      <c r="AG8" s="9">
        <f t="shared" si="25"/>
        <v>0</v>
      </c>
      <c r="AH8" s="10">
        <f t="shared" si="30"/>
        <v>10</v>
      </c>
      <c r="AI8" s="19">
        <f t="shared" si="26"/>
        <v>10</v>
      </c>
      <c r="AJ8" s="12">
        <f t="shared" si="2"/>
        <v>10</v>
      </c>
      <c r="AK8" s="2">
        <f t="shared" si="27"/>
        <v>10</v>
      </c>
      <c r="AL8" s="14">
        <f t="shared" si="3"/>
        <v>10</v>
      </c>
      <c r="AM8" s="2">
        <f t="shared" si="4"/>
        <v>1</v>
      </c>
      <c r="AN8" s="2">
        <f t="shared" si="5"/>
        <v>0</v>
      </c>
      <c r="AO8" s="2">
        <f t="shared" si="6"/>
        <v>0</v>
      </c>
      <c r="AP8" s="2">
        <f t="shared" si="7"/>
        <v>0</v>
      </c>
      <c r="AR8" s="2">
        <f>IF(AM8&gt;0,SUMPRODUCT((G$5:$G$1346=G8)*(AM$5:AM$1346)),0)</f>
        <v>1</v>
      </c>
      <c r="AS8" s="2">
        <f>IF(AN8&gt;0,SUMPRODUCT(($G$5:G$1346=G8)*(AN$5:AN$1346)),0)</f>
        <v>0</v>
      </c>
      <c r="AT8" s="2">
        <f>IF(AO8&gt;0,SUMPRODUCT(($G$5:G$1346=G8)*(AO$5:AO$1346)),0)</f>
        <v>0</v>
      </c>
      <c r="AU8" s="2">
        <f>IF(AP8&gt;0,SUMPRODUCT(($G$5:G$1346=G8)*(AP$5:AP$1346)),0)</f>
        <v>0</v>
      </c>
      <c r="AV8" s="2">
        <f>IF(AQ8&gt;0,SUMPRODUCT(($G$5:K$1096=K8)*(AQ$5:AQ$1096)),0)</f>
        <v>0</v>
      </c>
      <c r="AW8" s="1">
        <f>SUMPRODUCT(($G$5:G$1346=G8)*(AK$5:AK$1346))</f>
        <v>10</v>
      </c>
      <c r="AX8" s="2">
        <f>SUMPRODUCT(($G$5:G$1526=G8)*(AL$5:AL$1526))</f>
        <v>10</v>
      </c>
      <c r="AY8">
        <f t="shared" si="28"/>
        <v>4</v>
      </c>
      <c r="AZ8" t="str">
        <f t="shared" si="29"/>
        <v>علي</v>
      </c>
    </row>
    <row r="9" spans="1:52" ht="15" thickBot="1">
      <c r="A9">
        <f>IF(L9+M9+N9&lt;&gt;0,COUNTIF(C$1:$D9,C9),0)</f>
        <v>0</v>
      </c>
      <c r="B9">
        <f t="shared" si="0"/>
        <v>0</v>
      </c>
      <c r="C9">
        <f t="shared" ref="C9:C45" si="31">IF(L9+M9+N9&lt;&gt;0,F9,0)</f>
        <v>0</v>
      </c>
      <c r="D9">
        <f t="shared" ref="D9:D45" si="32">IF(L9+M9+N9&lt;&gt;0,G9,0)</f>
        <v>0</v>
      </c>
      <c r="E9" s="41">
        <f t="shared" si="1"/>
        <v>42461</v>
      </c>
      <c r="F9" s="3">
        <f>البداية!A9</f>
        <v>5</v>
      </c>
      <c r="G9" s="3">
        <f>البداية!B9</f>
        <v>0</v>
      </c>
      <c r="H9" s="3">
        <f>البداية!C9</f>
        <v>0</v>
      </c>
      <c r="I9" s="11">
        <f>البداية!D9</f>
        <v>0</v>
      </c>
      <c r="J9" s="3">
        <f>البداية!E9</f>
        <v>0</v>
      </c>
      <c r="K9" s="16"/>
      <c r="L9" s="3">
        <f t="shared" si="10"/>
        <v>0</v>
      </c>
      <c r="M9" s="25"/>
      <c r="N9" s="26"/>
      <c r="O9" s="7">
        <f t="shared" si="11"/>
        <v>0</v>
      </c>
      <c r="P9" s="7">
        <f t="shared" si="12"/>
        <v>0</v>
      </c>
      <c r="Q9" s="6">
        <f t="shared" si="13"/>
        <v>0</v>
      </c>
      <c r="R9" s="8">
        <f t="shared" si="14"/>
        <v>0</v>
      </c>
      <c r="S9" s="9">
        <f t="shared" si="15"/>
        <v>0</v>
      </c>
      <c r="T9" s="28"/>
      <c r="U9" s="26"/>
      <c r="V9" s="7">
        <f t="shared" si="16"/>
        <v>0</v>
      </c>
      <c r="W9" s="7">
        <f t="shared" si="17"/>
        <v>0</v>
      </c>
      <c r="X9" s="6">
        <f t="shared" si="18"/>
        <v>0</v>
      </c>
      <c r="Y9" s="8">
        <f t="shared" si="19"/>
        <v>0</v>
      </c>
      <c r="Z9" s="9">
        <f t="shared" si="20"/>
        <v>0</v>
      </c>
      <c r="AA9" s="28"/>
      <c r="AB9" s="26"/>
      <c r="AC9" s="7">
        <f t="shared" si="21"/>
        <v>0</v>
      </c>
      <c r="AD9" s="7">
        <f t="shared" si="22"/>
        <v>0</v>
      </c>
      <c r="AE9" s="6">
        <f t="shared" si="23"/>
        <v>0</v>
      </c>
      <c r="AF9" s="8">
        <f t="shared" si="24"/>
        <v>0</v>
      </c>
      <c r="AG9" s="9">
        <f t="shared" si="25"/>
        <v>0</v>
      </c>
      <c r="AH9" s="10">
        <f t="shared" si="30"/>
        <v>0</v>
      </c>
      <c r="AI9" s="19">
        <f t="shared" si="26"/>
        <v>0</v>
      </c>
      <c r="AJ9" s="12">
        <f t="shared" si="2"/>
        <v>0</v>
      </c>
      <c r="AK9" s="2">
        <f t="shared" si="27"/>
        <v>0</v>
      </c>
      <c r="AL9" s="14">
        <f t="shared" si="3"/>
        <v>0</v>
      </c>
      <c r="AM9" s="2">
        <f t="shared" si="4"/>
        <v>0</v>
      </c>
      <c r="AN9" s="2">
        <f t="shared" si="5"/>
        <v>0</v>
      </c>
      <c r="AO9" s="2">
        <f t="shared" si="6"/>
        <v>0</v>
      </c>
      <c r="AP9" s="2">
        <f t="shared" si="7"/>
        <v>0</v>
      </c>
      <c r="AR9" s="2">
        <f>IF(AM9&gt;0,SUMPRODUCT((G$5:$G$1346=G9)*(AM$5:AM$1346)),0)</f>
        <v>0</v>
      </c>
      <c r="AS9" s="2">
        <f>IF(AN9&gt;0,SUMPRODUCT(($G$5:G$1346=G9)*(AN$5:AN$1346)),0)</f>
        <v>0</v>
      </c>
      <c r="AT9" s="2">
        <f>IF(AO9&gt;0,SUMPRODUCT(($G$5:G$1346=G9)*(AO$5:AO$1346)),0)</f>
        <v>0</v>
      </c>
      <c r="AU9" s="2">
        <f>IF(AP9&gt;0,SUMPRODUCT(($G$5:G$1346=G9)*(AP$5:AP$1346)),0)</f>
        <v>0</v>
      </c>
      <c r="AV9" s="2">
        <f>IF(AQ9&gt;0,SUMPRODUCT(($G$5:K$1096=K9)*(AQ$5:AQ$1096)),0)</f>
        <v>0</v>
      </c>
      <c r="AW9" s="1">
        <f>SUMPRODUCT(($G$5:G$1346=G9)*(AK$5:AK$1346))</f>
        <v>0</v>
      </c>
      <c r="AX9" s="2">
        <f>SUMPRODUCT(($G$5:G$1526=G9)*(AL$5:AL$1526))</f>
        <v>0</v>
      </c>
      <c r="AY9" t="str">
        <f t="shared" si="28"/>
        <v/>
      </c>
      <c r="AZ9" t="str">
        <f t="shared" si="29"/>
        <v/>
      </c>
    </row>
    <row r="10" spans="1:52" ht="15" thickBot="1">
      <c r="A10">
        <f>IF(L10+M10+N10&lt;&gt;0,COUNTIF(C$1:$D10,C10),0)</f>
        <v>0</v>
      </c>
      <c r="B10">
        <f t="shared" si="0"/>
        <v>0</v>
      </c>
      <c r="C10">
        <f t="shared" si="31"/>
        <v>0</v>
      </c>
      <c r="D10">
        <f t="shared" si="32"/>
        <v>0</v>
      </c>
      <c r="E10" s="41">
        <f t="shared" si="1"/>
        <v>42461</v>
      </c>
      <c r="F10" s="3">
        <f>البداية!A10</f>
        <v>6</v>
      </c>
      <c r="G10" s="3">
        <f>البداية!B10</f>
        <v>0</v>
      </c>
      <c r="H10" s="3">
        <f>البداية!C10</f>
        <v>0</v>
      </c>
      <c r="I10" s="11">
        <f>البداية!D10</f>
        <v>0</v>
      </c>
      <c r="J10" s="3">
        <f>البداية!E10</f>
        <v>0</v>
      </c>
      <c r="K10" s="16"/>
      <c r="L10" s="3">
        <f t="shared" si="10"/>
        <v>0</v>
      </c>
      <c r="M10" s="25"/>
      <c r="N10" s="26"/>
      <c r="O10" s="7">
        <f t="shared" si="11"/>
        <v>0</v>
      </c>
      <c r="P10" s="7">
        <f t="shared" si="12"/>
        <v>0</v>
      </c>
      <c r="Q10" s="6">
        <f t="shared" si="13"/>
        <v>0</v>
      </c>
      <c r="R10" s="8">
        <f t="shared" si="14"/>
        <v>0</v>
      </c>
      <c r="S10" s="9">
        <f t="shared" si="15"/>
        <v>0</v>
      </c>
      <c r="T10" s="28"/>
      <c r="U10" s="26"/>
      <c r="V10" s="7">
        <f t="shared" si="16"/>
        <v>0</v>
      </c>
      <c r="W10" s="7">
        <f t="shared" si="17"/>
        <v>0</v>
      </c>
      <c r="X10" s="6">
        <f t="shared" si="18"/>
        <v>0</v>
      </c>
      <c r="Y10" s="8">
        <f t="shared" si="19"/>
        <v>0</v>
      </c>
      <c r="Z10" s="9">
        <f t="shared" si="20"/>
        <v>0</v>
      </c>
      <c r="AA10" s="28"/>
      <c r="AB10" s="26"/>
      <c r="AC10" s="7">
        <f t="shared" si="21"/>
        <v>0</v>
      </c>
      <c r="AD10" s="7">
        <f t="shared" si="22"/>
        <v>0</v>
      </c>
      <c r="AE10" s="6">
        <f t="shared" si="23"/>
        <v>0</v>
      </c>
      <c r="AF10" s="8">
        <f t="shared" si="24"/>
        <v>0</v>
      </c>
      <c r="AG10" s="9">
        <f t="shared" si="25"/>
        <v>0</v>
      </c>
      <c r="AH10" s="10">
        <f>R10+Y10+AF10+L10</f>
        <v>0</v>
      </c>
      <c r="AI10" s="19">
        <f t="shared" si="26"/>
        <v>0</v>
      </c>
      <c r="AJ10" s="12">
        <f t="shared" si="2"/>
        <v>0</v>
      </c>
      <c r="AK10" s="2">
        <f t="shared" si="27"/>
        <v>0</v>
      </c>
      <c r="AL10" s="14">
        <f t="shared" si="3"/>
        <v>0</v>
      </c>
      <c r="AM10" s="2">
        <f t="shared" si="4"/>
        <v>0</v>
      </c>
      <c r="AN10" s="2">
        <f t="shared" si="5"/>
        <v>0</v>
      </c>
      <c r="AO10" s="2">
        <f t="shared" si="6"/>
        <v>0</v>
      </c>
      <c r="AP10" s="2">
        <f t="shared" si="7"/>
        <v>0</v>
      </c>
      <c r="AR10" s="2">
        <f>IF(AM10&gt;0,SUMPRODUCT((G$5:$G$1346=G10)*(AM$5:AM$1346)),0)</f>
        <v>0</v>
      </c>
      <c r="AS10" s="2">
        <f>IF(AN10&gt;0,SUMPRODUCT(($G$5:G$1346=G10)*(AN$5:AN$1346)),0)</f>
        <v>0</v>
      </c>
      <c r="AT10" s="2">
        <f>IF(AO10&gt;0,SUMPRODUCT(($G$5:G$1346=G10)*(AO$5:AO$1346)),0)</f>
        <v>0</v>
      </c>
      <c r="AU10" s="2">
        <f>IF(AP10&gt;0,SUMPRODUCT(($G$5:G$1346=G10)*(AP$5:AP$1346)),0)</f>
        <v>0</v>
      </c>
      <c r="AV10" s="2">
        <f>IF(AQ10&gt;0,SUMPRODUCT(($G$5:K$1096=K10)*(AQ$5:AQ$1096)),0)</f>
        <v>0</v>
      </c>
      <c r="AW10" s="1">
        <f>SUMPRODUCT(($G$5:G$1346=G10)*(AI$5:AI$1346))</f>
        <v>0</v>
      </c>
      <c r="AX10" s="2">
        <f>SUMPRODUCT(($G$5:G$1526=G10)*(AL$5:AL$1526))</f>
        <v>0</v>
      </c>
      <c r="AY10" t="str">
        <f t="shared" si="28"/>
        <v/>
      </c>
      <c r="AZ10" t="str">
        <f t="shared" si="29"/>
        <v/>
      </c>
    </row>
    <row r="11" spans="1:52" ht="15" thickBot="1">
      <c r="A11">
        <f>IF(L11+M11+N11&lt;&gt;0,COUNTIF(C$1:$D11,C11),0)</f>
        <v>0</v>
      </c>
      <c r="B11">
        <f t="shared" si="0"/>
        <v>0</v>
      </c>
      <c r="C11">
        <f t="shared" si="31"/>
        <v>0</v>
      </c>
      <c r="D11">
        <f t="shared" si="32"/>
        <v>0</v>
      </c>
      <c r="E11" s="41">
        <f t="shared" si="1"/>
        <v>42461</v>
      </c>
      <c r="F11" s="3">
        <f>البداية!A11</f>
        <v>7</v>
      </c>
      <c r="G11" s="3">
        <f>البداية!B11</f>
        <v>0</v>
      </c>
      <c r="H11" s="3">
        <f>البداية!C11</f>
        <v>0</v>
      </c>
      <c r="I11" s="11">
        <f>البداية!D11</f>
        <v>0</v>
      </c>
      <c r="J11" s="3">
        <f>البداية!E11</f>
        <v>0</v>
      </c>
      <c r="K11" s="16"/>
      <c r="L11" s="3">
        <f t="shared" si="10"/>
        <v>0</v>
      </c>
      <c r="M11" s="25"/>
      <c r="N11" s="26"/>
      <c r="O11" s="7">
        <f t="shared" si="11"/>
        <v>0</v>
      </c>
      <c r="P11" s="7">
        <f t="shared" si="12"/>
        <v>0</v>
      </c>
      <c r="Q11" s="6">
        <f t="shared" si="13"/>
        <v>0</v>
      </c>
      <c r="R11" s="8">
        <f t="shared" si="14"/>
        <v>0</v>
      </c>
      <c r="S11" s="9">
        <f t="shared" si="15"/>
        <v>0</v>
      </c>
      <c r="T11" s="28"/>
      <c r="U11" s="26"/>
      <c r="V11" s="7">
        <f t="shared" si="16"/>
        <v>0</v>
      </c>
      <c r="W11" s="7">
        <f t="shared" si="17"/>
        <v>0</v>
      </c>
      <c r="X11" s="6">
        <f t="shared" si="18"/>
        <v>0</v>
      </c>
      <c r="Y11" s="8">
        <f t="shared" si="19"/>
        <v>0</v>
      </c>
      <c r="Z11" s="9">
        <f t="shared" si="20"/>
        <v>0</v>
      </c>
      <c r="AA11" s="28"/>
      <c r="AB11" s="26"/>
      <c r="AC11" s="7">
        <f t="shared" si="21"/>
        <v>0</v>
      </c>
      <c r="AD11" s="7">
        <f t="shared" si="22"/>
        <v>0</v>
      </c>
      <c r="AE11" s="6">
        <f t="shared" si="23"/>
        <v>0</v>
      </c>
      <c r="AF11" s="8">
        <f t="shared" si="24"/>
        <v>0</v>
      </c>
      <c r="AG11" s="9">
        <f t="shared" si="25"/>
        <v>0</v>
      </c>
      <c r="AH11" s="10">
        <f>R11+Y11+AF11+L11</f>
        <v>0</v>
      </c>
      <c r="AI11" s="19">
        <f t="shared" si="26"/>
        <v>0</v>
      </c>
      <c r="AJ11" s="12">
        <f t="shared" si="2"/>
        <v>0</v>
      </c>
      <c r="AK11" s="2">
        <f t="shared" si="27"/>
        <v>0</v>
      </c>
      <c r="AL11" s="14">
        <f t="shared" si="3"/>
        <v>0</v>
      </c>
      <c r="AM11" s="2">
        <f t="shared" si="4"/>
        <v>0</v>
      </c>
      <c r="AN11" s="2">
        <f t="shared" si="5"/>
        <v>0</v>
      </c>
      <c r="AO11" s="2">
        <f t="shared" si="6"/>
        <v>0</v>
      </c>
      <c r="AP11" s="2">
        <f t="shared" si="7"/>
        <v>0</v>
      </c>
      <c r="AR11" s="2">
        <f>IF(AM11&gt;0,SUMPRODUCT((G$5:$G$1346=G11)*(AM$5:AM$1346)),0)</f>
        <v>0</v>
      </c>
      <c r="AS11" s="2">
        <f>IF(AN11&gt;0,SUMPRODUCT(($G$5:G$1346=G11)*(AN$5:AN$1346)),0)</f>
        <v>0</v>
      </c>
      <c r="AT11" s="2">
        <f>IF(AO11&gt;0,SUMPRODUCT(($G$5:G$1346=G11)*(AO$5:AO$1346)),0)</f>
        <v>0</v>
      </c>
      <c r="AU11" s="2">
        <f>IF(AP11&gt;0,SUMPRODUCT(($G$5:G$1346=G11)*(AP$5:AP$1346)),0)</f>
        <v>0</v>
      </c>
      <c r="AV11" s="2">
        <f>IF(AQ11&gt;0,SUMPRODUCT(($G$5:K$1096=K11)*(AQ$5:AQ$1096)),0)</f>
        <v>0</v>
      </c>
      <c r="AW11" s="1">
        <f>SUMPRODUCT(($G$5:G$1346=G11)*(AI$5:AI$1346))</f>
        <v>0</v>
      </c>
      <c r="AX11" s="2">
        <f>SUMPRODUCT(($G$5:G$1526=G11)*(AL$5:AL$1526))</f>
        <v>0</v>
      </c>
      <c r="AY11" t="str">
        <f t="shared" si="28"/>
        <v/>
      </c>
      <c r="AZ11" t="str">
        <f t="shared" si="29"/>
        <v/>
      </c>
    </row>
    <row r="12" spans="1:52" ht="15" thickBot="1">
      <c r="A12">
        <f>IF(L12+M12+N12&lt;&gt;0,COUNTIF(C$1:$D12,C12),0)</f>
        <v>0</v>
      </c>
      <c r="B12">
        <f t="shared" si="0"/>
        <v>0</v>
      </c>
      <c r="C12">
        <f t="shared" si="31"/>
        <v>0</v>
      </c>
      <c r="D12">
        <f t="shared" si="32"/>
        <v>0</v>
      </c>
      <c r="E12" s="41">
        <f t="shared" si="1"/>
        <v>42461</v>
      </c>
      <c r="F12" s="3">
        <f>البداية!A12</f>
        <v>8</v>
      </c>
      <c r="G12" s="3">
        <f>البداية!B12</f>
        <v>0</v>
      </c>
      <c r="H12" s="3">
        <f>البداية!C12</f>
        <v>0</v>
      </c>
      <c r="I12" s="11">
        <f>البداية!D12</f>
        <v>0</v>
      </c>
      <c r="J12" s="3">
        <f>البداية!E12</f>
        <v>0</v>
      </c>
      <c r="K12" s="16"/>
      <c r="L12" s="3">
        <f t="shared" ref="L12:L33" si="33">IF(K12="عطلة",J12,IF(K12="اجازة مدفوعة",J12,IF(K12="غياب",-J12,0)))</f>
        <v>0</v>
      </c>
      <c r="M12" s="25"/>
      <c r="N12" s="26"/>
      <c r="O12" s="7">
        <f t="shared" ref="O12:O33" si="34">(M12-TRUNC(M12))/6*10+TRUNC(M12)</f>
        <v>0</v>
      </c>
      <c r="P12" s="7">
        <f t="shared" ref="P12:P33" si="35">(Q12-TRUNC(Q12))/6*10+TRUNC(Q12)</f>
        <v>0</v>
      </c>
      <c r="Q12" s="6">
        <f t="shared" ref="Q12:Q33" si="36">IF(N12&lt;M12,N12+12,N12)</f>
        <v>0</v>
      </c>
      <c r="R12" s="8">
        <f t="shared" ref="R12:R33" si="37">P12-O12</f>
        <v>0</v>
      </c>
      <c r="S12" s="9">
        <f t="shared" ref="S12:S33" si="38">(R12-TRUNC(R12))*6/10+TRUNC(R12)</f>
        <v>0</v>
      </c>
      <c r="T12" s="28"/>
      <c r="U12" s="26"/>
      <c r="V12" s="7">
        <f t="shared" ref="V12:V33" si="39">(T12-TRUNC(T12))/6*10+TRUNC(T12)</f>
        <v>0</v>
      </c>
      <c r="W12" s="7">
        <f t="shared" ref="W12:W33" si="40">(X12-TRUNC(X12))/6*10+TRUNC(X12)</f>
        <v>0</v>
      </c>
      <c r="X12" s="6">
        <f t="shared" ref="X12:X33" si="41">IF(U12&lt;T12,U12+12,U12)</f>
        <v>0</v>
      </c>
      <c r="Y12" s="8">
        <f t="shared" ref="Y12:Y33" si="42">W12-V12</f>
        <v>0</v>
      </c>
      <c r="Z12" s="9">
        <f t="shared" ref="Z12:Z33" si="43">(Y12-TRUNC(Y12))*6/10+TRUNC(Y12)</f>
        <v>0</v>
      </c>
      <c r="AA12" s="28"/>
      <c r="AB12" s="26"/>
      <c r="AC12" s="7">
        <f t="shared" ref="AC12:AC33" si="44">(AA12-TRUNC(AA12))/6*10+TRUNC(AA12)</f>
        <v>0</v>
      </c>
      <c r="AD12" s="7">
        <f t="shared" ref="AD12:AD33" si="45">(AE12-TRUNC(AE12))/6*10+TRUNC(AE12)</f>
        <v>0</v>
      </c>
      <c r="AE12" s="6">
        <f t="shared" ref="AE12:AE33" si="46">IF(AB12&lt;AA12,AB12+12,AB12)</f>
        <v>0</v>
      </c>
      <c r="AF12" s="8">
        <f t="shared" ref="AF12:AF33" si="47">AD12-AC12</f>
        <v>0</v>
      </c>
      <c r="AG12" s="9">
        <f t="shared" ref="AG12:AG33" si="48">(AF12-TRUNC(AF12))*6/10+TRUNC(AF12)</f>
        <v>0</v>
      </c>
      <c r="AH12" s="10">
        <f t="shared" ref="AH12:AH33" si="49">R12+Y12+AF12+L12</f>
        <v>0</v>
      </c>
      <c r="AI12" s="19">
        <f t="shared" ref="AI12:AI33" si="50">(AH12-TRUNC(AH12))*6/10+TRUNC(AH12)</f>
        <v>0</v>
      </c>
      <c r="AJ12" s="12">
        <f t="shared" si="2"/>
        <v>0</v>
      </c>
      <c r="AK12" s="2">
        <f t="shared" ref="AK12:AK33" si="51">IF(K12="اضافية",AJ12,IF(AI12&gt;J12,J12,AJ12))</f>
        <v>0</v>
      </c>
      <c r="AL12" s="14">
        <f t="shared" si="3"/>
        <v>0</v>
      </c>
      <c r="AM12" s="2">
        <f t="shared" si="4"/>
        <v>0</v>
      </c>
      <c r="AN12" s="2">
        <f t="shared" si="5"/>
        <v>0</v>
      </c>
      <c r="AO12" s="2">
        <f t="shared" si="6"/>
        <v>0</v>
      </c>
      <c r="AP12" s="2">
        <f t="shared" si="7"/>
        <v>0</v>
      </c>
      <c r="AR12" s="2">
        <f>IF(AM12&gt;0,SUMPRODUCT((G$5:$G$1346=G12)*(AM$5:AM$1346)),0)</f>
        <v>0</v>
      </c>
      <c r="AS12" s="2">
        <f>IF(AN12&gt;0,SUMPRODUCT(($G$5:G$1346=G12)*(AN$5:AN$1346)),0)</f>
        <v>0</v>
      </c>
      <c r="AT12" s="2">
        <f>IF(AO12&gt;0,SUMPRODUCT(($G$5:G$1346=G12)*(AO$5:AO$1346)),0)</f>
        <v>0</v>
      </c>
      <c r="AU12" s="2">
        <f>IF(AP12&gt;0,SUMPRODUCT(($G$5:G$1346=G12)*(AP$5:AP$1346)),0)</f>
        <v>0</v>
      </c>
      <c r="AV12" s="2">
        <f>IF(AQ12&gt;0,SUMPRODUCT(($G$5:K$1096=K12)*(AQ$5:AQ$1096)),0)</f>
        <v>0</v>
      </c>
      <c r="AW12" s="1">
        <f>SUMPRODUCT(($G$5:G$1346=G12)*(AI$5:AI$1346))</f>
        <v>0</v>
      </c>
      <c r="AX12" s="2">
        <f>SUMPRODUCT(($G$5:G$1526=G12)*(AL$5:AL$1526))</f>
        <v>0</v>
      </c>
      <c r="AY12" t="str">
        <f t="shared" si="28"/>
        <v/>
      </c>
      <c r="AZ12" t="str">
        <f t="shared" si="29"/>
        <v/>
      </c>
    </row>
    <row r="13" spans="1:52" ht="15" thickBot="1">
      <c r="A13">
        <f>IF(L13+M13+N13&lt;&gt;0,COUNTIF(C$1:$D13,C13),0)</f>
        <v>0</v>
      </c>
      <c r="B13">
        <f t="shared" si="0"/>
        <v>0</v>
      </c>
      <c r="C13">
        <f t="shared" si="31"/>
        <v>0</v>
      </c>
      <c r="D13">
        <f t="shared" si="32"/>
        <v>0</v>
      </c>
      <c r="E13" s="41">
        <f t="shared" si="1"/>
        <v>42461</v>
      </c>
      <c r="F13" s="3">
        <f>البداية!A13</f>
        <v>9</v>
      </c>
      <c r="G13" s="3">
        <f>البداية!B13</f>
        <v>0</v>
      </c>
      <c r="H13" s="3">
        <f>البداية!C13</f>
        <v>0</v>
      </c>
      <c r="I13" s="11">
        <f>البداية!D13</f>
        <v>0</v>
      </c>
      <c r="J13" s="3">
        <f>البداية!E13</f>
        <v>0</v>
      </c>
      <c r="K13" s="16"/>
      <c r="L13" s="3">
        <f t="shared" si="33"/>
        <v>0</v>
      </c>
      <c r="M13" s="25"/>
      <c r="N13" s="26"/>
      <c r="O13" s="7">
        <f t="shared" si="34"/>
        <v>0</v>
      </c>
      <c r="P13" s="7">
        <f t="shared" si="35"/>
        <v>0</v>
      </c>
      <c r="Q13" s="6">
        <f t="shared" si="36"/>
        <v>0</v>
      </c>
      <c r="R13" s="8">
        <f t="shared" si="37"/>
        <v>0</v>
      </c>
      <c r="S13" s="9">
        <f t="shared" si="38"/>
        <v>0</v>
      </c>
      <c r="T13" s="28"/>
      <c r="U13" s="26"/>
      <c r="V13" s="7">
        <f t="shared" si="39"/>
        <v>0</v>
      </c>
      <c r="W13" s="7">
        <f t="shared" si="40"/>
        <v>0</v>
      </c>
      <c r="X13" s="6">
        <f t="shared" si="41"/>
        <v>0</v>
      </c>
      <c r="Y13" s="8">
        <f t="shared" si="42"/>
        <v>0</v>
      </c>
      <c r="Z13" s="9">
        <f t="shared" si="43"/>
        <v>0</v>
      </c>
      <c r="AA13" s="28"/>
      <c r="AB13" s="26"/>
      <c r="AC13" s="7">
        <f t="shared" si="44"/>
        <v>0</v>
      </c>
      <c r="AD13" s="7">
        <f t="shared" si="45"/>
        <v>0</v>
      </c>
      <c r="AE13" s="6">
        <f t="shared" si="46"/>
        <v>0</v>
      </c>
      <c r="AF13" s="8">
        <f t="shared" si="47"/>
        <v>0</v>
      </c>
      <c r="AG13" s="9">
        <f t="shared" si="48"/>
        <v>0</v>
      </c>
      <c r="AH13" s="10">
        <f t="shared" si="49"/>
        <v>0</v>
      </c>
      <c r="AI13" s="19">
        <f t="shared" si="50"/>
        <v>0</v>
      </c>
      <c r="AJ13" s="12">
        <f t="shared" si="2"/>
        <v>0</v>
      </c>
      <c r="AK13" s="2">
        <f t="shared" si="51"/>
        <v>0</v>
      </c>
      <c r="AL13" s="14">
        <f t="shared" si="3"/>
        <v>0</v>
      </c>
      <c r="AM13" s="2">
        <f t="shared" si="4"/>
        <v>0</v>
      </c>
      <c r="AN13" s="2">
        <f t="shared" si="5"/>
        <v>0</v>
      </c>
      <c r="AO13" s="2">
        <f t="shared" si="6"/>
        <v>0</v>
      </c>
      <c r="AP13" s="2">
        <f t="shared" si="7"/>
        <v>0</v>
      </c>
      <c r="AR13" s="2">
        <f>IF(AM13&gt;0,SUMPRODUCT((G$5:$G$1346=G13)*(AM$5:AM$1346)),0)</f>
        <v>0</v>
      </c>
      <c r="AS13" s="2">
        <f>IF(AN13&gt;0,SUMPRODUCT(($G$5:G$1346=G13)*(AN$5:AN$1346)),0)</f>
        <v>0</v>
      </c>
      <c r="AT13" s="2">
        <f>IF(AO13&gt;0,SUMPRODUCT(($G$5:G$1346=G13)*(AO$5:AO$1346)),0)</f>
        <v>0</v>
      </c>
      <c r="AU13" s="2">
        <f>IF(AP13&gt;0,SUMPRODUCT(($G$5:G$1346=G13)*(AP$5:AP$1346)),0)</f>
        <v>0</v>
      </c>
      <c r="AV13" s="2">
        <f>IF(AQ13&gt;0,SUMPRODUCT(($G$5:K$1096=K13)*(AQ$5:AQ$1096)),0)</f>
        <v>0</v>
      </c>
      <c r="AW13" s="1">
        <f>SUMPRODUCT(($G$5:G$1346=G13)*(AI$5:AI$1346))</f>
        <v>0</v>
      </c>
      <c r="AX13" s="2">
        <f>SUMPRODUCT(($G$5:G$1526=G13)*(AL$5:AL$1526))</f>
        <v>0</v>
      </c>
      <c r="AY13" t="str">
        <f t="shared" si="28"/>
        <v/>
      </c>
      <c r="AZ13" t="str">
        <f t="shared" si="29"/>
        <v/>
      </c>
    </row>
    <row r="14" spans="1:52" ht="15" thickBot="1">
      <c r="A14">
        <f>IF(L14+M14+N14&lt;&gt;0,COUNTIF(C$1:$D14,C14),0)</f>
        <v>0</v>
      </c>
      <c r="B14">
        <f t="shared" si="0"/>
        <v>0</v>
      </c>
      <c r="C14">
        <f t="shared" si="31"/>
        <v>0</v>
      </c>
      <c r="D14">
        <f t="shared" si="32"/>
        <v>0</v>
      </c>
      <c r="E14" s="41">
        <f t="shared" si="1"/>
        <v>42461</v>
      </c>
      <c r="F14" s="3">
        <f>البداية!A14</f>
        <v>10</v>
      </c>
      <c r="G14" s="3">
        <f>البداية!B14</f>
        <v>0</v>
      </c>
      <c r="H14" s="3">
        <f>البداية!C14</f>
        <v>0</v>
      </c>
      <c r="I14" s="11">
        <f>البداية!D14</f>
        <v>0</v>
      </c>
      <c r="J14" s="3">
        <f>البداية!E14</f>
        <v>0</v>
      </c>
      <c r="K14" s="16"/>
      <c r="L14" s="3">
        <f t="shared" si="33"/>
        <v>0</v>
      </c>
      <c r="M14" s="25"/>
      <c r="N14" s="26"/>
      <c r="O14" s="7">
        <f t="shared" si="34"/>
        <v>0</v>
      </c>
      <c r="P14" s="7">
        <f t="shared" si="35"/>
        <v>0</v>
      </c>
      <c r="Q14" s="6">
        <f t="shared" si="36"/>
        <v>0</v>
      </c>
      <c r="R14" s="8">
        <f t="shared" si="37"/>
        <v>0</v>
      </c>
      <c r="S14" s="9">
        <f t="shared" si="38"/>
        <v>0</v>
      </c>
      <c r="T14" s="28"/>
      <c r="U14" s="26"/>
      <c r="V14" s="7">
        <f t="shared" si="39"/>
        <v>0</v>
      </c>
      <c r="W14" s="7">
        <f t="shared" si="40"/>
        <v>0</v>
      </c>
      <c r="X14" s="6">
        <f t="shared" si="41"/>
        <v>0</v>
      </c>
      <c r="Y14" s="8">
        <f t="shared" si="42"/>
        <v>0</v>
      </c>
      <c r="Z14" s="9">
        <f t="shared" si="43"/>
        <v>0</v>
      </c>
      <c r="AA14" s="28"/>
      <c r="AB14" s="26"/>
      <c r="AC14" s="7">
        <f t="shared" si="44"/>
        <v>0</v>
      </c>
      <c r="AD14" s="7">
        <f t="shared" si="45"/>
        <v>0</v>
      </c>
      <c r="AE14" s="6">
        <f t="shared" si="46"/>
        <v>0</v>
      </c>
      <c r="AF14" s="8">
        <f t="shared" si="47"/>
        <v>0</v>
      </c>
      <c r="AG14" s="9">
        <f t="shared" si="48"/>
        <v>0</v>
      </c>
      <c r="AH14" s="10">
        <f t="shared" si="49"/>
        <v>0</v>
      </c>
      <c r="AI14" s="19">
        <f t="shared" si="50"/>
        <v>0</v>
      </c>
      <c r="AJ14" s="12">
        <f t="shared" si="2"/>
        <v>0</v>
      </c>
      <c r="AK14" s="2">
        <f t="shared" si="51"/>
        <v>0</v>
      </c>
      <c r="AL14" s="14">
        <f t="shared" si="3"/>
        <v>0</v>
      </c>
      <c r="AM14" s="2">
        <f t="shared" si="4"/>
        <v>0</v>
      </c>
      <c r="AN14" s="2">
        <f t="shared" si="5"/>
        <v>0</v>
      </c>
      <c r="AO14" s="2">
        <f t="shared" si="6"/>
        <v>0</v>
      </c>
      <c r="AP14" s="2">
        <f t="shared" si="7"/>
        <v>0</v>
      </c>
      <c r="AR14" s="2">
        <f>IF(AM14&gt;0,SUMPRODUCT((G$5:$G$1346=G14)*(AM$5:AM$1346)),0)</f>
        <v>0</v>
      </c>
      <c r="AS14" s="2">
        <f>IF(AN14&gt;0,SUMPRODUCT(($G$5:G$1346=G14)*(AN$5:AN$1346)),0)</f>
        <v>0</v>
      </c>
      <c r="AT14" s="2">
        <f>IF(AO14&gt;0,SUMPRODUCT(($G$5:G$1346=G14)*(AO$5:AO$1346)),0)</f>
        <v>0</v>
      </c>
      <c r="AU14" s="2">
        <f>IF(AP14&gt;0,SUMPRODUCT(($G$5:G$1346=G14)*(AP$5:AP$1346)),0)</f>
        <v>0</v>
      </c>
      <c r="AV14" s="2">
        <f>IF(AQ14&gt;0,SUMPRODUCT(($G$5:K$1096=K14)*(AQ$5:AQ$1096)),0)</f>
        <v>0</v>
      </c>
      <c r="AW14" s="1">
        <f>SUMPRODUCT(($G$5:G$1346=G14)*(AI$5:AI$1346))</f>
        <v>0</v>
      </c>
      <c r="AX14" s="2">
        <f>SUMPRODUCT(($G$5:G$1526=G14)*(AL$5:AL$1526))</f>
        <v>0</v>
      </c>
      <c r="AY14" t="str">
        <f t="shared" si="28"/>
        <v/>
      </c>
      <c r="AZ14" t="str">
        <f t="shared" si="29"/>
        <v/>
      </c>
    </row>
    <row r="15" spans="1:52" ht="15" thickBot="1">
      <c r="A15">
        <f>IF(L15+M15+N15&lt;&gt;0,COUNTIF(C$1:$D15,C15),0)</f>
        <v>0</v>
      </c>
      <c r="B15">
        <f t="shared" si="0"/>
        <v>0</v>
      </c>
      <c r="C15">
        <f t="shared" si="31"/>
        <v>0</v>
      </c>
      <c r="D15">
        <f t="shared" si="32"/>
        <v>0</v>
      </c>
      <c r="E15" s="41">
        <f t="shared" si="1"/>
        <v>42461</v>
      </c>
      <c r="F15" s="3">
        <f>البداية!A15</f>
        <v>11</v>
      </c>
      <c r="G15" s="3">
        <f>البداية!B15</f>
        <v>0</v>
      </c>
      <c r="H15" s="3">
        <f>البداية!C15</f>
        <v>0</v>
      </c>
      <c r="I15" s="11">
        <f>البداية!D15</f>
        <v>0</v>
      </c>
      <c r="J15" s="3">
        <f>البداية!E15</f>
        <v>0</v>
      </c>
      <c r="K15" s="16"/>
      <c r="L15" s="3">
        <f t="shared" si="33"/>
        <v>0</v>
      </c>
      <c r="M15" s="25"/>
      <c r="N15" s="26"/>
      <c r="O15" s="7">
        <f t="shared" si="34"/>
        <v>0</v>
      </c>
      <c r="P15" s="7">
        <f t="shared" si="35"/>
        <v>0</v>
      </c>
      <c r="Q15" s="6">
        <f t="shared" si="36"/>
        <v>0</v>
      </c>
      <c r="R15" s="8">
        <f t="shared" si="37"/>
        <v>0</v>
      </c>
      <c r="S15" s="9">
        <f t="shared" si="38"/>
        <v>0</v>
      </c>
      <c r="T15" s="28"/>
      <c r="U15" s="26"/>
      <c r="V15" s="7">
        <f t="shared" si="39"/>
        <v>0</v>
      </c>
      <c r="W15" s="7">
        <f t="shared" si="40"/>
        <v>0</v>
      </c>
      <c r="X15" s="6">
        <f t="shared" si="41"/>
        <v>0</v>
      </c>
      <c r="Y15" s="8">
        <f t="shared" si="42"/>
        <v>0</v>
      </c>
      <c r="Z15" s="9">
        <f t="shared" si="43"/>
        <v>0</v>
      </c>
      <c r="AA15" s="28"/>
      <c r="AB15" s="26"/>
      <c r="AC15" s="7">
        <f t="shared" si="44"/>
        <v>0</v>
      </c>
      <c r="AD15" s="7">
        <f t="shared" si="45"/>
        <v>0</v>
      </c>
      <c r="AE15" s="6">
        <f t="shared" si="46"/>
        <v>0</v>
      </c>
      <c r="AF15" s="8">
        <f t="shared" si="47"/>
        <v>0</v>
      </c>
      <c r="AG15" s="9">
        <f t="shared" si="48"/>
        <v>0</v>
      </c>
      <c r="AH15" s="10">
        <f t="shared" si="49"/>
        <v>0</v>
      </c>
      <c r="AI15" s="19">
        <f t="shared" si="50"/>
        <v>0</v>
      </c>
      <c r="AJ15" s="12">
        <f t="shared" si="2"/>
        <v>0</v>
      </c>
      <c r="AK15" s="2">
        <f t="shared" si="51"/>
        <v>0</v>
      </c>
      <c r="AL15" s="14">
        <f t="shared" si="3"/>
        <v>0</v>
      </c>
      <c r="AM15" s="2">
        <f t="shared" si="4"/>
        <v>0</v>
      </c>
      <c r="AN15" s="2">
        <f t="shared" si="5"/>
        <v>0</v>
      </c>
      <c r="AO15" s="2">
        <f t="shared" si="6"/>
        <v>0</v>
      </c>
      <c r="AP15" s="2">
        <f t="shared" si="7"/>
        <v>0</v>
      </c>
      <c r="AR15" s="2">
        <f>IF(AM15&gt;0,SUMPRODUCT((G$5:$G$1346=G15)*(AM$5:AM$1346)),0)</f>
        <v>0</v>
      </c>
      <c r="AS15" s="2">
        <f>IF(AN15&gt;0,SUMPRODUCT(($G$5:G$1346=G15)*(AN$5:AN$1346)),0)</f>
        <v>0</v>
      </c>
      <c r="AT15" s="2">
        <f>IF(AO15&gt;0,SUMPRODUCT(($G$5:G$1346=G15)*(AO$5:AO$1346)),0)</f>
        <v>0</v>
      </c>
      <c r="AU15" s="2">
        <f>IF(AP15&gt;0,SUMPRODUCT(($G$5:G$1346=G15)*(AP$5:AP$1346)),0)</f>
        <v>0</v>
      </c>
      <c r="AV15" s="2">
        <f>IF(AQ15&gt;0,SUMPRODUCT(($G$5:K$1096=K15)*(AQ$5:AQ$1096)),0)</f>
        <v>0</v>
      </c>
      <c r="AW15" s="1">
        <f>SUMPRODUCT(($G$5:G$1346=G15)*(AI$5:AI$1346))</f>
        <v>0</v>
      </c>
      <c r="AX15" s="2">
        <f>SUMPRODUCT(($G$5:G$1526=G15)*(AL$5:AL$1526))</f>
        <v>0</v>
      </c>
      <c r="AY15" t="str">
        <f t="shared" si="28"/>
        <v/>
      </c>
      <c r="AZ15" t="str">
        <f t="shared" si="29"/>
        <v/>
      </c>
    </row>
    <row r="16" spans="1:52" ht="15" thickBot="1">
      <c r="A16">
        <f>IF(L16+M16+N16&lt;&gt;0,COUNTIF(C$1:$D16,C16),0)</f>
        <v>0</v>
      </c>
      <c r="B16">
        <f t="shared" si="0"/>
        <v>0</v>
      </c>
      <c r="C16">
        <f t="shared" si="31"/>
        <v>0</v>
      </c>
      <c r="D16">
        <f t="shared" si="32"/>
        <v>0</v>
      </c>
      <c r="E16" s="41">
        <f t="shared" si="1"/>
        <v>42461</v>
      </c>
      <c r="F16" s="3">
        <f>البداية!A16</f>
        <v>12</v>
      </c>
      <c r="G16" s="3">
        <f>البداية!B16</f>
        <v>0</v>
      </c>
      <c r="H16" s="3">
        <f>البداية!C16</f>
        <v>0</v>
      </c>
      <c r="I16" s="11">
        <f>البداية!D16</f>
        <v>0</v>
      </c>
      <c r="J16" s="3">
        <f>البداية!E16</f>
        <v>0</v>
      </c>
      <c r="K16" s="16"/>
      <c r="L16" s="3">
        <f t="shared" si="33"/>
        <v>0</v>
      </c>
      <c r="M16" s="25"/>
      <c r="N16" s="26"/>
      <c r="O16" s="7">
        <f t="shared" si="34"/>
        <v>0</v>
      </c>
      <c r="P16" s="7">
        <f t="shared" si="35"/>
        <v>0</v>
      </c>
      <c r="Q16" s="6">
        <f t="shared" si="36"/>
        <v>0</v>
      </c>
      <c r="R16" s="8">
        <f t="shared" si="37"/>
        <v>0</v>
      </c>
      <c r="S16" s="9">
        <f t="shared" si="38"/>
        <v>0</v>
      </c>
      <c r="T16" s="28"/>
      <c r="U16" s="26"/>
      <c r="V16" s="7">
        <f t="shared" si="39"/>
        <v>0</v>
      </c>
      <c r="W16" s="7">
        <f t="shared" si="40"/>
        <v>0</v>
      </c>
      <c r="X16" s="6">
        <f t="shared" si="41"/>
        <v>0</v>
      </c>
      <c r="Y16" s="8">
        <f t="shared" si="42"/>
        <v>0</v>
      </c>
      <c r="Z16" s="9">
        <f t="shared" si="43"/>
        <v>0</v>
      </c>
      <c r="AA16" s="28"/>
      <c r="AB16" s="26"/>
      <c r="AC16" s="7">
        <f t="shared" si="44"/>
        <v>0</v>
      </c>
      <c r="AD16" s="7">
        <f t="shared" si="45"/>
        <v>0</v>
      </c>
      <c r="AE16" s="6">
        <f t="shared" si="46"/>
        <v>0</v>
      </c>
      <c r="AF16" s="8">
        <f t="shared" si="47"/>
        <v>0</v>
      </c>
      <c r="AG16" s="9">
        <f t="shared" si="48"/>
        <v>0</v>
      </c>
      <c r="AH16" s="10">
        <f t="shared" si="49"/>
        <v>0</v>
      </c>
      <c r="AI16" s="19">
        <f t="shared" si="50"/>
        <v>0</v>
      </c>
      <c r="AJ16" s="12">
        <f t="shared" si="2"/>
        <v>0</v>
      </c>
      <c r="AK16" s="2">
        <f t="shared" si="51"/>
        <v>0</v>
      </c>
      <c r="AL16" s="14">
        <f t="shared" si="3"/>
        <v>0</v>
      </c>
      <c r="AM16" s="2">
        <f t="shared" si="4"/>
        <v>0</v>
      </c>
      <c r="AN16" s="2">
        <f t="shared" si="5"/>
        <v>0</v>
      </c>
      <c r="AO16" s="2">
        <f t="shared" si="6"/>
        <v>0</v>
      </c>
      <c r="AP16" s="2">
        <f t="shared" si="7"/>
        <v>0</v>
      </c>
      <c r="AR16" s="2">
        <f>IF(AM16&gt;0,SUMPRODUCT((G$5:$G$1346=G16)*(AM$5:AM$1346)),0)</f>
        <v>0</v>
      </c>
      <c r="AS16" s="2">
        <f>IF(AN16&gt;0,SUMPRODUCT(($G$5:G$1346=G16)*(AN$5:AN$1346)),0)</f>
        <v>0</v>
      </c>
      <c r="AT16" s="2">
        <f>IF(AO16&gt;0,SUMPRODUCT(($G$5:G$1346=G16)*(AO$5:AO$1346)),0)</f>
        <v>0</v>
      </c>
      <c r="AU16" s="2">
        <f>IF(AP16&gt;0,SUMPRODUCT(($G$5:G$1346=G16)*(AP$5:AP$1346)),0)</f>
        <v>0</v>
      </c>
      <c r="AV16" s="2">
        <f>IF(AQ16&gt;0,SUMPRODUCT(($G$5:K$1096=K16)*(AQ$5:AQ$1096)),0)</f>
        <v>0</v>
      </c>
      <c r="AW16" s="1">
        <f>SUMPRODUCT(($G$5:G$1346=G16)*(AI$5:AI$1346))</f>
        <v>0</v>
      </c>
      <c r="AX16" s="2">
        <f>SUMPRODUCT(($G$5:G$1526=G16)*(AL$5:AL$1526))</f>
        <v>0</v>
      </c>
      <c r="AY16" t="str">
        <f t="shared" si="28"/>
        <v/>
      </c>
      <c r="AZ16" t="str">
        <f t="shared" si="29"/>
        <v/>
      </c>
    </row>
    <row r="17" spans="1:52" ht="15" thickBot="1">
      <c r="A17">
        <f>IF(L17+M17+N17&lt;&gt;0,COUNTIF(C$1:$D17,C17),0)</f>
        <v>0</v>
      </c>
      <c r="B17">
        <f t="shared" si="0"/>
        <v>0</v>
      </c>
      <c r="C17">
        <f t="shared" si="31"/>
        <v>0</v>
      </c>
      <c r="D17">
        <f t="shared" si="32"/>
        <v>0</v>
      </c>
      <c r="E17" s="41">
        <f t="shared" si="1"/>
        <v>42461</v>
      </c>
      <c r="F17" s="3">
        <f>البداية!A17</f>
        <v>13</v>
      </c>
      <c r="G17" s="3">
        <f>البداية!B17</f>
        <v>0</v>
      </c>
      <c r="H17" s="3">
        <f>البداية!C17</f>
        <v>0</v>
      </c>
      <c r="I17" s="11">
        <f>البداية!D17</f>
        <v>0</v>
      </c>
      <c r="J17" s="3">
        <f>البداية!E17</f>
        <v>0</v>
      </c>
      <c r="K17" s="16"/>
      <c r="L17" s="3">
        <f t="shared" si="33"/>
        <v>0</v>
      </c>
      <c r="M17" s="25"/>
      <c r="N17" s="26"/>
      <c r="O17" s="7">
        <f t="shared" si="34"/>
        <v>0</v>
      </c>
      <c r="P17" s="7">
        <f t="shared" si="35"/>
        <v>0</v>
      </c>
      <c r="Q17" s="6">
        <f t="shared" si="36"/>
        <v>0</v>
      </c>
      <c r="R17" s="8">
        <f t="shared" si="37"/>
        <v>0</v>
      </c>
      <c r="S17" s="9">
        <f t="shared" si="38"/>
        <v>0</v>
      </c>
      <c r="T17" s="28"/>
      <c r="U17" s="26"/>
      <c r="V17" s="7">
        <f t="shared" si="39"/>
        <v>0</v>
      </c>
      <c r="W17" s="7">
        <f t="shared" si="40"/>
        <v>0</v>
      </c>
      <c r="X17" s="6">
        <f t="shared" si="41"/>
        <v>0</v>
      </c>
      <c r="Y17" s="8">
        <f t="shared" si="42"/>
        <v>0</v>
      </c>
      <c r="Z17" s="9">
        <f t="shared" si="43"/>
        <v>0</v>
      </c>
      <c r="AA17" s="28"/>
      <c r="AB17" s="26"/>
      <c r="AC17" s="7">
        <f t="shared" si="44"/>
        <v>0</v>
      </c>
      <c r="AD17" s="7">
        <f t="shared" si="45"/>
        <v>0</v>
      </c>
      <c r="AE17" s="6">
        <f t="shared" si="46"/>
        <v>0</v>
      </c>
      <c r="AF17" s="8">
        <f t="shared" si="47"/>
        <v>0</v>
      </c>
      <c r="AG17" s="9">
        <f t="shared" si="48"/>
        <v>0</v>
      </c>
      <c r="AH17" s="10">
        <f t="shared" si="49"/>
        <v>0</v>
      </c>
      <c r="AI17" s="19">
        <f t="shared" si="50"/>
        <v>0</v>
      </c>
      <c r="AJ17" s="12">
        <f t="shared" si="2"/>
        <v>0</v>
      </c>
      <c r="AK17" s="2">
        <f t="shared" si="51"/>
        <v>0</v>
      </c>
      <c r="AL17" s="14">
        <f t="shared" si="3"/>
        <v>0</v>
      </c>
      <c r="AM17" s="2">
        <f t="shared" si="4"/>
        <v>0</v>
      </c>
      <c r="AN17" s="2">
        <f t="shared" si="5"/>
        <v>0</v>
      </c>
      <c r="AO17" s="2">
        <f t="shared" si="6"/>
        <v>0</v>
      </c>
      <c r="AP17" s="2">
        <f t="shared" si="7"/>
        <v>0</v>
      </c>
      <c r="AR17" s="2">
        <f>IF(AM17&gt;0,SUMPRODUCT((G$5:$G$1346=G17)*(AM$5:AM$1346)),0)</f>
        <v>0</v>
      </c>
      <c r="AS17" s="2">
        <f>IF(AN17&gt;0,SUMPRODUCT(($G$5:G$1346=G17)*(AN$5:AN$1346)),0)</f>
        <v>0</v>
      </c>
      <c r="AT17" s="2">
        <f>IF(AO17&gt;0,SUMPRODUCT(($G$5:G$1346=G17)*(AO$5:AO$1346)),0)</f>
        <v>0</v>
      </c>
      <c r="AU17" s="2">
        <f>IF(AP17&gt;0,SUMPRODUCT(($G$5:G$1346=G17)*(AP$5:AP$1346)),0)</f>
        <v>0</v>
      </c>
      <c r="AV17" s="2">
        <f>IF(AQ17&gt;0,SUMPRODUCT(($G$5:K$1096=K17)*(AQ$5:AQ$1096)),0)</f>
        <v>0</v>
      </c>
      <c r="AW17" s="1">
        <f>SUMPRODUCT(($G$5:G$1346=G17)*(AI$5:AI$1346))</f>
        <v>0</v>
      </c>
      <c r="AX17" s="2">
        <f>SUMPRODUCT(($G$5:G$1526=G17)*(AL$5:AL$1526))</f>
        <v>0</v>
      </c>
      <c r="AY17" t="str">
        <f t="shared" ref="AY17:AY80" si="52">IF(AK17&lt;&gt;0,F17,"")</f>
        <v/>
      </c>
      <c r="AZ17" t="str">
        <f t="shared" ref="AZ17:AZ80" si="53">IF(AK17&lt;&gt;0,G17,"")</f>
        <v/>
      </c>
    </row>
    <row r="18" spans="1:52" ht="15" thickBot="1">
      <c r="A18">
        <f>IF(L18+M18+N18&lt;&gt;0,COUNTIF(C$1:$D18,C18),0)</f>
        <v>0</v>
      </c>
      <c r="B18">
        <f t="shared" si="0"/>
        <v>0</v>
      </c>
      <c r="C18">
        <f t="shared" si="31"/>
        <v>0</v>
      </c>
      <c r="D18">
        <f t="shared" si="32"/>
        <v>0</v>
      </c>
      <c r="E18" s="41">
        <f t="shared" si="1"/>
        <v>42461</v>
      </c>
      <c r="F18" s="3">
        <f>البداية!A18</f>
        <v>14</v>
      </c>
      <c r="G18" s="3">
        <f>البداية!B18</f>
        <v>0</v>
      </c>
      <c r="H18" s="3">
        <f>البداية!C18</f>
        <v>0</v>
      </c>
      <c r="I18" s="11">
        <f>البداية!D18</f>
        <v>0</v>
      </c>
      <c r="J18" s="3">
        <f>البداية!E18</f>
        <v>0</v>
      </c>
      <c r="K18" s="16"/>
      <c r="L18" s="3">
        <f t="shared" si="33"/>
        <v>0</v>
      </c>
      <c r="M18" s="25"/>
      <c r="N18" s="26"/>
      <c r="O18" s="7">
        <f t="shared" si="34"/>
        <v>0</v>
      </c>
      <c r="P18" s="7">
        <f t="shared" si="35"/>
        <v>0</v>
      </c>
      <c r="Q18" s="6">
        <f t="shared" si="36"/>
        <v>0</v>
      </c>
      <c r="R18" s="8">
        <f t="shared" si="37"/>
        <v>0</v>
      </c>
      <c r="S18" s="9">
        <f t="shared" si="38"/>
        <v>0</v>
      </c>
      <c r="T18" s="28"/>
      <c r="U18" s="26"/>
      <c r="V18" s="7">
        <f t="shared" si="39"/>
        <v>0</v>
      </c>
      <c r="W18" s="7">
        <f t="shared" si="40"/>
        <v>0</v>
      </c>
      <c r="X18" s="6">
        <f t="shared" si="41"/>
        <v>0</v>
      </c>
      <c r="Y18" s="8">
        <f t="shared" si="42"/>
        <v>0</v>
      </c>
      <c r="Z18" s="9">
        <f t="shared" si="43"/>
        <v>0</v>
      </c>
      <c r="AA18" s="28"/>
      <c r="AB18" s="26"/>
      <c r="AC18" s="7">
        <f t="shared" si="44"/>
        <v>0</v>
      </c>
      <c r="AD18" s="7">
        <f t="shared" si="45"/>
        <v>0</v>
      </c>
      <c r="AE18" s="6">
        <f t="shared" si="46"/>
        <v>0</v>
      </c>
      <c r="AF18" s="8">
        <f t="shared" si="47"/>
        <v>0</v>
      </c>
      <c r="AG18" s="9">
        <f t="shared" si="48"/>
        <v>0</v>
      </c>
      <c r="AH18" s="10">
        <f t="shared" si="49"/>
        <v>0</v>
      </c>
      <c r="AI18" s="19">
        <f t="shared" si="50"/>
        <v>0</v>
      </c>
      <c r="AJ18" s="12">
        <f t="shared" si="2"/>
        <v>0</v>
      </c>
      <c r="AK18" s="2">
        <f t="shared" si="51"/>
        <v>0</v>
      </c>
      <c r="AL18" s="14">
        <f t="shared" si="3"/>
        <v>0</v>
      </c>
      <c r="AM18" s="2">
        <f t="shared" si="4"/>
        <v>0</v>
      </c>
      <c r="AN18" s="2">
        <f t="shared" si="5"/>
        <v>0</v>
      </c>
      <c r="AO18" s="2">
        <f t="shared" si="6"/>
        <v>0</v>
      </c>
      <c r="AP18" s="2">
        <f t="shared" si="7"/>
        <v>0</v>
      </c>
      <c r="AR18" s="2">
        <f>IF(AM18&gt;0,SUMPRODUCT((G$5:$G$1346=G18)*(AM$5:AM$1346)),0)</f>
        <v>0</v>
      </c>
      <c r="AS18" s="2">
        <f>IF(AN18&gt;0,SUMPRODUCT(($G$5:G$1346=G18)*(AN$5:AN$1346)),0)</f>
        <v>0</v>
      </c>
      <c r="AT18" s="2">
        <f>IF(AO18&gt;0,SUMPRODUCT(($G$5:G$1346=G18)*(AO$5:AO$1346)),0)</f>
        <v>0</v>
      </c>
      <c r="AU18" s="2">
        <f>IF(AP18&gt;0,SUMPRODUCT(($G$5:G$1346=G18)*(AP$5:AP$1346)),0)</f>
        <v>0</v>
      </c>
      <c r="AV18" s="2">
        <f>IF(AQ18&gt;0,SUMPRODUCT(($G$5:K$1096=K18)*(AQ$5:AQ$1096)),0)</f>
        <v>0</v>
      </c>
      <c r="AW18" s="1">
        <f>SUMPRODUCT(($G$5:G$1346=G18)*(AI$5:AI$1346))</f>
        <v>0</v>
      </c>
      <c r="AX18" s="2">
        <f>SUMPRODUCT(($G$5:G$1526=G18)*(AL$5:AL$1526))</f>
        <v>0</v>
      </c>
      <c r="AY18" t="str">
        <f t="shared" si="52"/>
        <v/>
      </c>
      <c r="AZ18" t="str">
        <f t="shared" si="53"/>
        <v/>
      </c>
    </row>
    <row r="19" spans="1:52" ht="15" thickBot="1">
      <c r="A19">
        <f>IF(L19+M19+N19&lt;&gt;0,COUNTIF(C$1:$D19,C19),0)</f>
        <v>0</v>
      </c>
      <c r="B19">
        <f t="shared" si="0"/>
        <v>0</v>
      </c>
      <c r="C19">
        <f t="shared" si="31"/>
        <v>0</v>
      </c>
      <c r="D19">
        <f t="shared" si="32"/>
        <v>0</v>
      </c>
      <c r="E19" s="41">
        <f t="shared" si="1"/>
        <v>42461</v>
      </c>
      <c r="F19" s="3">
        <f>البداية!A19</f>
        <v>15</v>
      </c>
      <c r="G19" s="3">
        <f>البداية!B19</f>
        <v>0</v>
      </c>
      <c r="H19" s="3">
        <f>البداية!C19</f>
        <v>0</v>
      </c>
      <c r="I19" s="11">
        <f>البداية!D19</f>
        <v>0</v>
      </c>
      <c r="J19" s="3">
        <f>البداية!E19</f>
        <v>0</v>
      </c>
      <c r="K19" s="16"/>
      <c r="L19" s="3">
        <f t="shared" si="33"/>
        <v>0</v>
      </c>
      <c r="M19" s="25"/>
      <c r="N19" s="26"/>
      <c r="O19" s="7">
        <f t="shared" si="34"/>
        <v>0</v>
      </c>
      <c r="P19" s="7">
        <f t="shared" si="35"/>
        <v>0</v>
      </c>
      <c r="Q19" s="6">
        <f t="shared" si="36"/>
        <v>0</v>
      </c>
      <c r="R19" s="8">
        <f t="shared" si="37"/>
        <v>0</v>
      </c>
      <c r="S19" s="9">
        <f t="shared" si="38"/>
        <v>0</v>
      </c>
      <c r="T19" s="28"/>
      <c r="U19" s="26"/>
      <c r="V19" s="7">
        <f t="shared" si="39"/>
        <v>0</v>
      </c>
      <c r="W19" s="7">
        <f t="shared" si="40"/>
        <v>0</v>
      </c>
      <c r="X19" s="6">
        <f t="shared" si="41"/>
        <v>0</v>
      </c>
      <c r="Y19" s="8">
        <f t="shared" si="42"/>
        <v>0</v>
      </c>
      <c r="Z19" s="9">
        <f t="shared" si="43"/>
        <v>0</v>
      </c>
      <c r="AA19" s="28"/>
      <c r="AB19" s="26"/>
      <c r="AC19" s="7">
        <f t="shared" si="44"/>
        <v>0</v>
      </c>
      <c r="AD19" s="7">
        <f t="shared" si="45"/>
        <v>0</v>
      </c>
      <c r="AE19" s="6">
        <f t="shared" si="46"/>
        <v>0</v>
      </c>
      <c r="AF19" s="8">
        <f t="shared" si="47"/>
        <v>0</v>
      </c>
      <c r="AG19" s="9">
        <f t="shared" si="48"/>
        <v>0</v>
      </c>
      <c r="AH19" s="10">
        <f t="shared" si="49"/>
        <v>0</v>
      </c>
      <c r="AI19" s="19">
        <f t="shared" si="50"/>
        <v>0</v>
      </c>
      <c r="AJ19" s="12">
        <f t="shared" si="2"/>
        <v>0</v>
      </c>
      <c r="AK19" s="2">
        <f t="shared" si="51"/>
        <v>0</v>
      </c>
      <c r="AL19" s="14">
        <f t="shared" si="3"/>
        <v>0</v>
      </c>
      <c r="AM19" s="2">
        <f t="shared" si="4"/>
        <v>0</v>
      </c>
      <c r="AN19" s="2">
        <f t="shared" si="5"/>
        <v>0</v>
      </c>
      <c r="AO19" s="2">
        <f t="shared" si="6"/>
        <v>0</v>
      </c>
      <c r="AP19" s="2">
        <f t="shared" si="7"/>
        <v>0</v>
      </c>
      <c r="AR19" s="2">
        <f>IF(AM19&gt;0,SUMPRODUCT((G$5:$G$1346=G19)*(AM$5:AM$1346)),0)</f>
        <v>0</v>
      </c>
      <c r="AS19" s="2">
        <f>IF(AN19&gt;0,SUMPRODUCT(($G$5:G$1346=G19)*(AN$5:AN$1346)),0)</f>
        <v>0</v>
      </c>
      <c r="AT19" s="2">
        <f>IF(AO19&gt;0,SUMPRODUCT(($G$5:G$1346=G19)*(AO$5:AO$1346)),0)</f>
        <v>0</v>
      </c>
      <c r="AU19" s="2">
        <f>IF(AP19&gt;0,SUMPRODUCT(($G$5:G$1346=G19)*(AP$5:AP$1346)),0)</f>
        <v>0</v>
      </c>
      <c r="AV19" s="2">
        <f>IF(AQ19&gt;0,SUMPRODUCT(($G$5:K$1096=K19)*(AQ$5:AQ$1096)),0)</f>
        <v>0</v>
      </c>
      <c r="AW19" s="1">
        <f>SUMPRODUCT(($G$5:G$1346=G19)*(AI$5:AI$1346))</f>
        <v>0</v>
      </c>
      <c r="AX19" s="2">
        <f>SUMPRODUCT(($G$5:G$1526=G19)*(AL$5:AL$1526))</f>
        <v>0</v>
      </c>
      <c r="AY19" t="str">
        <f t="shared" si="52"/>
        <v/>
      </c>
      <c r="AZ19" t="str">
        <f t="shared" si="53"/>
        <v/>
      </c>
    </row>
    <row r="20" spans="1:52" ht="15" thickBot="1">
      <c r="A20">
        <f>IF(L20+M20+N20&lt;&gt;0,COUNTIF(C$1:$D20,C20),0)</f>
        <v>0</v>
      </c>
      <c r="B20">
        <f t="shared" si="0"/>
        <v>0</v>
      </c>
      <c r="C20">
        <f t="shared" si="31"/>
        <v>0</v>
      </c>
      <c r="D20">
        <f t="shared" si="32"/>
        <v>0</v>
      </c>
      <c r="E20" s="41">
        <f t="shared" si="1"/>
        <v>42461</v>
      </c>
      <c r="F20" s="3">
        <f>البداية!A20</f>
        <v>16</v>
      </c>
      <c r="G20" s="3">
        <f>البداية!B20</f>
        <v>0</v>
      </c>
      <c r="H20" s="3">
        <f>البداية!C20</f>
        <v>0</v>
      </c>
      <c r="I20" s="11">
        <f>البداية!D20</f>
        <v>0</v>
      </c>
      <c r="J20" s="3">
        <f>البداية!E20</f>
        <v>0</v>
      </c>
      <c r="K20" s="16"/>
      <c r="L20" s="3">
        <f t="shared" si="33"/>
        <v>0</v>
      </c>
      <c r="M20" s="25"/>
      <c r="N20" s="26"/>
      <c r="O20" s="7">
        <f t="shared" si="34"/>
        <v>0</v>
      </c>
      <c r="P20" s="7">
        <f t="shared" si="35"/>
        <v>0</v>
      </c>
      <c r="Q20" s="6">
        <f t="shared" si="36"/>
        <v>0</v>
      </c>
      <c r="R20" s="8">
        <f t="shared" si="37"/>
        <v>0</v>
      </c>
      <c r="S20" s="9">
        <f t="shared" si="38"/>
        <v>0</v>
      </c>
      <c r="T20" s="28"/>
      <c r="U20" s="26"/>
      <c r="V20" s="7">
        <f t="shared" si="39"/>
        <v>0</v>
      </c>
      <c r="W20" s="7">
        <f t="shared" si="40"/>
        <v>0</v>
      </c>
      <c r="X20" s="6">
        <f t="shared" si="41"/>
        <v>0</v>
      </c>
      <c r="Y20" s="8">
        <f t="shared" si="42"/>
        <v>0</v>
      </c>
      <c r="Z20" s="9">
        <f t="shared" si="43"/>
        <v>0</v>
      </c>
      <c r="AA20" s="28"/>
      <c r="AB20" s="26"/>
      <c r="AC20" s="7">
        <f t="shared" si="44"/>
        <v>0</v>
      </c>
      <c r="AD20" s="7">
        <f t="shared" si="45"/>
        <v>0</v>
      </c>
      <c r="AE20" s="6">
        <f t="shared" si="46"/>
        <v>0</v>
      </c>
      <c r="AF20" s="8">
        <f t="shared" si="47"/>
        <v>0</v>
      </c>
      <c r="AG20" s="9">
        <f t="shared" si="48"/>
        <v>0</v>
      </c>
      <c r="AH20" s="10">
        <f t="shared" si="49"/>
        <v>0</v>
      </c>
      <c r="AI20" s="19">
        <f t="shared" si="50"/>
        <v>0</v>
      </c>
      <c r="AJ20" s="12">
        <f t="shared" si="2"/>
        <v>0</v>
      </c>
      <c r="AK20" s="2">
        <f t="shared" si="51"/>
        <v>0</v>
      </c>
      <c r="AL20" s="14">
        <f t="shared" si="3"/>
        <v>0</v>
      </c>
      <c r="AM20" s="2">
        <f t="shared" si="4"/>
        <v>0</v>
      </c>
      <c r="AN20" s="2">
        <f t="shared" si="5"/>
        <v>0</v>
      </c>
      <c r="AO20" s="2">
        <f t="shared" si="6"/>
        <v>0</v>
      </c>
      <c r="AP20" s="2">
        <f t="shared" si="7"/>
        <v>0</v>
      </c>
      <c r="AR20" s="2">
        <f>IF(AM20&gt;0,SUMPRODUCT((G$5:$G$1346=G20)*(AM$5:AM$1346)),0)</f>
        <v>0</v>
      </c>
      <c r="AS20" s="2">
        <f>IF(AN20&gt;0,SUMPRODUCT(($G$5:G$1346=G20)*(AN$5:AN$1346)),0)</f>
        <v>0</v>
      </c>
      <c r="AT20" s="2">
        <f>IF(AO20&gt;0,SUMPRODUCT(($G$5:G$1346=G20)*(AO$5:AO$1346)),0)</f>
        <v>0</v>
      </c>
      <c r="AU20" s="2">
        <f>IF(AP20&gt;0,SUMPRODUCT(($G$5:G$1346=G20)*(AP$5:AP$1346)),0)</f>
        <v>0</v>
      </c>
      <c r="AV20" s="2">
        <f>IF(AQ20&gt;0,SUMPRODUCT(($G$5:K$1096=K20)*(AQ$5:AQ$1096)),0)</f>
        <v>0</v>
      </c>
      <c r="AW20" s="1">
        <f>SUMPRODUCT(($G$5:G$1346=G20)*(AI$5:AI$1346))</f>
        <v>0</v>
      </c>
      <c r="AX20" s="2">
        <f>SUMPRODUCT(($G$5:G$1526=G20)*(AL$5:AL$1526))</f>
        <v>0</v>
      </c>
      <c r="AY20" t="str">
        <f t="shared" si="52"/>
        <v/>
      </c>
      <c r="AZ20" t="str">
        <f t="shared" si="53"/>
        <v/>
      </c>
    </row>
    <row r="21" spans="1:52" ht="15" thickBot="1">
      <c r="A21">
        <f>IF(L21+M21+N21&lt;&gt;0,COUNTIF(C$1:$D21,C21),0)</f>
        <v>0</v>
      </c>
      <c r="B21">
        <f t="shared" si="0"/>
        <v>0</v>
      </c>
      <c r="C21">
        <f t="shared" si="31"/>
        <v>0</v>
      </c>
      <c r="D21">
        <f t="shared" si="32"/>
        <v>0</v>
      </c>
      <c r="E21" s="41">
        <f t="shared" si="1"/>
        <v>42461</v>
      </c>
      <c r="F21" s="3">
        <f>البداية!A21</f>
        <v>17</v>
      </c>
      <c r="G21" s="3">
        <f>البداية!B21</f>
        <v>0</v>
      </c>
      <c r="H21" s="3">
        <f>البداية!C21</f>
        <v>0</v>
      </c>
      <c r="I21" s="11">
        <f>البداية!D21</f>
        <v>0</v>
      </c>
      <c r="J21" s="3">
        <f>البداية!E21</f>
        <v>0</v>
      </c>
      <c r="K21" s="16"/>
      <c r="L21" s="3">
        <f t="shared" si="33"/>
        <v>0</v>
      </c>
      <c r="M21" s="25"/>
      <c r="N21" s="26"/>
      <c r="O21" s="7">
        <f t="shared" si="34"/>
        <v>0</v>
      </c>
      <c r="P21" s="7">
        <f t="shared" si="35"/>
        <v>0</v>
      </c>
      <c r="Q21" s="6">
        <f t="shared" si="36"/>
        <v>0</v>
      </c>
      <c r="R21" s="8">
        <f t="shared" si="37"/>
        <v>0</v>
      </c>
      <c r="S21" s="9">
        <f t="shared" si="38"/>
        <v>0</v>
      </c>
      <c r="T21" s="28"/>
      <c r="U21" s="26"/>
      <c r="V21" s="7">
        <f t="shared" si="39"/>
        <v>0</v>
      </c>
      <c r="W21" s="7">
        <f t="shared" si="40"/>
        <v>0</v>
      </c>
      <c r="X21" s="6">
        <f t="shared" si="41"/>
        <v>0</v>
      </c>
      <c r="Y21" s="8">
        <f t="shared" si="42"/>
        <v>0</v>
      </c>
      <c r="Z21" s="9">
        <f t="shared" si="43"/>
        <v>0</v>
      </c>
      <c r="AA21" s="28"/>
      <c r="AB21" s="26"/>
      <c r="AC21" s="7">
        <f t="shared" si="44"/>
        <v>0</v>
      </c>
      <c r="AD21" s="7">
        <f t="shared" si="45"/>
        <v>0</v>
      </c>
      <c r="AE21" s="6">
        <f t="shared" si="46"/>
        <v>0</v>
      </c>
      <c r="AF21" s="8">
        <f t="shared" si="47"/>
        <v>0</v>
      </c>
      <c r="AG21" s="9">
        <f t="shared" si="48"/>
        <v>0</v>
      </c>
      <c r="AH21" s="10">
        <f t="shared" si="49"/>
        <v>0</v>
      </c>
      <c r="AI21" s="19">
        <f t="shared" si="50"/>
        <v>0</v>
      </c>
      <c r="AJ21" s="12">
        <f t="shared" si="2"/>
        <v>0</v>
      </c>
      <c r="AK21" s="2">
        <f t="shared" si="51"/>
        <v>0</v>
      </c>
      <c r="AL21" s="14">
        <f t="shared" si="3"/>
        <v>0</v>
      </c>
      <c r="AM21" s="2">
        <f t="shared" si="4"/>
        <v>0</v>
      </c>
      <c r="AN21" s="2">
        <f t="shared" si="5"/>
        <v>0</v>
      </c>
      <c r="AO21" s="2">
        <f t="shared" si="6"/>
        <v>0</v>
      </c>
      <c r="AP21" s="2">
        <f t="shared" si="7"/>
        <v>0</v>
      </c>
      <c r="AR21" s="2">
        <f>IF(AM21&gt;0,SUMPRODUCT((G$5:$G$1346=G21)*(AM$5:AM$1346)),0)</f>
        <v>0</v>
      </c>
      <c r="AS21" s="2">
        <f>IF(AN21&gt;0,SUMPRODUCT(($G$5:G$1346=G21)*(AN$5:AN$1346)),0)</f>
        <v>0</v>
      </c>
      <c r="AT21" s="2">
        <f>IF(AO21&gt;0,SUMPRODUCT(($G$5:G$1346=G21)*(AO$5:AO$1346)),0)</f>
        <v>0</v>
      </c>
      <c r="AU21" s="2">
        <f>IF(AP21&gt;0,SUMPRODUCT(($G$5:G$1346=G21)*(AP$5:AP$1346)),0)</f>
        <v>0</v>
      </c>
      <c r="AV21" s="2">
        <f>IF(AQ21&gt;0,SUMPRODUCT(($G$5:K$1096=K21)*(AQ$5:AQ$1096)),0)</f>
        <v>0</v>
      </c>
      <c r="AW21" s="1">
        <f>SUMPRODUCT(($G$5:G$1346=G21)*(AI$5:AI$1346))</f>
        <v>0</v>
      </c>
      <c r="AX21" s="2">
        <f>SUMPRODUCT(($G$5:G$1526=G21)*(AL$5:AL$1526))</f>
        <v>0</v>
      </c>
      <c r="AY21" t="str">
        <f t="shared" si="52"/>
        <v/>
      </c>
      <c r="AZ21" t="str">
        <f t="shared" si="53"/>
        <v/>
      </c>
    </row>
    <row r="22" spans="1:52" ht="15" thickBot="1">
      <c r="A22">
        <f>IF(L22+M22+N22&lt;&gt;0,COUNTIF(C$1:$D22,C22),0)</f>
        <v>0</v>
      </c>
      <c r="B22">
        <f t="shared" si="0"/>
        <v>0</v>
      </c>
      <c r="C22">
        <f t="shared" si="31"/>
        <v>0</v>
      </c>
      <c r="D22">
        <f t="shared" si="32"/>
        <v>0</v>
      </c>
      <c r="E22" s="41">
        <f t="shared" si="1"/>
        <v>42461</v>
      </c>
      <c r="F22" s="3">
        <f>البداية!A22</f>
        <v>18</v>
      </c>
      <c r="G22" s="3">
        <f>البداية!B22</f>
        <v>0</v>
      </c>
      <c r="H22" s="3">
        <f>البداية!C22</f>
        <v>0</v>
      </c>
      <c r="I22" s="11">
        <f>البداية!D22</f>
        <v>0</v>
      </c>
      <c r="J22" s="3">
        <f>البداية!E22</f>
        <v>0</v>
      </c>
      <c r="K22" s="16"/>
      <c r="L22" s="3">
        <f t="shared" si="33"/>
        <v>0</v>
      </c>
      <c r="M22" s="25"/>
      <c r="N22" s="26"/>
      <c r="O22" s="7">
        <f t="shared" si="34"/>
        <v>0</v>
      </c>
      <c r="P22" s="7">
        <f t="shared" si="35"/>
        <v>0</v>
      </c>
      <c r="Q22" s="6">
        <f t="shared" si="36"/>
        <v>0</v>
      </c>
      <c r="R22" s="8">
        <f t="shared" si="37"/>
        <v>0</v>
      </c>
      <c r="S22" s="9">
        <f t="shared" si="38"/>
        <v>0</v>
      </c>
      <c r="T22" s="28"/>
      <c r="U22" s="26"/>
      <c r="V22" s="7">
        <f t="shared" si="39"/>
        <v>0</v>
      </c>
      <c r="W22" s="7">
        <f t="shared" si="40"/>
        <v>0</v>
      </c>
      <c r="X22" s="6">
        <f t="shared" si="41"/>
        <v>0</v>
      </c>
      <c r="Y22" s="8">
        <f t="shared" si="42"/>
        <v>0</v>
      </c>
      <c r="Z22" s="9">
        <f t="shared" si="43"/>
        <v>0</v>
      </c>
      <c r="AA22" s="28"/>
      <c r="AB22" s="26"/>
      <c r="AC22" s="7">
        <f t="shared" si="44"/>
        <v>0</v>
      </c>
      <c r="AD22" s="7">
        <f t="shared" si="45"/>
        <v>0</v>
      </c>
      <c r="AE22" s="6">
        <f t="shared" si="46"/>
        <v>0</v>
      </c>
      <c r="AF22" s="8">
        <f t="shared" si="47"/>
        <v>0</v>
      </c>
      <c r="AG22" s="9">
        <f t="shared" si="48"/>
        <v>0</v>
      </c>
      <c r="AH22" s="10">
        <f t="shared" si="49"/>
        <v>0</v>
      </c>
      <c r="AI22" s="19">
        <f t="shared" si="50"/>
        <v>0</v>
      </c>
      <c r="AJ22" s="12">
        <f t="shared" si="2"/>
        <v>0</v>
      </c>
      <c r="AK22" s="2">
        <f t="shared" si="51"/>
        <v>0</v>
      </c>
      <c r="AL22" s="14">
        <f t="shared" si="3"/>
        <v>0</v>
      </c>
      <c r="AM22" s="2">
        <f t="shared" si="4"/>
        <v>0</v>
      </c>
      <c r="AN22" s="2">
        <f t="shared" si="5"/>
        <v>0</v>
      </c>
      <c r="AO22" s="2">
        <f t="shared" si="6"/>
        <v>0</v>
      </c>
      <c r="AP22" s="2">
        <f t="shared" si="7"/>
        <v>0</v>
      </c>
      <c r="AR22" s="2">
        <f>IF(AM22&gt;0,SUMPRODUCT((G$5:$G$1346=G22)*(AM$5:AM$1346)),0)</f>
        <v>0</v>
      </c>
      <c r="AS22" s="2">
        <f>IF(AN22&gt;0,SUMPRODUCT(($G$5:G$1346=G22)*(AN$5:AN$1346)),0)</f>
        <v>0</v>
      </c>
      <c r="AT22" s="2">
        <f>IF(AO22&gt;0,SUMPRODUCT(($G$5:G$1346=G22)*(AO$5:AO$1346)),0)</f>
        <v>0</v>
      </c>
      <c r="AU22" s="2">
        <f>IF(AP22&gt;0,SUMPRODUCT(($G$5:G$1346=G22)*(AP$5:AP$1346)),0)</f>
        <v>0</v>
      </c>
      <c r="AV22" s="2">
        <f>IF(AQ22&gt;0,SUMPRODUCT(($G$5:K$1096=K22)*(AQ$5:AQ$1096)),0)</f>
        <v>0</v>
      </c>
      <c r="AW22" s="1">
        <f>SUMPRODUCT(($G$5:G$1346=G22)*(AI$5:AI$1346))</f>
        <v>0</v>
      </c>
      <c r="AX22" s="2">
        <f>SUMPRODUCT(($G$5:G$1526=G22)*(AL$5:AL$1526))</f>
        <v>0</v>
      </c>
      <c r="AY22" t="str">
        <f t="shared" si="52"/>
        <v/>
      </c>
      <c r="AZ22" t="str">
        <f t="shared" si="53"/>
        <v/>
      </c>
    </row>
    <row r="23" spans="1:52" ht="15" thickBot="1">
      <c r="A23">
        <f>IF(L23+M23+N23&lt;&gt;0,COUNTIF(C$1:$D23,C23),0)</f>
        <v>0</v>
      </c>
      <c r="B23">
        <f t="shared" si="0"/>
        <v>0</v>
      </c>
      <c r="C23">
        <f t="shared" si="31"/>
        <v>0</v>
      </c>
      <c r="D23">
        <f t="shared" si="32"/>
        <v>0</v>
      </c>
      <c r="E23" s="41">
        <f t="shared" si="1"/>
        <v>42461</v>
      </c>
      <c r="F23" s="3">
        <f>البداية!A23</f>
        <v>19</v>
      </c>
      <c r="G23" s="3">
        <f>البداية!B23</f>
        <v>0</v>
      </c>
      <c r="H23" s="3">
        <f>البداية!C23</f>
        <v>0</v>
      </c>
      <c r="I23" s="11">
        <f>البداية!D23</f>
        <v>0</v>
      </c>
      <c r="J23" s="3">
        <f>البداية!E23</f>
        <v>0</v>
      </c>
      <c r="K23" s="16"/>
      <c r="L23" s="3">
        <f t="shared" si="33"/>
        <v>0</v>
      </c>
      <c r="M23" s="25"/>
      <c r="N23" s="26"/>
      <c r="O23" s="7">
        <f t="shared" si="34"/>
        <v>0</v>
      </c>
      <c r="P23" s="7">
        <f t="shared" si="35"/>
        <v>0</v>
      </c>
      <c r="Q23" s="6">
        <f t="shared" si="36"/>
        <v>0</v>
      </c>
      <c r="R23" s="8">
        <f t="shared" si="37"/>
        <v>0</v>
      </c>
      <c r="S23" s="9">
        <f t="shared" si="38"/>
        <v>0</v>
      </c>
      <c r="T23" s="28"/>
      <c r="U23" s="26"/>
      <c r="V23" s="7">
        <f t="shared" si="39"/>
        <v>0</v>
      </c>
      <c r="W23" s="7">
        <f t="shared" si="40"/>
        <v>0</v>
      </c>
      <c r="X23" s="6">
        <f t="shared" si="41"/>
        <v>0</v>
      </c>
      <c r="Y23" s="8">
        <f t="shared" si="42"/>
        <v>0</v>
      </c>
      <c r="Z23" s="9">
        <f t="shared" si="43"/>
        <v>0</v>
      </c>
      <c r="AA23" s="28"/>
      <c r="AB23" s="26"/>
      <c r="AC23" s="7">
        <f t="shared" si="44"/>
        <v>0</v>
      </c>
      <c r="AD23" s="7">
        <f t="shared" si="45"/>
        <v>0</v>
      </c>
      <c r="AE23" s="6">
        <f t="shared" si="46"/>
        <v>0</v>
      </c>
      <c r="AF23" s="8">
        <f t="shared" si="47"/>
        <v>0</v>
      </c>
      <c r="AG23" s="9">
        <f t="shared" si="48"/>
        <v>0</v>
      </c>
      <c r="AH23" s="10">
        <f t="shared" si="49"/>
        <v>0</v>
      </c>
      <c r="AI23" s="19">
        <f t="shared" si="50"/>
        <v>0</v>
      </c>
      <c r="AJ23" s="12">
        <f t="shared" si="2"/>
        <v>0</v>
      </c>
      <c r="AK23" s="2">
        <f t="shared" si="51"/>
        <v>0</v>
      </c>
      <c r="AL23" s="14">
        <f t="shared" si="3"/>
        <v>0</v>
      </c>
      <c r="AM23" s="2">
        <f t="shared" si="4"/>
        <v>0</v>
      </c>
      <c r="AN23" s="2">
        <f t="shared" si="5"/>
        <v>0</v>
      </c>
      <c r="AO23" s="2">
        <f t="shared" si="6"/>
        <v>0</v>
      </c>
      <c r="AP23" s="2">
        <f t="shared" si="7"/>
        <v>0</v>
      </c>
      <c r="AR23" s="2">
        <f>IF(AM23&gt;0,SUMPRODUCT((G$5:$G$1346=G23)*(AM$5:AM$1346)),0)</f>
        <v>0</v>
      </c>
      <c r="AS23" s="2">
        <f>IF(AN23&gt;0,SUMPRODUCT(($G$5:G$1346=G23)*(AN$5:AN$1346)),0)</f>
        <v>0</v>
      </c>
      <c r="AT23" s="2">
        <f>IF(AO23&gt;0,SUMPRODUCT(($G$5:G$1346=G23)*(AO$5:AO$1346)),0)</f>
        <v>0</v>
      </c>
      <c r="AU23" s="2">
        <f>IF(AP23&gt;0,SUMPRODUCT(($G$5:G$1346=G23)*(AP$5:AP$1346)),0)</f>
        <v>0</v>
      </c>
      <c r="AV23" s="2">
        <f>IF(AQ23&gt;0,SUMPRODUCT(($G$5:K$1096=K23)*(AQ$5:AQ$1096)),0)</f>
        <v>0</v>
      </c>
      <c r="AW23" s="1">
        <f>SUMPRODUCT(($G$5:G$1346=G23)*(AI$5:AI$1346))</f>
        <v>0</v>
      </c>
      <c r="AX23" s="2">
        <f>SUMPRODUCT(($G$5:G$1526=G23)*(AL$5:AL$1526))</f>
        <v>0</v>
      </c>
      <c r="AY23" t="str">
        <f t="shared" si="52"/>
        <v/>
      </c>
      <c r="AZ23" t="str">
        <f t="shared" si="53"/>
        <v/>
      </c>
    </row>
    <row r="24" spans="1:52" ht="15" thickBot="1">
      <c r="A24">
        <f>IF(L24+M24+N24&lt;&gt;0,COUNTIF(C$1:$D24,C24),0)</f>
        <v>0</v>
      </c>
      <c r="B24">
        <f t="shared" si="0"/>
        <v>0</v>
      </c>
      <c r="C24">
        <f t="shared" si="31"/>
        <v>0</v>
      </c>
      <c r="D24">
        <f t="shared" si="32"/>
        <v>0</v>
      </c>
      <c r="E24" s="41">
        <f t="shared" si="1"/>
        <v>42461</v>
      </c>
      <c r="F24" s="3">
        <f>البداية!A24</f>
        <v>20</v>
      </c>
      <c r="G24" s="3">
        <f>البداية!B24</f>
        <v>0</v>
      </c>
      <c r="H24" s="3">
        <f>البداية!C24</f>
        <v>0</v>
      </c>
      <c r="I24" s="11">
        <f>البداية!D24</f>
        <v>0</v>
      </c>
      <c r="J24" s="3">
        <f>البداية!E24</f>
        <v>0</v>
      </c>
      <c r="K24" s="16"/>
      <c r="L24" s="3">
        <f t="shared" si="33"/>
        <v>0</v>
      </c>
      <c r="M24" s="25"/>
      <c r="N24" s="26"/>
      <c r="O24" s="7">
        <f t="shared" si="34"/>
        <v>0</v>
      </c>
      <c r="P24" s="7">
        <f t="shared" si="35"/>
        <v>0</v>
      </c>
      <c r="Q24" s="6">
        <f t="shared" si="36"/>
        <v>0</v>
      </c>
      <c r="R24" s="8">
        <f t="shared" si="37"/>
        <v>0</v>
      </c>
      <c r="S24" s="9">
        <f t="shared" si="38"/>
        <v>0</v>
      </c>
      <c r="T24" s="28"/>
      <c r="U24" s="26"/>
      <c r="V24" s="7">
        <f t="shared" si="39"/>
        <v>0</v>
      </c>
      <c r="W24" s="7">
        <f t="shared" si="40"/>
        <v>0</v>
      </c>
      <c r="X24" s="6">
        <f t="shared" si="41"/>
        <v>0</v>
      </c>
      <c r="Y24" s="8">
        <f t="shared" si="42"/>
        <v>0</v>
      </c>
      <c r="Z24" s="9">
        <f t="shared" si="43"/>
        <v>0</v>
      </c>
      <c r="AA24" s="28"/>
      <c r="AB24" s="26"/>
      <c r="AC24" s="7">
        <f t="shared" si="44"/>
        <v>0</v>
      </c>
      <c r="AD24" s="7">
        <f t="shared" si="45"/>
        <v>0</v>
      </c>
      <c r="AE24" s="6">
        <f t="shared" si="46"/>
        <v>0</v>
      </c>
      <c r="AF24" s="8">
        <f t="shared" si="47"/>
        <v>0</v>
      </c>
      <c r="AG24" s="9">
        <f t="shared" si="48"/>
        <v>0</v>
      </c>
      <c r="AH24" s="10">
        <f t="shared" si="49"/>
        <v>0</v>
      </c>
      <c r="AI24" s="19">
        <f t="shared" si="50"/>
        <v>0</v>
      </c>
      <c r="AJ24" s="12">
        <f t="shared" si="2"/>
        <v>0</v>
      </c>
      <c r="AK24" s="2">
        <f t="shared" si="51"/>
        <v>0</v>
      </c>
      <c r="AL24" s="14">
        <f t="shared" si="3"/>
        <v>0</v>
      </c>
      <c r="AM24" s="2">
        <f t="shared" si="4"/>
        <v>0</v>
      </c>
      <c r="AN24" s="2">
        <f t="shared" si="5"/>
        <v>0</v>
      </c>
      <c r="AO24" s="2">
        <f t="shared" si="6"/>
        <v>0</v>
      </c>
      <c r="AP24" s="2">
        <f t="shared" si="7"/>
        <v>0</v>
      </c>
      <c r="AR24" s="2">
        <f>IF(AM24&gt;0,SUMPRODUCT((G$5:$G$1346=G24)*(AM$5:AM$1346)),0)</f>
        <v>0</v>
      </c>
      <c r="AS24" s="2">
        <f>IF(AN24&gt;0,SUMPRODUCT(($G$5:G$1346=G24)*(AN$5:AN$1346)),0)</f>
        <v>0</v>
      </c>
      <c r="AT24" s="2">
        <f>IF(AO24&gt;0,SUMPRODUCT(($G$5:G$1346=G24)*(AO$5:AO$1346)),0)</f>
        <v>0</v>
      </c>
      <c r="AU24" s="2">
        <f>IF(AP24&gt;0,SUMPRODUCT(($G$5:G$1346=G24)*(AP$5:AP$1346)),0)</f>
        <v>0</v>
      </c>
      <c r="AV24" s="2">
        <f>IF(AQ24&gt;0,SUMPRODUCT(($G$5:K$1096=K24)*(AQ$5:AQ$1096)),0)</f>
        <v>0</v>
      </c>
      <c r="AW24" s="1">
        <f>SUMPRODUCT(($G$5:G$1346=G24)*(AI$5:AI$1346))</f>
        <v>0</v>
      </c>
      <c r="AX24" s="2">
        <f>SUMPRODUCT(($G$5:G$1526=G24)*(AL$5:AL$1526))</f>
        <v>0</v>
      </c>
      <c r="AY24" t="str">
        <f t="shared" si="52"/>
        <v/>
      </c>
      <c r="AZ24" t="str">
        <f t="shared" si="53"/>
        <v/>
      </c>
    </row>
    <row r="25" spans="1:52" ht="15" thickBot="1">
      <c r="A25">
        <f>IF(L25+M25+N25&lt;&gt;0,COUNTIF(C$1:$D25,C25),0)</f>
        <v>0</v>
      </c>
      <c r="B25">
        <f t="shared" si="0"/>
        <v>0</v>
      </c>
      <c r="C25">
        <f t="shared" si="31"/>
        <v>0</v>
      </c>
      <c r="D25">
        <f t="shared" si="32"/>
        <v>0</v>
      </c>
      <c r="E25" s="41">
        <f t="shared" si="1"/>
        <v>42461</v>
      </c>
      <c r="F25" s="3">
        <f>البداية!A25</f>
        <v>21</v>
      </c>
      <c r="G25" s="3">
        <f>البداية!B25</f>
        <v>0</v>
      </c>
      <c r="H25" s="3">
        <f>البداية!C25</f>
        <v>0</v>
      </c>
      <c r="I25" s="11">
        <f>البداية!D25</f>
        <v>0</v>
      </c>
      <c r="J25" s="3">
        <f>البداية!E25</f>
        <v>0</v>
      </c>
      <c r="K25" s="16"/>
      <c r="L25" s="3">
        <f t="shared" si="33"/>
        <v>0</v>
      </c>
      <c r="M25" s="25"/>
      <c r="N25" s="26"/>
      <c r="O25" s="7">
        <f t="shared" si="34"/>
        <v>0</v>
      </c>
      <c r="P25" s="7">
        <f t="shared" si="35"/>
        <v>0</v>
      </c>
      <c r="Q25" s="6">
        <f t="shared" si="36"/>
        <v>0</v>
      </c>
      <c r="R25" s="8">
        <f t="shared" si="37"/>
        <v>0</v>
      </c>
      <c r="S25" s="9">
        <f t="shared" si="38"/>
        <v>0</v>
      </c>
      <c r="T25" s="28"/>
      <c r="U25" s="26"/>
      <c r="V25" s="7">
        <f t="shared" si="39"/>
        <v>0</v>
      </c>
      <c r="W25" s="7">
        <f t="shared" si="40"/>
        <v>0</v>
      </c>
      <c r="X25" s="6">
        <f t="shared" si="41"/>
        <v>0</v>
      </c>
      <c r="Y25" s="8">
        <f t="shared" si="42"/>
        <v>0</v>
      </c>
      <c r="Z25" s="9">
        <f t="shared" si="43"/>
        <v>0</v>
      </c>
      <c r="AA25" s="28"/>
      <c r="AB25" s="26"/>
      <c r="AC25" s="7">
        <f t="shared" si="44"/>
        <v>0</v>
      </c>
      <c r="AD25" s="7">
        <f t="shared" si="45"/>
        <v>0</v>
      </c>
      <c r="AE25" s="6">
        <f t="shared" si="46"/>
        <v>0</v>
      </c>
      <c r="AF25" s="8">
        <f t="shared" si="47"/>
        <v>0</v>
      </c>
      <c r="AG25" s="9">
        <f t="shared" si="48"/>
        <v>0</v>
      </c>
      <c r="AH25" s="10">
        <f t="shared" si="49"/>
        <v>0</v>
      </c>
      <c r="AI25" s="19">
        <f t="shared" si="50"/>
        <v>0</v>
      </c>
      <c r="AJ25" s="12">
        <f t="shared" si="2"/>
        <v>0</v>
      </c>
      <c r="AK25" s="2">
        <f t="shared" si="51"/>
        <v>0</v>
      </c>
      <c r="AL25" s="14">
        <f t="shared" si="3"/>
        <v>0</v>
      </c>
      <c r="AM25" s="2">
        <f t="shared" si="4"/>
        <v>0</v>
      </c>
      <c r="AN25" s="2">
        <f t="shared" si="5"/>
        <v>0</v>
      </c>
      <c r="AO25" s="2">
        <f t="shared" si="6"/>
        <v>0</v>
      </c>
      <c r="AP25" s="2">
        <f t="shared" si="7"/>
        <v>0</v>
      </c>
      <c r="AR25" s="2">
        <f>IF(AM25&gt;0,SUMPRODUCT((G$5:$G$1346=G25)*(AM$5:AM$1346)),0)</f>
        <v>0</v>
      </c>
      <c r="AS25" s="2">
        <f>IF(AN25&gt;0,SUMPRODUCT(($G$5:G$1346=G25)*(AN$5:AN$1346)),0)</f>
        <v>0</v>
      </c>
      <c r="AT25" s="2">
        <f>IF(AO25&gt;0,SUMPRODUCT(($G$5:G$1346=G25)*(AO$5:AO$1346)),0)</f>
        <v>0</v>
      </c>
      <c r="AU25" s="2">
        <f>IF(AP25&gt;0,SUMPRODUCT(($G$5:G$1346=G25)*(AP$5:AP$1346)),0)</f>
        <v>0</v>
      </c>
      <c r="AV25" s="2">
        <f>IF(AQ25&gt;0,SUMPRODUCT(($G$5:K$1096=K25)*(AQ$5:AQ$1096)),0)</f>
        <v>0</v>
      </c>
      <c r="AW25" s="1">
        <f>SUMPRODUCT(($G$5:G$1346=G25)*(AI$5:AI$1346))</f>
        <v>0</v>
      </c>
      <c r="AX25" s="2">
        <f>SUMPRODUCT(($G$5:G$1526=G25)*(AL$5:AL$1526))</f>
        <v>0</v>
      </c>
      <c r="AY25" t="str">
        <f t="shared" si="52"/>
        <v/>
      </c>
      <c r="AZ25" t="str">
        <f t="shared" si="53"/>
        <v/>
      </c>
    </row>
    <row r="26" spans="1:52" ht="15" thickBot="1">
      <c r="A26">
        <f>IF(L26+M26+N26&lt;&gt;0,COUNTIF(C$1:$D26,C26),0)</f>
        <v>0</v>
      </c>
      <c r="B26">
        <f t="shared" si="0"/>
        <v>0</v>
      </c>
      <c r="C26">
        <f t="shared" si="31"/>
        <v>0</v>
      </c>
      <c r="D26">
        <f t="shared" si="32"/>
        <v>0</v>
      </c>
      <c r="E26" s="41">
        <f t="shared" si="1"/>
        <v>42461</v>
      </c>
      <c r="F26" s="3">
        <f>البداية!A26</f>
        <v>22</v>
      </c>
      <c r="G26" s="3">
        <f>البداية!B26</f>
        <v>0</v>
      </c>
      <c r="H26" s="3">
        <f>البداية!C26</f>
        <v>0</v>
      </c>
      <c r="I26" s="11">
        <f>البداية!D26</f>
        <v>0</v>
      </c>
      <c r="J26" s="3">
        <f>البداية!E26</f>
        <v>0</v>
      </c>
      <c r="K26" s="16"/>
      <c r="L26" s="3">
        <f t="shared" si="33"/>
        <v>0</v>
      </c>
      <c r="M26" s="25"/>
      <c r="N26" s="26"/>
      <c r="O26" s="7">
        <f t="shared" si="34"/>
        <v>0</v>
      </c>
      <c r="P26" s="7">
        <f t="shared" si="35"/>
        <v>0</v>
      </c>
      <c r="Q26" s="6">
        <f t="shared" si="36"/>
        <v>0</v>
      </c>
      <c r="R26" s="8">
        <f t="shared" si="37"/>
        <v>0</v>
      </c>
      <c r="S26" s="9">
        <f t="shared" si="38"/>
        <v>0</v>
      </c>
      <c r="T26" s="28"/>
      <c r="U26" s="26"/>
      <c r="V26" s="7">
        <f t="shared" si="39"/>
        <v>0</v>
      </c>
      <c r="W26" s="7">
        <f t="shared" si="40"/>
        <v>0</v>
      </c>
      <c r="X26" s="6">
        <f t="shared" si="41"/>
        <v>0</v>
      </c>
      <c r="Y26" s="8">
        <f t="shared" si="42"/>
        <v>0</v>
      </c>
      <c r="Z26" s="9">
        <f t="shared" si="43"/>
        <v>0</v>
      </c>
      <c r="AA26" s="28"/>
      <c r="AB26" s="26"/>
      <c r="AC26" s="7">
        <f t="shared" si="44"/>
        <v>0</v>
      </c>
      <c r="AD26" s="7">
        <f t="shared" si="45"/>
        <v>0</v>
      </c>
      <c r="AE26" s="6">
        <f t="shared" si="46"/>
        <v>0</v>
      </c>
      <c r="AF26" s="8">
        <f t="shared" si="47"/>
        <v>0</v>
      </c>
      <c r="AG26" s="9">
        <f t="shared" si="48"/>
        <v>0</v>
      </c>
      <c r="AH26" s="10">
        <f t="shared" si="49"/>
        <v>0</v>
      </c>
      <c r="AI26" s="19">
        <f t="shared" si="50"/>
        <v>0</v>
      </c>
      <c r="AJ26" s="12">
        <f t="shared" si="2"/>
        <v>0</v>
      </c>
      <c r="AK26" s="2">
        <f t="shared" si="51"/>
        <v>0</v>
      </c>
      <c r="AL26" s="14">
        <f t="shared" si="3"/>
        <v>0</v>
      </c>
      <c r="AM26" s="2">
        <f t="shared" si="4"/>
        <v>0</v>
      </c>
      <c r="AN26" s="2">
        <f t="shared" si="5"/>
        <v>0</v>
      </c>
      <c r="AO26" s="2">
        <f t="shared" si="6"/>
        <v>0</v>
      </c>
      <c r="AP26" s="2">
        <f t="shared" si="7"/>
        <v>0</v>
      </c>
      <c r="AR26" s="2">
        <f>IF(AM26&gt;0,SUMPRODUCT((G$5:$G$1346=G26)*(AM$5:AM$1346)),0)</f>
        <v>0</v>
      </c>
      <c r="AS26" s="2">
        <f>IF(AN26&gt;0,SUMPRODUCT(($G$5:G$1346=G26)*(AN$5:AN$1346)),0)</f>
        <v>0</v>
      </c>
      <c r="AT26" s="2">
        <f>IF(AO26&gt;0,SUMPRODUCT(($G$5:G$1346=G26)*(AO$5:AO$1346)),0)</f>
        <v>0</v>
      </c>
      <c r="AU26" s="2">
        <f>IF(AP26&gt;0,SUMPRODUCT(($G$5:G$1346=G26)*(AP$5:AP$1346)),0)</f>
        <v>0</v>
      </c>
      <c r="AV26" s="2">
        <f>IF(AQ26&gt;0,SUMPRODUCT(($G$5:K$1096=K26)*(AQ$5:AQ$1096)),0)</f>
        <v>0</v>
      </c>
      <c r="AW26" s="1">
        <f>SUMPRODUCT(($G$5:G$1346=G26)*(AI$5:AI$1346))</f>
        <v>0</v>
      </c>
      <c r="AX26" s="2">
        <f>SUMPRODUCT(($G$5:G$1526=G26)*(AL$5:AL$1526))</f>
        <v>0</v>
      </c>
      <c r="AY26" t="str">
        <f t="shared" si="52"/>
        <v/>
      </c>
      <c r="AZ26" t="str">
        <f t="shared" si="53"/>
        <v/>
      </c>
    </row>
    <row r="27" spans="1:52" ht="15" thickBot="1">
      <c r="A27">
        <f>IF(L27+M27+N27&lt;&gt;0,COUNTIF(C$1:$D27,C27),0)</f>
        <v>0</v>
      </c>
      <c r="B27">
        <f t="shared" si="0"/>
        <v>0</v>
      </c>
      <c r="C27">
        <f t="shared" si="31"/>
        <v>0</v>
      </c>
      <c r="D27">
        <f t="shared" si="32"/>
        <v>0</v>
      </c>
      <c r="E27" s="41">
        <f t="shared" si="1"/>
        <v>42461</v>
      </c>
      <c r="F27" s="3">
        <f>البداية!A27</f>
        <v>23</v>
      </c>
      <c r="G27" s="3">
        <f>البداية!B27</f>
        <v>0</v>
      </c>
      <c r="H27" s="3">
        <f>البداية!C27</f>
        <v>0</v>
      </c>
      <c r="I27" s="11">
        <f>البداية!D27</f>
        <v>0</v>
      </c>
      <c r="J27" s="3">
        <f>البداية!E27</f>
        <v>0</v>
      </c>
      <c r="K27" s="16"/>
      <c r="L27" s="3">
        <f t="shared" si="33"/>
        <v>0</v>
      </c>
      <c r="M27" s="25"/>
      <c r="N27" s="26"/>
      <c r="O27" s="7">
        <f t="shared" si="34"/>
        <v>0</v>
      </c>
      <c r="P27" s="7">
        <f t="shared" si="35"/>
        <v>0</v>
      </c>
      <c r="Q27" s="6">
        <f t="shared" si="36"/>
        <v>0</v>
      </c>
      <c r="R27" s="8">
        <f t="shared" si="37"/>
        <v>0</v>
      </c>
      <c r="S27" s="9">
        <f t="shared" si="38"/>
        <v>0</v>
      </c>
      <c r="T27" s="28"/>
      <c r="U27" s="26"/>
      <c r="V27" s="7">
        <f t="shared" si="39"/>
        <v>0</v>
      </c>
      <c r="W27" s="7">
        <f t="shared" si="40"/>
        <v>0</v>
      </c>
      <c r="X27" s="6">
        <f t="shared" si="41"/>
        <v>0</v>
      </c>
      <c r="Y27" s="8">
        <f t="shared" si="42"/>
        <v>0</v>
      </c>
      <c r="Z27" s="9">
        <f t="shared" si="43"/>
        <v>0</v>
      </c>
      <c r="AA27" s="28"/>
      <c r="AB27" s="26"/>
      <c r="AC27" s="7">
        <f t="shared" si="44"/>
        <v>0</v>
      </c>
      <c r="AD27" s="7">
        <f t="shared" si="45"/>
        <v>0</v>
      </c>
      <c r="AE27" s="6">
        <f t="shared" si="46"/>
        <v>0</v>
      </c>
      <c r="AF27" s="8">
        <f t="shared" si="47"/>
        <v>0</v>
      </c>
      <c r="AG27" s="9">
        <f t="shared" si="48"/>
        <v>0</v>
      </c>
      <c r="AH27" s="10">
        <f t="shared" si="49"/>
        <v>0</v>
      </c>
      <c r="AI27" s="19">
        <f t="shared" si="50"/>
        <v>0</v>
      </c>
      <c r="AJ27" s="12">
        <f t="shared" si="2"/>
        <v>0</v>
      </c>
      <c r="AK27" s="2">
        <f t="shared" si="51"/>
        <v>0</v>
      </c>
      <c r="AL27" s="14">
        <f t="shared" si="3"/>
        <v>0</v>
      </c>
      <c r="AM27" s="2">
        <f t="shared" si="4"/>
        <v>0</v>
      </c>
      <c r="AN27" s="2">
        <f t="shared" si="5"/>
        <v>0</v>
      </c>
      <c r="AO27" s="2">
        <f t="shared" si="6"/>
        <v>0</v>
      </c>
      <c r="AP27" s="2">
        <f t="shared" si="7"/>
        <v>0</v>
      </c>
      <c r="AR27" s="2">
        <f>IF(AM27&gt;0,SUMPRODUCT((G$5:$G$1346=G27)*(AM$5:AM$1346)),0)</f>
        <v>0</v>
      </c>
      <c r="AS27" s="2">
        <f>IF(AN27&gt;0,SUMPRODUCT(($G$5:G$1346=G27)*(AN$5:AN$1346)),0)</f>
        <v>0</v>
      </c>
      <c r="AT27" s="2">
        <f>IF(AO27&gt;0,SUMPRODUCT(($G$5:G$1346=G27)*(AO$5:AO$1346)),0)</f>
        <v>0</v>
      </c>
      <c r="AU27" s="2">
        <f>IF(AP27&gt;0,SUMPRODUCT(($G$5:G$1346=G27)*(AP$5:AP$1346)),0)</f>
        <v>0</v>
      </c>
      <c r="AV27" s="2">
        <f>IF(AQ27&gt;0,SUMPRODUCT(($G$5:K$1096=K27)*(AQ$5:AQ$1096)),0)</f>
        <v>0</v>
      </c>
      <c r="AW27" s="1">
        <f>SUMPRODUCT(($G$5:G$1346=G27)*(AI$5:AI$1346))</f>
        <v>0</v>
      </c>
      <c r="AX27" s="2">
        <f>SUMPRODUCT(($G$5:G$1526=G27)*(AL$5:AL$1526))</f>
        <v>0</v>
      </c>
      <c r="AY27" t="str">
        <f t="shared" si="52"/>
        <v/>
      </c>
      <c r="AZ27" t="str">
        <f t="shared" si="53"/>
        <v/>
      </c>
    </row>
    <row r="28" spans="1:52" ht="15" thickBot="1">
      <c r="A28">
        <f>IF(L28+M28+N28&lt;&gt;0,COUNTIF(C$1:$D28,C28),0)</f>
        <v>0</v>
      </c>
      <c r="B28">
        <f t="shared" si="0"/>
        <v>0</v>
      </c>
      <c r="C28">
        <f t="shared" si="31"/>
        <v>0</v>
      </c>
      <c r="D28">
        <f t="shared" si="32"/>
        <v>0</v>
      </c>
      <c r="E28" s="41">
        <f t="shared" si="1"/>
        <v>42461</v>
      </c>
      <c r="F28" s="3">
        <f>البداية!A28</f>
        <v>24</v>
      </c>
      <c r="G28" s="3">
        <f>البداية!B28</f>
        <v>0</v>
      </c>
      <c r="H28" s="3">
        <f>البداية!C28</f>
        <v>0</v>
      </c>
      <c r="I28" s="11">
        <f>البداية!D28</f>
        <v>0</v>
      </c>
      <c r="J28" s="3">
        <f>البداية!E28</f>
        <v>0</v>
      </c>
      <c r="K28" s="16"/>
      <c r="L28" s="3">
        <f t="shared" si="33"/>
        <v>0</v>
      </c>
      <c r="M28" s="25"/>
      <c r="N28" s="26"/>
      <c r="O28" s="7">
        <f t="shared" si="34"/>
        <v>0</v>
      </c>
      <c r="P28" s="7">
        <f t="shared" si="35"/>
        <v>0</v>
      </c>
      <c r="Q28" s="6">
        <f t="shared" si="36"/>
        <v>0</v>
      </c>
      <c r="R28" s="8">
        <f t="shared" si="37"/>
        <v>0</v>
      </c>
      <c r="S28" s="9">
        <f t="shared" si="38"/>
        <v>0</v>
      </c>
      <c r="T28" s="28"/>
      <c r="U28" s="26"/>
      <c r="V28" s="7">
        <f t="shared" si="39"/>
        <v>0</v>
      </c>
      <c r="W28" s="7">
        <f t="shared" si="40"/>
        <v>0</v>
      </c>
      <c r="X28" s="6">
        <f t="shared" si="41"/>
        <v>0</v>
      </c>
      <c r="Y28" s="8">
        <f t="shared" si="42"/>
        <v>0</v>
      </c>
      <c r="Z28" s="9">
        <f t="shared" si="43"/>
        <v>0</v>
      </c>
      <c r="AA28" s="28"/>
      <c r="AB28" s="26"/>
      <c r="AC28" s="7">
        <f t="shared" si="44"/>
        <v>0</v>
      </c>
      <c r="AD28" s="7">
        <f t="shared" si="45"/>
        <v>0</v>
      </c>
      <c r="AE28" s="6">
        <f t="shared" si="46"/>
        <v>0</v>
      </c>
      <c r="AF28" s="8">
        <f t="shared" si="47"/>
        <v>0</v>
      </c>
      <c r="AG28" s="9">
        <f t="shared" si="48"/>
        <v>0</v>
      </c>
      <c r="AH28" s="10">
        <f t="shared" si="49"/>
        <v>0</v>
      </c>
      <c r="AI28" s="19">
        <f t="shared" si="50"/>
        <v>0</v>
      </c>
      <c r="AJ28" s="12">
        <f t="shared" si="2"/>
        <v>0</v>
      </c>
      <c r="AK28" s="2">
        <f t="shared" si="51"/>
        <v>0</v>
      </c>
      <c r="AL28" s="14">
        <f t="shared" si="3"/>
        <v>0</v>
      </c>
      <c r="AM28" s="2">
        <f t="shared" si="4"/>
        <v>0</v>
      </c>
      <c r="AN28" s="2">
        <f t="shared" si="5"/>
        <v>0</v>
      </c>
      <c r="AO28" s="2">
        <f t="shared" si="6"/>
        <v>0</v>
      </c>
      <c r="AP28" s="2">
        <f t="shared" si="7"/>
        <v>0</v>
      </c>
      <c r="AR28" s="2">
        <f>IF(AM28&gt;0,SUMPRODUCT((G$5:$G$1346=G28)*(AM$5:AM$1346)),0)</f>
        <v>0</v>
      </c>
      <c r="AS28" s="2">
        <f>IF(AN28&gt;0,SUMPRODUCT(($G$5:G$1346=G28)*(AN$5:AN$1346)),0)</f>
        <v>0</v>
      </c>
      <c r="AT28" s="2">
        <f>IF(AO28&gt;0,SUMPRODUCT(($G$5:G$1346=G28)*(AO$5:AO$1346)),0)</f>
        <v>0</v>
      </c>
      <c r="AU28" s="2">
        <f>IF(AP28&gt;0,SUMPRODUCT(($G$5:G$1346=G28)*(AP$5:AP$1346)),0)</f>
        <v>0</v>
      </c>
      <c r="AV28" s="2">
        <f>IF(AQ28&gt;0,SUMPRODUCT(($G$5:K$1096=K28)*(AQ$5:AQ$1096)),0)</f>
        <v>0</v>
      </c>
      <c r="AW28" s="1">
        <f>SUMPRODUCT(($G$5:G$1346=G28)*(AI$5:AI$1346))</f>
        <v>0</v>
      </c>
      <c r="AX28" s="2">
        <f>SUMPRODUCT(($G$5:G$1526=G28)*(AL$5:AL$1526))</f>
        <v>0</v>
      </c>
      <c r="AY28" t="str">
        <f t="shared" si="52"/>
        <v/>
      </c>
      <c r="AZ28" t="str">
        <f t="shared" si="53"/>
        <v/>
      </c>
    </row>
    <row r="29" spans="1:52" ht="15" thickBot="1">
      <c r="A29">
        <f>IF(L29+M29+N29&lt;&gt;0,COUNTIF(C$1:$D29,C29),0)</f>
        <v>0</v>
      </c>
      <c r="B29">
        <f t="shared" si="0"/>
        <v>0</v>
      </c>
      <c r="C29">
        <f t="shared" si="31"/>
        <v>0</v>
      </c>
      <c r="D29">
        <f t="shared" si="32"/>
        <v>0</v>
      </c>
      <c r="E29" s="41">
        <f t="shared" si="1"/>
        <v>42461</v>
      </c>
      <c r="F29" s="3">
        <f>البداية!A29</f>
        <v>25</v>
      </c>
      <c r="G29" s="3">
        <f>البداية!B29</f>
        <v>0</v>
      </c>
      <c r="H29" s="3">
        <f>البداية!C29</f>
        <v>0</v>
      </c>
      <c r="I29" s="11">
        <f>البداية!D29</f>
        <v>0</v>
      </c>
      <c r="J29" s="3">
        <f>البداية!E29</f>
        <v>0</v>
      </c>
      <c r="K29" s="16"/>
      <c r="L29" s="3">
        <f t="shared" si="33"/>
        <v>0</v>
      </c>
      <c r="M29" s="25"/>
      <c r="N29" s="26"/>
      <c r="O29" s="7">
        <f t="shared" si="34"/>
        <v>0</v>
      </c>
      <c r="P29" s="7">
        <f t="shared" si="35"/>
        <v>0</v>
      </c>
      <c r="Q29" s="6">
        <f t="shared" si="36"/>
        <v>0</v>
      </c>
      <c r="R29" s="8">
        <f t="shared" si="37"/>
        <v>0</v>
      </c>
      <c r="S29" s="9">
        <f t="shared" si="38"/>
        <v>0</v>
      </c>
      <c r="T29" s="28"/>
      <c r="U29" s="26"/>
      <c r="V29" s="7">
        <f t="shared" si="39"/>
        <v>0</v>
      </c>
      <c r="W29" s="7">
        <f t="shared" si="40"/>
        <v>0</v>
      </c>
      <c r="X29" s="6">
        <f t="shared" si="41"/>
        <v>0</v>
      </c>
      <c r="Y29" s="8">
        <f t="shared" si="42"/>
        <v>0</v>
      </c>
      <c r="Z29" s="9">
        <f t="shared" si="43"/>
        <v>0</v>
      </c>
      <c r="AA29" s="28"/>
      <c r="AB29" s="26"/>
      <c r="AC29" s="7">
        <f t="shared" si="44"/>
        <v>0</v>
      </c>
      <c r="AD29" s="7">
        <f t="shared" si="45"/>
        <v>0</v>
      </c>
      <c r="AE29" s="6">
        <f t="shared" si="46"/>
        <v>0</v>
      </c>
      <c r="AF29" s="8">
        <f t="shared" si="47"/>
        <v>0</v>
      </c>
      <c r="AG29" s="9">
        <f t="shared" si="48"/>
        <v>0</v>
      </c>
      <c r="AH29" s="10">
        <f t="shared" si="49"/>
        <v>0</v>
      </c>
      <c r="AI29" s="19">
        <f t="shared" si="50"/>
        <v>0</v>
      </c>
      <c r="AJ29" s="12">
        <f t="shared" si="2"/>
        <v>0</v>
      </c>
      <c r="AK29" s="2">
        <f t="shared" si="51"/>
        <v>0</v>
      </c>
      <c r="AL29" s="14">
        <f t="shared" si="3"/>
        <v>0</v>
      </c>
      <c r="AM29" s="2">
        <f t="shared" si="4"/>
        <v>0</v>
      </c>
      <c r="AN29" s="2">
        <f t="shared" si="5"/>
        <v>0</v>
      </c>
      <c r="AO29" s="2">
        <f t="shared" si="6"/>
        <v>0</v>
      </c>
      <c r="AP29" s="2">
        <f t="shared" si="7"/>
        <v>0</v>
      </c>
      <c r="AR29" s="2">
        <f>IF(AM29&gt;0,SUMPRODUCT((G$5:$G$1346=G29)*(AM$5:AM$1346)),0)</f>
        <v>0</v>
      </c>
      <c r="AS29" s="2">
        <f>IF(AN29&gt;0,SUMPRODUCT(($G$5:G$1346=G29)*(AN$5:AN$1346)),0)</f>
        <v>0</v>
      </c>
      <c r="AT29" s="2">
        <f>IF(AO29&gt;0,SUMPRODUCT(($G$5:G$1346=G29)*(AO$5:AO$1346)),0)</f>
        <v>0</v>
      </c>
      <c r="AU29" s="2">
        <f>IF(AP29&gt;0,SUMPRODUCT(($G$5:G$1346=G29)*(AP$5:AP$1346)),0)</f>
        <v>0</v>
      </c>
      <c r="AV29" s="2">
        <f>IF(AQ29&gt;0,SUMPRODUCT(($G$5:K$1096=K29)*(AQ$5:AQ$1096)),0)</f>
        <v>0</v>
      </c>
      <c r="AW29" s="1">
        <f>SUMPRODUCT(($G$5:G$1346=G29)*(AI$5:AI$1346))</f>
        <v>0</v>
      </c>
      <c r="AX29" s="2">
        <f>SUMPRODUCT(($G$5:G$1526=G29)*(AL$5:AL$1526))</f>
        <v>0</v>
      </c>
      <c r="AY29" t="str">
        <f t="shared" si="52"/>
        <v/>
      </c>
      <c r="AZ29" t="str">
        <f t="shared" si="53"/>
        <v/>
      </c>
    </row>
    <row r="30" spans="1:52" ht="15" thickBot="1">
      <c r="A30">
        <f>IF(L30+M30+N30&lt;&gt;0,COUNTIF(C$1:$D30,C30),0)</f>
        <v>0</v>
      </c>
      <c r="B30">
        <f t="shared" si="0"/>
        <v>0</v>
      </c>
      <c r="C30">
        <f t="shared" si="31"/>
        <v>0</v>
      </c>
      <c r="D30">
        <f t="shared" si="32"/>
        <v>0</v>
      </c>
      <c r="E30" s="41">
        <f t="shared" si="1"/>
        <v>42461</v>
      </c>
      <c r="F30" s="3">
        <f>البداية!A30</f>
        <v>26</v>
      </c>
      <c r="G30" s="3">
        <f>البداية!B30</f>
        <v>0</v>
      </c>
      <c r="H30" s="3">
        <f>البداية!C30</f>
        <v>0</v>
      </c>
      <c r="I30" s="11">
        <f>البداية!D30</f>
        <v>0</v>
      </c>
      <c r="J30" s="3">
        <f>البداية!E30</f>
        <v>0</v>
      </c>
      <c r="K30" s="16"/>
      <c r="L30" s="3">
        <f t="shared" si="33"/>
        <v>0</v>
      </c>
      <c r="M30" s="25"/>
      <c r="N30" s="26"/>
      <c r="O30" s="7">
        <f t="shared" si="34"/>
        <v>0</v>
      </c>
      <c r="P30" s="7">
        <f t="shared" si="35"/>
        <v>0</v>
      </c>
      <c r="Q30" s="6">
        <f t="shared" si="36"/>
        <v>0</v>
      </c>
      <c r="R30" s="8">
        <f t="shared" si="37"/>
        <v>0</v>
      </c>
      <c r="S30" s="9">
        <f t="shared" si="38"/>
        <v>0</v>
      </c>
      <c r="T30" s="28"/>
      <c r="U30" s="26"/>
      <c r="V30" s="7">
        <f t="shared" si="39"/>
        <v>0</v>
      </c>
      <c r="W30" s="7">
        <f t="shared" si="40"/>
        <v>0</v>
      </c>
      <c r="X30" s="6">
        <f t="shared" si="41"/>
        <v>0</v>
      </c>
      <c r="Y30" s="8">
        <f t="shared" si="42"/>
        <v>0</v>
      </c>
      <c r="Z30" s="9">
        <f t="shared" si="43"/>
        <v>0</v>
      </c>
      <c r="AA30" s="28"/>
      <c r="AB30" s="26"/>
      <c r="AC30" s="7">
        <f t="shared" si="44"/>
        <v>0</v>
      </c>
      <c r="AD30" s="7">
        <f t="shared" si="45"/>
        <v>0</v>
      </c>
      <c r="AE30" s="6">
        <f t="shared" si="46"/>
        <v>0</v>
      </c>
      <c r="AF30" s="8">
        <f t="shared" si="47"/>
        <v>0</v>
      </c>
      <c r="AG30" s="9">
        <f t="shared" si="48"/>
        <v>0</v>
      </c>
      <c r="AH30" s="10">
        <f t="shared" si="49"/>
        <v>0</v>
      </c>
      <c r="AI30" s="19">
        <f t="shared" si="50"/>
        <v>0</v>
      </c>
      <c r="AJ30" s="12">
        <f t="shared" si="2"/>
        <v>0</v>
      </c>
      <c r="AK30" s="2">
        <f t="shared" si="51"/>
        <v>0</v>
      </c>
      <c r="AL30" s="14">
        <f t="shared" si="3"/>
        <v>0</v>
      </c>
      <c r="AM30" s="2">
        <f t="shared" si="4"/>
        <v>0</v>
      </c>
      <c r="AN30" s="2">
        <f t="shared" si="5"/>
        <v>0</v>
      </c>
      <c r="AO30" s="2">
        <f t="shared" si="6"/>
        <v>0</v>
      </c>
      <c r="AP30" s="2">
        <f t="shared" si="7"/>
        <v>0</v>
      </c>
      <c r="AR30" s="2">
        <f>IF(AM30&gt;0,SUMPRODUCT((G$5:$G$1346=G30)*(AM$5:AM$1346)),0)</f>
        <v>0</v>
      </c>
      <c r="AS30" s="2">
        <f>IF(AN30&gt;0,SUMPRODUCT(($G$5:G$1346=G30)*(AN$5:AN$1346)),0)</f>
        <v>0</v>
      </c>
      <c r="AT30" s="2">
        <f>IF(AO30&gt;0,SUMPRODUCT(($G$5:G$1346=G30)*(AO$5:AO$1346)),0)</f>
        <v>0</v>
      </c>
      <c r="AU30" s="2">
        <f>IF(AP30&gt;0,SUMPRODUCT(($G$5:G$1346=G30)*(AP$5:AP$1346)),0)</f>
        <v>0</v>
      </c>
      <c r="AV30" s="2">
        <f>IF(AQ30&gt;0,SUMPRODUCT(($G$5:K$1096=K30)*(AQ$5:AQ$1096)),0)</f>
        <v>0</v>
      </c>
      <c r="AW30" s="1">
        <f>SUMPRODUCT(($G$5:G$1346=G30)*(AI$5:AI$1346))</f>
        <v>0</v>
      </c>
      <c r="AX30" s="2">
        <f>SUMPRODUCT(($G$5:G$1526=G30)*(AL$5:AL$1526))</f>
        <v>0</v>
      </c>
      <c r="AY30" t="str">
        <f t="shared" si="52"/>
        <v/>
      </c>
      <c r="AZ30" t="str">
        <f t="shared" si="53"/>
        <v/>
      </c>
    </row>
    <row r="31" spans="1:52" ht="15" thickBot="1">
      <c r="A31">
        <f>IF(L31+M31+N31&lt;&gt;0,COUNTIF(C$1:$D31,C31),0)</f>
        <v>0</v>
      </c>
      <c r="B31">
        <f t="shared" si="0"/>
        <v>0</v>
      </c>
      <c r="C31">
        <f t="shared" si="31"/>
        <v>0</v>
      </c>
      <c r="D31">
        <f t="shared" si="32"/>
        <v>0</v>
      </c>
      <c r="E31" s="41">
        <f t="shared" si="1"/>
        <v>42461</v>
      </c>
      <c r="F31" s="3">
        <f>البداية!A31</f>
        <v>27</v>
      </c>
      <c r="G31" s="3">
        <f>البداية!B31</f>
        <v>0</v>
      </c>
      <c r="H31" s="3">
        <f>البداية!C31</f>
        <v>0</v>
      </c>
      <c r="I31" s="11">
        <f>البداية!D31</f>
        <v>0</v>
      </c>
      <c r="J31" s="3">
        <f>البداية!E31</f>
        <v>0</v>
      </c>
      <c r="K31" s="16"/>
      <c r="L31" s="3">
        <f t="shared" si="33"/>
        <v>0</v>
      </c>
      <c r="M31" s="25"/>
      <c r="N31" s="26"/>
      <c r="O31" s="7">
        <f t="shared" si="34"/>
        <v>0</v>
      </c>
      <c r="P31" s="7">
        <f t="shared" si="35"/>
        <v>0</v>
      </c>
      <c r="Q31" s="6">
        <f t="shared" si="36"/>
        <v>0</v>
      </c>
      <c r="R31" s="8">
        <f t="shared" si="37"/>
        <v>0</v>
      </c>
      <c r="S31" s="9">
        <f t="shared" si="38"/>
        <v>0</v>
      </c>
      <c r="T31" s="28"/>
      <c r="U31" s="26"/>
      <c r="V31" s="7">
        <f t="shared" si="39"/>
        <v>0</v>
      </c>
      <c r="W31" s="7">
        <f t="shared" si="40"/>
        <v>0</v>
      </c>
      <c r="X31" s="6">
        <f t="shared" si="41"/>
        <v>0</v>
      </c>
      <c r="Y31" s="8">
        <f t="shared" si="42"/>
        <v>0</v>
      </c>
      <c r="Z31" s="9">
        <f t="shared" si="43"/>
        <v>0</v>
      </c>
      <c r="AA31" s="28"/>
      <c r="AB31" s="26"/>
      <c r="AC31" s="7">
        <f t="shared" si="44"/>
        <v>0</v>
      </c>
      <c r="AD31" s="7">
        <f t="shared" si="45"/>
        <v>0</v>
      </c>
      <c r="AE31" s="6">
        <f t="shared" si="46"/>
        <v>0</v>
      </c>
      <c r="AF31" s="8">
        <f t="shared" si="47"/>
        <v>0</v>
      </c>
      <c r="AG31" s="9">
        <f t="shared" si="48"/>
        <v>0</v>
      </c>
      <c r="AH31" s="10">
        <f t="shared" si="49"/>
        <v>0</v>
      </c>
      <c r="AI31" s="19">
        <f t="shared" si="50"/>
        <v>0</v>
      </c>
      <c r="AJ31" s="12">
        <f t="shared" si="2"/>
        <v>0</v>
      </c>
      <c r="AK31" s="2">
        <f t="shared" si="51"/>
        <v>0</v>
      </c>
      <c r="AL31" s="14">
        <f t="shared" si="3"/>
        <v>0</v>
      </c>
      <c r="AM31" s="2">
        <f t="shared" si="4"/>
        <v>0</v>
      </c>
      <c r="AN31" s="2">
        <f t="shared" si="5"/>
        <v>0</v>
      </c>
      <c r="AO31" s="2">
        <f t="shared" si="6"/>
        <v>0</v>
      </c>
      <c r="AP31" s="2">
        <f t="shared" si="7"/>
        <v>0</v>
      </c>
      <c r="AR31" s="2">
        <f>IF(AM31&gt;0,SUMPRODUCT((G$5:$G$1346=G31)*(AM$5:AM$1346)),0)</f>
        <v>0</v>
      </c>
      <c r="AS31" s="2">
        <f>IF(AN31&gt;0,SUMPRODUCT(($G$5:G$1346=G31)*(AN$5:AN$1346)),0)</f>
        <v>0</v>
      </c>
      <c r="AT31" s="2">
        <f>IF(AO31&gt;0,SUMPRODUCT(($G$5:G$1346=G31)*(AO$5:AO$1346)),0)</f>
        <v>0</v>
      </c>
      <c r="AU31" s="2">
        <f>IF(AP31&gt;0,SUMPRODUCT(($G$5:G$1346=G31)*(AP$5:AP$1346)),0)</f>
        <v>0</v>
      </c>
      <c r="AV31" s="2">
        <f>IF(AQ31&gt;0,SUMPRODUCT(($G$5:K$1096=K31)*(AQ$5:AQ$1096)),0)</f>
        <v>0</v>
      </c>
      <c r="AW31" s="1">
        <f>SUMPRODUCT(($G$5:G$1346=G31)*(AI$5:AI$1346))</f>
        <v>0</v>
      </c>
      <c r="AX31" s="2">
        <f>SUMPRODUCT(($G$5:G$1526=G31)*(AL$5:AL$1526))</f>
        <v>0</v>
      </c>
      <c r="AY31" t="str">
        <f t="shared" si="52"/>
        <v/>
      </c>
      <c r="AZ31" t="str">
        <f t="shared" si="53"/>
        <v/>
      </c>
    </row>
    <row r="32" spans="1:52" ht="15" thickBot="1">
      <c r="A32">
        <f>IF(L32+M32+N32&lt;&gt;0,COUNTIF(C$1:$D32,C32),0)</f>
        <v>0</v>
      </c>
      <c r="B32">
        <f t="shared" si="0"/>
        <v>0</v>
      </c>
      <c r="C32">
        <f t="shared" si="31"/>
        <v>0</v>
      </c>
      <c r="D32">
        <f t="shared" si="32"/>
        <v>0</v>
      </c>
      <c r="E32" s="41">
        <f t="shared" si="1"/>
        <v>42461</v>
      </c>
      <c r="F32" s="3">
        <f>البداية!A32</f>
        <v>28</v>
      </c>
      <c r="G32" s="3">
        <f>البداية!B32</f>
        <v>0</v>
      </c>
      <c r="H32" s="3">
        <f>البداية!C32</f>
        <v>0</v>
      </c>
      <c r="I32" s="11">
        <f>البداية!D32</f>
        <v>0</v>
      </c>
      <c r="J32" s="3">
        <f>البداية!E32</f>
        <v>0</v>
      </c>
      <c r="K32" s="16"/>
      <c r="L32" s="3">
        <f t="shared" si="33"/>
        <v>0</v>
      </c>
      <c r="M32" s="25"/>
      <c r="N32" s="26"/>
      <c r="O32" s="7">
        <f t="shared" si="34"/>
        <v>0</v>
      </c>
      <c r="P32" s="7">
        <f t="shared" si="35"/>
        <v>0</v>
      </c>
      <c r="Q32" s="6">
        <f t="shared" si="36"/>
        <v>0</v>
      </c>
      <c r="R32" s="8">
        <f t="shared" si="37"/>
        <v>0</v>
      </c>
      <c r="S32" s="9">
        <f t="shared" si="38"/>
        <v>0</v>
      </c>
      <c r="T32" s="28"/>
      <c r="U32" s="26"/>
      <c r="V32" s="7">
        <f t="shared" si="39"/>
        <v>0</v>
      </c>
      <c r="W32" s="7">
        <f t="shared" si="40"/>
        <v>0</v>
      </c>
      <c r="X32" s="6">
        <f t="shared" si="41"/>
        <v>0</v>
      </c>
      <c r="Y32" s="8">
        <f t="shared" si="42"/>
        <v>0</v>
      </c>
      <c r="Z32" s="9">
        <f t="shared" si="43"/>
        <v>0</v>
      </c>
      <c r="AA32" s="28"/>
      <c r="AB32" s="26"/>
      <c r="AC32" s="7">
        <f t="shared" si="44"/>
        <v>0</v>
      </c>
      <c r="AD32" s="7">
        <f t="shared" si="45"/>
        <v>0</v>
      </c>
      <c r="AE32" s="6">
        <f t="shared" si="46"/>
        <v>0</v>
      </c>
      <c r="AF32" s="8">
        <f t="shared" si="47"/>
        <v>0</v>
      </c>
      <c r="AG32" s="9">
        <f t="shared" si="48"/>
        <v>0</v>
      </c>
      <c r="AH32" s="10">
        <f t="shared" si="49"/>
        <v>0</v>
      </c>
      <c r="AI32" s="19">
        <f t="shared" si="50"/>
        <v>0</v>
      </c>
      <c r="AJ32" s="12">
        <f t="shared" si="2"/>
        <v>0</v>
      </c>
      <c r="AK32" s="2">
        <f t="shared" si="51"/>
        <v>0</v>
      </c>
      <c r="AL32" s="14">
        <f t="shared" si="3"/>
        <v>0</v>
      </c>
      <c r="AM32" s="2">
        <f t="shared" si="4"/>
        <v>0</v>
      </c>
      <c r="AN32" s="2">
        <f t="shared" si="5"/>
        <v>0</v>
      </c>
      <c r="AO32" s="2">
        <f t="shared" si="6"/>
        <v>0</v>
      </c>
      <c r="AP32" s="2">
        <f t="shared" si="7"/>
        <v>0</v>
      </c>
      <c r="AR32" s="2">
        <f>IF(AM32&gt;0,SUMPRODUCT((G$5:$G$1346=G32)*(AM$5:AM$1346)),0)</f>
        <v>0</v>
      </c>
      <c r="AS32" s="2">
        <f>IF(AN32&gt;0,SUMPRODUCT(($G$5:G$1346=G32)*(AN$5:AN$1346)),0)</f>
        <v>0</v>
      </c>
      <c r="AT32" s="2">
        <f>IF(AO32&gt;0,SUMPRODUCT(($G$5:G$1346=G32)*(AO$5:AO$1346)),0)</f>
        <v>0</v>
      </c>
      <c r="AU32" s="2">
        <f>IF(AP32&gt;0,SUMPRODUCT(($G$5:G$1346=G32)*(AP$5:AP$1346)),0)</f>
        <v>0</v>
      </c>
      <c r="AV32" s="2">
        <f>IF(AQ32&gt;0,SUMPRODUCT(($G$5:K$1096=K32)*(AQ$5:AQ$1096)),0)</f>
        <v>0</v>
      </c>
      <c r="AW32" s="1">
        <f>SUMPRODUCT(($G$5:G$1346=G32)*(AI$5:AI$1346))</f>
        <v>0</v>
      </c>
      <c r="AX32" s="2">
        <f>SUMPRODUCT(($G$5:G$1526=G32)*(AL$5:AL$1526))</f>
        <v>0</v>
      </c>
      <c r="AY32" t="str">
        <f t="shared" si="52"/>
        <v/>
      </c>
      <c r="AZ32" t="str">
        <f t="shared" si="53"/>
        <v/>
      </c>
    </row>
    <row r="33" spans="1:52" ht="15" thickBot="1">
      <c r="A33">
        <f>IF(L33+M33+N33&lt;&gt;0,COUNTIF(C$1:$D33,C33),0)</f>
        <v>0</v>
      </c>
      <c r="B33">
        <f t="shared" si="0"/>
        <v>0</v>
      </c>
      <c r="C33">
        <f t="shared" si="31"/>
        <v>0</v>
      </c>
      <c r="D33">
        <f t="shared" si="32"/>
        <v>0</v>
      </c>
      <c r="E33" s="41">
        <f t="shared" si="1"/>
        <v>42461</v>
      </c>
      <c r="F33" s="3">
        <f>البداية!A33</f>
        <v>29</v>
      </c>
      <c r="G33" s="3">
        <f>البداية!B33</f>
        <v>0</v>
      </c>
      <c r="H33" s="3">
        <f>البداية!C33</f>
        <v>0</v>
      </c>
      <c r="I33" s="11">
        <f>البداية!D33</f>
        <v>0</v>
      </c>
      <c r="J33" s="3">
        <f>البداية!E33</f>
        <v>0</v>
      </c>
      <c r="K33" s="16"/>
      <c r="L33" s="3">
        <f t="shared" si="33"/>
        <v>0</v>
      </c>
      <c r="M33" s="25"/>
      <c r="N33" s="26"/>
      <c r="O33" s="7">
        <f t="shared" si="34"/>
        <v>0</v>
      </c>
      <c r="P33" s="7">
        <f t="shared" si="35"/>
        <v>0</v>
      </c>
      <c r="Q33" s="6">
        <f t="shared" si="36"/>
        <v>0</v>
      </c>
      <c r="R33" s="8">
        <f t="shared" si="37"/>
        <v>0</v>
      </c>
      <c r="S33" s="9">
        <f t="shared" si="38"/>
        <v>0</v>
      </c>
      <c r="T33" s="28"/>
      <c r="U33" s="26"/>
      <c r="V33" s="7">
        <f t="shared" si="39"/>
        <v>0</v>
      </c>
      <c r="W33" s="7">
        <f t="shared" si="40"/>
        <v>0</v>
      </c>
      <c r="X33" s="6">
        <f t="shared" si="41"/>
        <v>0</v>
      </c>
      <c r="Y33" s="8">
        <f t="shared" si="42"/>
        <v>0</v>
      </c>
      <c r="Z33" s="9">
        <f t="shared" si="43"/>
        <v>0</v>
      </c>
      <c r="AA33" s="28"/>
      <c r="AB33" s="26"/>
      <c r="AC33" s="7">
        <f t="shared" si="44"/>
        <v>0</v>
      </c>
      <c r="AD33" s="7">
        <f t="shared" si="45"/>
        <v>0</v>
      </c>
      <c r="AE33" s="6">
        <f t="shared" si="46"/>
        <v>0</v>
      </c>
      <c r="AF33" s="8">
        <f t="shared" si="47"/>
        <v>0</v>
      </c>
      <c r="AG33" s="9">
        <f t="shared" si="48"/>
        <v>0</v>
      </c>
      <c r="AH33" s="10">
        <f t="shared" si="49"/>
        <v>0</v>
      </c>
      <c r="AI33" s="19">
        <f t="shared" si="50"/>
        <v>0</v>
      </c>
      <c r="AJ33" s="12">
        <f t="shared" si="2"/>
        <v>0</v>
      </c>
      <c r="AK33" s="2">
        <f t="shared" si="51"/>
        <v>0</v>
      </c>
      <c r="AL33" s="14">
        <f t="shared" si="3"/>
        <v>0</v>
      </c>
      <c r="AM33" s="2">
        <f t="shared" si="4"/>
        <v>0</v>
      </c>
      <c r="AN33" s="2">
        <f t="shared" si="5"/>
        <v>0</v>
      </c>
      <c r="AO33" s="2">
        <f t="shared" si="6"/>
        <v>0</v>
      </c>
      <c r="AP33" s="2">
        <f t="shared" si="7"/>
        <v>0</v>
      </c>
      <c r="AR33" s="2">
        <f>IF(AM33&gt;0,SUMPRODUCT((G$5:$G$1346=G33)*(AM$5:AM$1346)),0)</f>
        <v>0</v>
      </c>
      <c r="AS33" s="2">
        <f>IF(AN33&gt;0,SUMPRODUCT(($G$5:G$1346=G33)*(AN$5:AN$1346)),0)</f>
        <v>0</v>
      </c>
      <c r="AT33" s="2">
        <f>IF(AO33&gt;0,SUMPRODUCT(($G$5:G$1346=G33)*(AO$5:AO$1346)),0)</f>
        <v>0</v>
      </c>
      <c r="AU33" s="2">
        <f>IF(AP33&gt;0,SUMPRODUCT(($G$5:G$1346=G33)*(AP$5:AP$1346)),0)</f>
        <v>0</v>
      </c>
      <c r="AV33" s="2">
        <f>IF(AQ33&gt;0,SUMPRODUCT(($G$5:K$1096=K33)*(AQ$5:AQ$1096)),0)</f>
        <v>0</v>
      </c>
      <c r="AW33" s="1">
        <f>SUMPRODUCT(($G$5:G$1346=G33)*(AI$5:AI$1346))</f>
        <v>0</v>
      </c>
      <c r="AX33" s="2">
        <f>SUMPRODUCT(($G$5:G$1526=G33)*(AL$5:AL$1526))</f>
        <v>0</v>
      </c>
      <c r="AY33" t="str">
        <f t="shared" si="52"/>
        <v/>
      </c>
      <c r="AZ33" t="str">
        <f t="shared" si="53"/>
        <v/>
      </c>
    </row>
    <row r="34" spans="1:52" ht="15" thickBot="1">
      <c r="A34">
        <f>IF(L34+M34+N34&lt;&gt;0,COUNTIF(C$1:$D34,C34),0)</f>
        <v>0</v>
      </c>
      <c r="B34">
        <f t="shared" si="0"/>
        <v>0</v>
      </c>
      <c r="C34">
        <f t="shared" si="31"/>
        <v>0</v>
      </c>
      <c r="D34">
        <f t="shared" si="32"/>
        <v>0</v>
      </c>
      <c r="E34" s="41">
        <f t="shared" si="1"/>
        <v>42461</v>
      </c>
      <c r="F34" s="3">
        <f>البداية!A34</f>
        <v>30</v>
      </c>
      <c r="G34" s="3">
        <f>البداية!B34</f>
        <v>0</v>
      </c>
      <c r="H34" s="3">
        <f>البداية!C34</f>
        <v>0</v>
      </c>
      <c r="I34" s="11">
        <f>البداية!D34</f>
        <v>0</v>
      </c>
      <c r="J34" s="3">
        <f>البداية!E34</f>
        <v>0</v>
      </c>
      <c r="K34" s="16"/>
      <c r="L34" s="3">
        <f t="shared" ref="L34:L40" si="54">IF(K34="عطلة",J34,IF(K34="اجازة مدفوعة",J34,IF(K34="غياب",-J34,0)))</f>
        <v>0</v>
      </c>
      <c r="M34" s="25"/>
      <c r="N34" s="26"/>
      <c r="O34" s="7">
        <f t="shared" ref="O34:O40" si="55">(M34-TRUNC(M34))/6*10+TRUNC(M34)</f>
        <v>0</v>
      </c>
      <c r="P34" s="7">
        <f t="shared" ref="P34:P40" si="56">(Q34-TRUNC(Q34))/6*10+TRUNC(Q34)</f>
        <v>0</v>
      </c>
      <c r="Q34" s="6">
        <f t="shared" ref="Q34:Q40" si="57">IF(N34&lt;M34,N34+12,N34)</f>
        <v>0</v>
      </c>
      <c r="R34" s="8">
        <f t="shared" ref="R34:R40" si="58">P34-O34</f>
        <v>0</v>
      </c>
      <c r="S34" s="9">
        <f t="shared" ref="S34:S40" si="59">(R34-TRUNC(R34))*6/10+TRUNC(R34)</f>
        <v>0</v>
      </c>
      <c r="T34" s="28"/>
      <c r="U34" s="26"/>
      <c r="V34" s="7">
        <f t="shared" ref="V34:V40" si="60">(T34-TRUNC(T34))/6*10+TRUNC(T34)</f>
        <v>0</v>
      </c>
      <c r="W34" s="7">
        <f t="shared" ref="W34:W40" si="61">(X34-TRUNC(X34))/6*10+TRUNC(X34)</f>
        <v>0</v>
      </c>
      <c r="X34" s="6">
        <f t="shared" ref="X34:X40" si="62">IF(U34&lt;T34,U34+12,U34)</f>
        <v>0</v>
      </c>
      <c r="Y34" s="8">
        <f t="shared" ref="Y34:Y40" si="63">W34-V34</f>
        <v>0</v>
      </c>
      <c r="Z34" s="9">
        <f t="shared" ref="Z34:Z40" si="64">(Y34-TRUNC(Y34))*6/10+TRUNC(Y34)</f>
        <v>0</v>
      </c>
      <c r="AA34" s="28"/>
      <c r="AB34" s="26"/>
      <c r="AC34" s="7">
        <f t="shared" ref="AC34:AC40" si="65">(AA34-TRUNC(AA34))/6*10+TRUNC(AA34)</f>
        <v>0</v>
      </c>
      <c r="AD34" s="7">
        <f t="shared" ref="AD34:AD40" si="66">(AE34-TRUNC(AE34))/6*10+TRUNC(AE34)</f>
        <v>0</v>
      </c>
      <c r="AE34" s="6">
        <f t="shared" ref="AE34:AE40" si="67">IF(AB34&lt;AA34,AB34+12,AB34)</f>
        <v>0</v>
      </c>
      <c r="AF34" s="8">
        <f t="shared" ref="AF34:AF40" si="68">AD34-AC34</f>
        <v>0</v>
      </c>
      <c r="AG34" s="9">
        <f t="shared" ref="AG34:AG40" si="69">(AF34-TRUNC(AF34))*6/10+TRUNC(AF34)</f>
        <v>0</v>
      </c>
      <c r="AH34" s="10">
        <f t="shared" ref="AH34:AH40" si="70">R34+Y34+AF34+L34</f>
        <v>0</v>
      </c>
      <c r="AI34" s="19">
        <f t="shared" ref="AI34:AI40" si="71">(AH34-TRUNC(AH34))*6/10+TRUNC(AH34)</f>
        <v>0</v>
      </c>
      <c r="AJ34" s="12">
        <f t="shared" si="2"/>
        <v>0</v>
      </c>
      <c r="AK34" s="2">
        <f t="shared" ref="AK34:AK40" si="72">IF(K34="اضافية",AJ34,IF(AI34&gt;J34,J34,AJ34))</f>
        <v>0</v>
      </c>
      <c r="AL34" s="14">
        <f t="shared" si="3"/>
        <v>0</v>
      </c>
      <c r="AM34" s="2">
        <f t="shared" si="4"/>
        <v>0</v>
      </c>
      <c r="AN34" s="2">
        <f t="shared" si="5"/>
        <v>0</v>
      </c>
      <c r="AO34" s="2">
        <f t="shared" si="6"/>
        <v>0</v>
      </c>
      <c r="AP34" s="2">
        <f t="shared" si="7"/>
        <v>0</v>
      </c>
      <c r="AR34" s="2">
        <f>IF(AM34&gt;0,SUMPRODUCT((G$5:$G$1346=G34)*(AM$5:AM$1346)),0)</f>
        <v>0</v>
      </c>
      <c r="AS34" s="2">
        <f>IF(AN34&gt;0,SUMPRODUCT(($G$5:G$1346=G34)*(AN$5:AN$1346)),0)</f>
        <v>0</v>
      </c>
      <c r="AT34" s="2">
        <f>IF(AO34&gt;0,SUMPRODUCT(($G$5:G$1346=G34)*(AO$5:AO$1346)),0)</f>
        <v>0</v>
      </c>
      <c r="AU34" s="2">
        <f>IF(AP34&gt;0,SUMPRODUCT(($G$5:G$1346=G34)*(AP$5:AP$1346)),0)</f>
        <v>0</v>
      </c>
      <c r="AV34" s="2">
        <f>IF(AQ34&gt;0,SUMPRODUCT(($G$5:K$1096=K34)*(AQ$5:AQ$1096)),0)</f>
        <v>0</v>
      </c>
      <c r="AW34" s="1">
        <f>SUMPRODUCT(($G$5:G$1346=G34)*(AI$5:AI$1346))</f>
        <v>0</v>
      </c>
      <c r="AX34" s="2">
        <f>SUMPRODUCT(($G$5:G$1526=G34)*(AL$5:AL$1526))</f>
        <v>0</v>
      </c>
      <c r="AY34" t="str">
        <f t="shared" si="52"/>
        <v/>
      </c>
      <c r="AZ34" t="str">
        <f t="shared" si="53"/>
        <v/>
      </c>
    </row>
    <row r="35" spans="1:52" ht="15" thickBot="1">
      <c r="A35">
        <f>IF(L35+M35+N35&lt;&gt;0,COUNTIF(C$1:$D35,C35),0)</f>
        <v>0</v>
      </c>
      <c r="B35">
        <f t="shared" si="0"/>
        <v>0</v>
      </c>
      <c r="C35">
        <f t="shared" si="31"/>
        <v>0</v>
      </c>
      <c r="D35">
        <f t="shared" si="32"/>
        <v>0</v>
      </c>
      <c r="E35" s="41">
        <f t="shared" si="1"/>
        <v>42461</v>
      </c>
      <c r="F35" s="3">
        <f>البداية!A35</f>
        <v>31</v>
      </c>
      <c r="G35" s="3">
        <f>البداية!B35</f>
        <v>0</v>
      </c>
      <c r="H35" s="3">
        <f>البداية!C35</f>
        <v>0</v>
      </c>
      <c r="I35" s="11">
        <f>البداية!D35</f>
        <v>0</v>
      </c>
      <c r="J35" s="3">
        <f>البداية!E35</f>
        <v>0</v>
      </c>
      <c r="K35" s="16"/>
      <c r="L35" s="3">
        <f t="shared" si="54"/>
        <v>0</v>
      </c>
      <c r="M35" s="25"/>
      <c r="N35" s="26"/>
      <c r="O35" s="7">
        <f t="shared" si="55"/>
        <v>0</v>
      </c>
      <c r="P35" s="7">
        <f t="shared" si="56"/>
        <v>0</v>
      </c>
      <c r="Q35" s="6">
        <f t="shared" si="57"/>
        <v>0</v>
      </c>
      <c r="R35" s="8">
        <f t="shared" si="58"/>
        <v>0</v>
      </c>
      <c r="S35" s="9">
        <f t="shared" si="59"/>
        <v>0</v>
      </c>
      <c r="T35" s="28"/>
      <c r="U35" s="26"/>
      <c r="V35" s="7">
        <f t="shared" si="60"/>
        <v>0</v>
      </c>
      <c r="W35" s="7">
        <f t="shared" si="61"/>
        <v>0</v>
      </c>
      <c r="X35" s="6">
        <f t="shared" si="62"/>
        <v>0</v>
      </c>
      <c r="Y35" s="8">
        <f t="shared" si="63"/>
        <v>0</v>
      </c>
      <c r="Z35" s="9">
        <f t="shared" si="64"/>
        <v>0</v>
      </c>
      <c r="AA35" s="28"/>
      <c r="AB35" s="26"/>
      <c r="AC35" s="7">
        <f t="shared" si="65"/>
        <v>0</v>
      </c>
      <c r="AD35" s="7">
        <f t="shared" si="66"/>
        <v>0</v>
      </c>
      <c r="AE35" s="6">
        <f t="shared" si="67"/>
        <v>0</v>
      </c>
      <c r="AF35" s="8">
        <f t="shared" si="68"/>
        <v>0</v>
      </c>
      <c r="AG35" s="9">
        <f t="shared" si="69"/>
        <v>0</v>
      </c>
      <c r="AH35" s="10">
        <f t="shared" si="70"/>
        <v>0</v>
      </c>
      <c r="AI35" s="19">
        <f t="shared" si="71"/>
        <v>0</v>
      </c>
      <c r="AJ35" s="12">
        <f t="shared" si="2"/>
        <v>0</v>
      </c>
      <c r="AK35" s="2">
        <f t="shared" si="72"/>
        <v>0</v>
      </c>
      <c r="AL35" s="14">
        <f t="shared" si="3"/>
        <v>0</v>
      </c>
      <c r="AM35" s="2">
        <f t="shared" si="4"/>
        <v>0</v>
      </c>
      <c r="AN35" s="2">
        <f t="shared" si="5"/>
        <v>0</v>
      </c>
      <c r="AO35" s="2">
        <f t="shared" si="6"/>
        <v>0</v>
      </c>
      <c r="AP35" s="2">
        <f t="shared" si="7"/>
        <v>0</v>
      </c>
      <c r="AR35" s="2">
        <f>IF(AM35&gt;0,SUMPRODUCT((G$5:$G$1346=G35)*(AM$5:AM$1346)),0)</f>
        <v>0</v>
      </c>
      <c r="AS35" s="2">
        <f>IF(AN35&gt;0,SUMPRODUCT(($G$5:G$1346=G35)*(AN$5:AN$1346)),0)</f>
        <v>0</v>
      </c>
      <c r="AT35" s="2">
        <f>IF(AO35&gt;0,SUMPRODUCT(($G$5:G$1346=G35)*(AO$5:AO$1346)),0)</f>
        <v>0</v>
      </c>
      <c r="AU35" s="2">
        <f>IF(AP35&gt;0,SUMPRODUCT(($G$5:G$1346=G35)*(AP$5:AP$1346)),0)</f>
        <v>0</v>
      </c>
      <c r="AV35" s="2">
        <f>IF(AQ35&gt;0,SUMPRODUCT(($G$5:K$1096=K35)*(AQ$5:AQ$1096)),0)</f>
        <v>0</v>
      </c>
      <c r="AW35" s="1">
        <f>SUMPRODUCT(($G$5:G$1346=G35)*(AI$5:AI$1346))</f>
        <v>0</v>
      </c>
      <c r="AX35" s="2">
        <f>SUMPRODUCT(($G$5:G$1526=G35)*(AL$5:AL$1526))</f>
        <v>0</v>
      </c>
      <c r="AY35" t="str">
        <f t="shared" si="52"/>
        <v/>
      </c>
      <c r="AZ35" t="str">
        <f t="shared" si="53"/>
        <v/>
      </c>
    </row>
    <row r="36" spans="1:52" ht="15" thickBot="1">
      <c r="A36">
        <f>IF(L36+M36+N36&lt;&gt;0,COUNTIF(C$1:$D36,C36),0)</f>
        <v>0</v>
      </c>
      <c r="B36">
        <f t="shared" si="0"/>
        <v>0</v>
      </c>
      <c r="C36">
        <f t="shared" si="31"/>
        <v>0</v>
      </c>
      <c r="D36">
        <f t="shared" si="32"/>
        <v>0</v>
      </c>
      <c r="E36" s="41">
        <f t="shared" si="1"/>
        <v>42461</v>
      </c>
      <c r="F36" s="3">
        <f>البداية!A36</f>
        <v>32</v>
      </c>
      <c r="G36" s="3">
        <f>البداية!B36</f>
        <v>0</v>
      </c>
      <c r="H36" s="3">
        <f>البداية!C36</f>
        <v>0</v>
      </c>
      <c r="I36" s="11">
        <f>البداية!D36</f>
        <v>0</v>
      </c>
      <c r="J36" s="3">
        <f>البداية!E36</f>
        <v>0</v>
      </c>
      <c r="K36" s="16"/>
      <c r="L36" s="3">
        <f t="shared" si="54"/>
        <v>0</v>
      </c>
      <c r="M36" s="25"/>
      <c r="N36" s="26"/>
      <c r="O36" s="7">
        <f t="shared" si="55"/>
        <v>0</v>
      </c>
      <c r="P36" s="7">
        <f t="shared" si="56"/>
        <v>0</v>
      </c>
      <c r="Q36" s="6">
        <f t="shared" si="57"/>
        <v>0</v>
      </c>
      <c r="R36" s="8">
        <f t="shared" si="58"/>
        <v>0</v>
      </c>
      <c r="S36" s="9">
        <f t="shared" si="59"/>
        <v>0</v>
      </c>
      <c r="T36" s="28"/>
      <c r="U36" s="26"/>
      <c r="V36" s="7">
        <f t="shared" si="60"/>
        <v>0</v>
      </c>
      <c r="W36" s="7">
        <f t="shared" si="61"/>
        <v>0</v>
      </c>
      <c r="X36" s="6">
        <f t="shared" si="62"/>
        <v>0</v>
      </c>
      <c r="Y36" s="8">
        <f t="shared" si="63"/>
        <v>0</v>
      </c>
      <c r="Z36" s="9">
        <f t="shared" si="64"/>
        <v>0</v>
      </c>
      <c r="AA36" s="28"/>
      <c r="AB36" s="26"/>
      <c r="AC36" s="7">
        <f t="shared" si="65"/>
        <v>0</v>
      </c>
      <c r="AD36" s="7">
        <f t="shared" si="66"/>
        <v>0</v>
      </c>
      <c r="AE36" s="6">
        <f t="shared" si="67"/>
        <v>0</v>
      </c>
      <c r="AF36" s="8">
        <f t="shared" si="68"/>
        <v>0</v>
      </c>
      <c r="AG36" s="9">
        <f t="shared" si="69"/>
        <v>0</v>
      </c>
      <c r="AH36" s="10">
        <f t="shared" si="70"/>
        <v>0</v>
      </c>
      <c r="AI36" s="19">
        <f t="shared" si="71"/>
        <v>0</v>
      </c>
      <c r="AJ36" s="12">
        <f t="shared" si="2"/>
        <v>0</v>
      </c>
      <c r="AK36" s="2">
        <f t="shared" si="72"/>
        <v>0</v>
      </c>
      <c r="AL36" s="14">
        <f t="shared" si="3"/>
        <v>0</v>
      </c>
      <c r="AM36" s="2">
        <f t="shared" si="4"/>
        <v>0</v>
      </c>
      <c r="AN36" s="2">
        <f t="shared" si="5"/>
        <v>0</v>
      </c>
      <c r="AO36" s="2">
        <f t="shared" si="6"/>
        <v>0</v>
      </c>
      <c r="AP36" s="2">
        <f t="shared" si="7"/>
        <v>0</v>
      </c>
      <c r="AY36" t="str">
        <f t="shared" si="52"/>
        <v/>
      </c>
      <c r="AZ36" t="str">
        <f t="shared" si="53"/>
        <v/>
      </c>
    </row>
    <row r="37" spans="1:52" ht="15" thickBot="1">
      <c r="A37">
        <f>IF(L37+M37+N37&lt;&gt;0,COUNTIF(C$1:$D37,C37),0)</f>
        <v>0</v>
      </c>
      <c r="B37">
        <f t="shared" si="0"/>
        <v>0</v>
      </c>
      <c r="C37">
        <f t="shared" si="31"/>
        <v>0</v>
      </c>
      <c r="D37">
        <f t="shared" si="32"/>
        <v>0</v>
      </c>
      <c r="E37" s="41">
        <f t="shared" si="1"/>
        <v>42461</v>
      </c>
      <c r="F37" s="3">
        <f>البداية!A37</f>
        <v>0</v>
      </c>
      <c r="G37" s="3">
        <f>البداية!B37</f>
        <v>0</v>
      </c>
      <c r="H37" s="3">
        <f>البداية!C37</f>
        <v>0</v>
      </c>
      <c r="I37" s="11">
        <f>البداية!D37</f>
        <v>0</v>
      </c>
      <c r="J37" s="3">
        <f>البداية!E37</f>
        <v>0</v>
      </c>
      <c r="K37" s="16"/>
      <c r="L37" s="3">
        <f t="shared" si="54"/>
        <v>0</v>
      </c>
      <c r="M37" s="25"/>
      <c r="N37" s="26"/>
      <c r="O37" s="7">
        <f t="shared" si="55"/>
        <v>0</v>
      </c>
      <c r="P37" s="7">
        <f t="shared" si="56"/>
        <v>0</v>
      </c>
      <c r="Q37" s="6">
        <f t="shared" si="57"/>
        <v>0</v>
      </c>
      <c r="R37" s="8">
        <f t="shared" si="58"/>
        <v>0</v>
      </c>
      <c r="S37" s="9">
        <f t="shared" si="59"/>
        <v>0</v>
      </c>
      <c r="T37" s="28"/>
      <c r="U37" s="26"/>
      <c r="V37" s="7">
        <f t="shared" si="60"/>
        <v>0</v>
      </c>
      <c r="W37" s="7">
        <f t="shared" si="61"/>
        <v>0</v>
      </c>
      <c r="X37" s="6">
        <f t="shared" si="62"/>
        <v>0</v>
      </c>
      <c r="Y37" s="8">
        <f t="shared" si="63"/>
        <v>0</v>
      </c>
      <c r="Z37" s="9">
        <f t="shared" si="64"/>
        <v>0</v>
      </c>
      <c r="AA37" s="28"/>
      <c r="AB37" s="26"/>
      <c r="AC37" s="7">
        <f t="shared" si="65"/>
        <v>0</v>
      </c>
      <c r="AD37" s="7">
        <f t="shared" si="66"/>
        <v>0</v>
      </c>
      <c r="AE37" s="6">
        <f t="shared" si="67"/>
        <v>0</v>
      </c>
      <c r="AF37" s="8">
        <f t="shared" si="68"/>
        <v>0</v>
      </c>
      <c r="AG37" s="9">
        <f t="shared" si="69"/>
        <v>0</v>
      </c>
      <c r="AH37" s="10">
        <f t="shared" si="70"/>
        <v>0</v>
      </c>
      <c r="AI37" s="19">
        <f t="shared" si="71"/>
        <v>0</v>
      </c>
      <c r="AJ37" s="12">
        <f t="shared" si="2"/>
        <v>0</v>
      </c>
      <c r="AK37" s="2">
        <f t="shared" si="72"/>
        <v>0</v>
      </c>
      <c r="AL37" s="14">
        <f t="shared" si="3"/>
        <v>0</v>
      </c>
      <c r="AM37" s="2">
        <f t="shared" si="4"/>
        <v>0</v>
      </c>
      <c r="AN37" s="2">
        <f t="shared" si="5"/>
        <v>0</v>
      </c>
      <c r="AO37" s="2">
        <f t="shared" si="6"/>
        <v>0</v>
      </c>
      <c r="AP37" s="2">
        <f t="shared" si="7"/>
        <v>0</v>
      </c>
      <c r="AY37" t="str">
        <f t="shared" si="52"/>
        <v/>
      </c>
      <c r="AZ37" t="str">
        <f t="shared" si="53"/>
        <v/>
      </c>
    </row>
    <row r="38" spans="1:52" ht="15" thickBot="1">
      <c r="A38">
        <f>IF(L38+M38+N38&lt;&gt;0,COUNTIF(C$1:$D38,C38),0)</f>
        <v>0</v>
      </c>
      <c r="B38">
        <f t="shared" si="0"/>
        <v>0</v>
      </c>
      <c r="C38">
        <f t="shared" si="31"/>
        <v>0</v>
      </c>
      <c r="D38">
        <f t="shared" si="32"/>
        <v>0</v>
      </c>
      <c r="E38" s="41">
        <f t="shared" si="1"/>
        <v>42461</v>
      </c>
      <c r="F38" s="3">
        <f>البداية!A38</f>
        <v>0</v>
      </c>
      <c r="G38" s="3">
        <f>البداية!B38</f>
        <v>0</v>
      </c>
      <c r="H38" s="3">
        <f>البداية!C38</f>
        <v>0</v>
      </c>
      <c r="I38" s="11">
        <f>البداية!D38</f>
        <v>0</v>
      </c>
      <c r="J38" s="3">
        <f>البداية!E38</f>
        <v>0</v>
      </c>
      <c r="K38" s="16"/>
      <c r="L38" s="3">
        <f t="shared" si="54"/>
        <v>0</v>
      </c>
      <c r="M38" s="25"/>
      <c r="N38" s="26"/>
      <c r="O38" s="7">
        <f t="shared" si="55"/>
        <v>0</v>
      </c>
      <c r="P38" s="7">
        <f t="shared" si="56"/>
        <v>0</v>
      </c>
      <c r="Q38" s="6">
        <f t="shared" si="57"/>
        <v>0</v>
      </c>
      <c r="R38" s="8">
        <f t="shared" si="58"/>
        <v>0</v>
      </c>
      <c r="S38" s="9">
        <f t="shared" si="59"/>
        <v>0</v>
      </c>
      <c r="T38" s="28"/>
      <c r="U38" s="26"/>
      <c r="V38" s="7">
        <f t="shared" si="60"/>
        <v>0</v>
      </c>
      <c r="W38" s="7">
        <f t="shared" si="61"/>
        <v>0</v>
      </c>
      <c r="X38" s="6">
        <f t="shared" si="62"/>
        <v>0</v>
      </c>
      <c r="Y38" s="8">
        <f t="shared" si="63"/>
        <v>0</v>
      </c>
      <c r="Z38" s="9">
        <f t="shared" si="64"/>
        <v>0</v>
      </c>
      <c r="AA38" s="28"/>
      <c r="AB38" s="26"/>
      <c r="AC38" s="7">
        <f t="shared" si="65"/>
        <v>0</v>
      </c>
      <c r="AD38" s="7">
        <f t="shared" si="66"/>
        <v>0</v>
      </c>
      <c r="AE38" s="6">
        <f t="shared" si="67"/>
        <v>0</v>
      </c>
      <c r="AF38" s="8">
        <f t="shared" si="68"/>
        <v>0</v>
      </c>
      <c r="AG38" s="9">
        <f t="shared" si="69"/>
        <v>0</v>
      </c>
      <c r="AH38" s="10">
        <f t="shared" si="70"/>
        <v>0</v>
      </c>
      <c r="AI38" s="19">
        <f t="shared" si="71"/>
        <v>0</v>
      </c>
      <c r="AJ38" s="12">
        <f t="shared" si="2"/>
        <v>0</v>
      </c>
      <c r="AK38" s="2">
        <f t="shared" si="72"/>
        <v>0</v>
      </c>
      <c r="AL38" s="14">
        <f t="shared" si="3"/>
        <v>0</v>
      </c>
      <c r="AM38" s="2">
        <f t="shared" si="4"/>
        <v>0</v>
      </c>
      <c r="AN38" s="2">
        <f t="shared" si="5"/>
        <v>0</v>
      </c>
      <c r="AO38" s="2">
        <f t="shared" si="6"/>
        <v>0</v>
      </c>
      <c r="AP38" s="2">
        <f t="shared" si="7"/>
        <v>0</v>
      </c>
      <c r="AY38" t="str">
        <f t="shared" si="52"/>
        <v/>
      </c>
      <c r="AZ38" t="str">
        <f t="shared" si="53"/>
        <v/>
      </c>
    </row>
    <row r="39" spans="1:52" ht="15" thickBot="1">
      <c r="A39">
        <f>IF(L39+M39+N39&lt;&gt;0,COUNTIF(C$1:$D39,C39),0)</f>
        <v>0</v>
      </c>
      <c r="B39">
        <f t="shared" si="0"/>
        <v>0</v>
      </c>
      <c r="C39">
        <f t="shared" si="31"/>
        <v>0</v>
      </c>
      <c r="D39">
        <f t="shared" si="32"/>
        <v>0</v>
      </c>
      <c r="E39" s="41">
        <f t="shared" si="1"/>
        <v>42461</v>
      </c>
      <c r="F39" s="3">
        <f>البداية!A39</f>
        <v>0</v>
      </c>
      <c r="G39" s="3">
        <f>البداية!B39</f>
        <v>0</v>
      </c>
      <c r="H39" s="3">
        <f>البداية!C39</f>
        <v>0</v>
      </c>
      <c r="I39" s="11">
        <f>البداية!D39</f>
        <v>0</v>
      </c>
      <c r="J39" s="3">
        <f>البداية!E39</f>
        <v>0</v>
      </c>
      <c r="K39" s="16"/>
      <c r="L39" s="3">
        <f t="shared" si="54"/>
        <v>0</v>
      </c>
      <c r="M39" s="25"/>
      <c r="N39" s="26"/>
      <c r="O39" s="7">
        <f t="shared" si="55"/>
        <v>0</v>
      </c>
      <c r="P39" s="7">
        <f t="shared" si="56"/>
        <v>0</v>
      </c>
      <c r="Q39" s="6">
        <f t="shared" si="57"/>
        <v>0</v>
      </c>
      <c r="R39" s="8">
        <f t="shared" si="58"/>
        <v>0</v>
      </c>
      <c r="S39" s="9">
        <f t="shared" si="59"/>
        <v>0</v>
      </c>
      <c r="T39" s="28"/>
      <c r="U39" s="26"/>
      <c r="V39" s="7">
        <f t="shared" si="60"/>
        <v>0</v>
      </c>
      <c r="W39" s="7">
        <f t="shared" si="61"/>
        <v>0</v>
      </c>
      <c r="X39" s="6">
        <f t="shared" si="62"/>
        <v>0</v>
      </c>
      <c r="Y39" s="8">
        <f t="shared" si="63"/>
        <v>0</v>
      </c>
      <c r="Z39" s="9">
        <f t="shared" si="64"/>
        <v>0</v>
      </c>
      <c r="AA39" s="28"/>
      <c r="AB39" s="26"/>
      <c r="AC39" s="7">
        <f t="shared" si="65"/>
        <v>0</v>
      </c>
      <c r="AD39" s="7">
        <f t="shared" si="66"/>
        <v>0</v>
      </c>
      <c r="AE39" s="6">
        <f t="shared" si="67"/>
        <v>0</v>
      </c>
      <c r="AF39" s="8">
        <f t="shared" si="68"/>
        <v>0</v>
      </c>
      <c r="AG39" s="9">
        <f t="shared" si="69"/>
        <v>0</v>
      </c>
      <c r="AH39" s="10">
        <f t="shared" si="70"/>
        <v>0</v>
      </c>
      <c r="AI39" s="19">
        <f t="shared" si="71"/>
        <v>0</v>
      </c>
      <c r="AJ39" s="12">
        <f t="shared" si="2"/>
        <v>0</v>
      </c>
      <c r="AK39" s="2">
        <f t="shared" si="72"/>
        <v>0</v>
      </c>
      <c r="AL39" s="14">
        <f t="shared" si="3"/>
        <v>0</v>
      </c>
      <c r="AM39" s="2">
        <f t="shared" si="4"/>
        <v>0</v>
      </c>
      <c r="AN39" s="2">
        <f t="shared" si="5"/>
        <v>0</v>
      </c>
      <c r="AO39" s="2">
        <f t="shared" si="6"/>
        <v>0</v>
      </c>
      <c r="AP39" s="2">
        <f t="shared" si="7"/>
        <v>0</v>
      </c>
      <c r="AY39" t="str">
        <f t="shared" si="52"/>
        <v/>
      </c>
      <c r="AZ39" t="str">
        <f t="shared" si="53"/>
        <v/>
      </c>
    </row>
    <row r="40" spans="1:52" ht="15" thickBot="1">
      <c r="A40">
        <f>IF(L40+M40+N40&lt;&gt;0,COUNTIF(C$1:$D40,C40),0)</f>
        <v>0</v>
      </c>
      <c r="B40">
        <f t="shared" si="0"/>
        <v>0</v>
      </c>
      <c r="C40">
        <f t="shared" si="31"/>
        <v>0</v>
      </c>
      <c r="D40">
        <f t="shared" si="32"/>
        <v>0</v>
      </c>
      <c r="E40" s="41">
        <f t="shared" si="1"/>
        <v>42461</v>
      </c>
      <c r="F40" s="3">
        <f>البداية!A40</f>
        <v>0</v>
      </c>
      <c r="G40" s="3">
        <f>البداية!B40</f>
        <v>0</v>
      </c>
      <c r="H40" s="3">
        <f>البداية!C40</f>
        <v>0</v>
      </c>
      <c r="I40" s="11">
        <f>البداية!D40</f>
        <v>0</v>
      </c>
      <c r="J40" s="3">
        <f>البداية!E40</f>
        <v>0</v>
      </c>
      <c r="K40" s="16"/>
      <c r="L40" s="3">
        <f t="shared" si="54"/>
        <v>0</v>
      </c>
      <c r="M40" s="25"/>
      <c r="N40" s="26"/>
      <c r="O40" s="7">
        <f t="shared" si="55"/>
        <v>0</v>
      </c>
      <c r="P40" s="7">
        <f t="shared" si="56"/>
        <v>0</v>
      </c>
      <c r="Q40" s="6">
        <f t="shared" si="57"/>
        <v>0</v>
      </c>
      <c r="R40" s="8">
        <f t="shared" si="58"/>
        <v>0</v>
      </c>
      <c r="S40" s="9">
        <f t="shared" si="59"/>
        <v>0</v>
      </c>
      <c r="T40" s="28"/>
      <c r="U40" s="26"/>
      <c r="V40" s="7">
        <f t="shared" si="60"/>
        <v>0</v>
      </c>
      <c r="W40" s="7">
        <f t="shared" si="61"/>
        <v>0</v>
      </c>
      <c r="X40" s="6">
        <f t="shared" si="62"/>
        <v>0</v>
      </c>
      <c r="Y40" s="8">
        <f t="shared" si="63"/>
        <v>0</v>
      </c>
      <c r="Z40" s="9">
        <f t="shared" si="64"/>
        <v>0</v>
      </c>
      <c r="AA40" s="28"/>
      <c r="AB40" s="26"/>
      <c r="AC40" s="7">
        <f t="shared" si="65"/>
        <v>0</v>
      </c>
      <c r="AD40" s="7">
        <f t="shared" si="66"/>
        <v>0</v>
      </c>
      <c r="AE40" s="6">
        <f t="shared" si="67"/>
        <v>0</v>
      </c>
      <c r="AF40" s="8">
        <f t="shared" si="68"/>
        <v>0</v>
      </c>
      <c r="AG40" s="9">
        <f t="shared" si="69"/>
        <v>0</v>
      </c>
      <c r="AH40" s="10">
        <f t="shared" si="70"/>
        <v>0</v>
      </c>
      <c r="AI40" s="19">
        <f t="shared" si="71"/>
        <v>0</v>
      </c>
      <c r="AJ40" s="12">
        <f t="shared" si="2"/>
        <v>0</v>
      </c>
      <c r="AK40" s="2">
        <f t="shared" si="72"/>
        <v>0</v>
      </c>
      <c r="AL40" s="14">
        <f t="shared" si="3"/>
        <v>0</v>
      </c>
      <c r="AM40" s="2">
        <f t="shared" si="4"/>
        <v>0</v>
      </c>
      <c r="AN40" s="2">
        <f t="shared" si="5"/>
        <v>0</v>
      </c>
      <c r="AO40" s="2">
        <f t="shared" si="6"/>
        <v>0</v>
      </c>
      <c r="AP40" s="2">
        <f t="shared" si="7"/>
        <v>0</v>
      </c>
      <c r="AY40" t="str">
        <f t="shared" si="52"/>
        <v/>
      </c>
      <c r="AZ40" t="str">
        <f t="shared" si="53"/>
        <v/>
      </c>
    </row>
    <row r="41" spans="1:52">
      <c r="A41">
        <f>IF(L41+M41+N41&lt;&gt;0,COUNTIF(C$1:$D41,C41),0)</f>
        <v>0</v>
      </c>
      <c r="B41">
        <f t="shared" si="0"/>
        <v>0</v>
      </c>
      <c r="C41">
        <f t="shared" si="31"/>
        <v>0</v>
      </c>
      <c r="D41">
        <f t="shared" si="32"/>
        <v>0</v>
      </c>
      <c r="AY41" t="str">
        <f t="shared" si="52"/>
        <v/>
      </c>
      <c r="AZ41" t="str">
        <f t="shared" si="53"/>
        <v/>
      </c>
    </row>
    <row r="42" spans="1:52">
      <c r="A42">
        <f>IF(L42+M42+N42&lt;&gt;0,COUNTIF(C$1:$D42,C42),0)</f>
        <v>0</v>
      </c>
      <c r="B42">
        <f t="shared" si="0"/>
        <v>0</v>
      </c>
      <c r="C42">
        <f t="shared" si="31"/>
        <v>0</v>
      </c>
      <c r="D42">
        <f t="shared" si="32"/>
        <v>0</v>
      </c>
      <c r="AY42" t="str">
        <f t="shared" si="52"/>
        <v/>
      </c>
      <c r="AZ42" t="str">
        <f t="shared" si="53"/>
        <v/>
      </c>
    </row>
    <row r="43" spans="1:52">
      <c r="A43">
        <f>IF(L43+M43+N43&lt;&gt;0,COUNTIF(C$1:$D43,C43),0)</f>
        <v>0</v>
      </c>
      <c r="B43">
        <f t="shared" si="0"/>
        <v>0</v>
      </c>
      <c r="C43">
        <f t="shared" si="31"/>
        <v>0</v>
      </c>
      <c r="D43">
        <f t="shared" si="32"/>
        <v>0</v>
      </c>
      <c r="AY43" t="str">
        <f t="shared" si="52"/>
        <v/>
      </c>
      <c r="AZ43" t="str">
        <f t="shared" si="53"/>
        <v/>
      </c>
    </row>
    <row r="44" spans="1:52" ht="15">
      <c r="A44">
        <f>IF(L44+M44+N44&lt;&gt;0,COUNTIF(C$1:$D44,C44),0)</f>
        <v>0</v>
      </c>
      <c r="B44">
        <f t="shared" si="0"/>
        <v>0</v>
      </c>
      <c r="C44">
        <f t="shared" si="31"/>
        <v>0</v>
      </c>
      <c r="D44">
        <f t="shared" si="32"/>
        <v>0</v>
      </c>
      <c r="T44" s="31" t="str">
        <f>TEXT(U44,"ddd")</f>
        <v>السبت</v>
      </c>
      <c r="U44" s="30">
        <f>U2+1</f>
        <v>42462</v>
      </c>
      <c r="AY44" t="str">
        <f t="shared" si="52"/>
        <v/>
      </c>
      <c r="AZ44" t="str">
        <f t="shared" si="53"/>
        <v/>
      </c>
    </row>
    <row r="45" spans="1:52" ht="15" thickBot="1">
      <c r="A45">
        <f>IF(L45+M45+N45&lt;&gt;0,COUNTIF(C$1:$D45,C45),0)</f>
        <v>0</v>
      </c>
      <c r="B45">
        <f t="shared" si="0"/>
        <v>0</v>
      </c>
      <c r="C45">
        <f t="shared" si="31"/>
        <v>0</v>
      </c>
      <c r="D45">
        <f t="shared" si="32"/>
        <v>0</v>
      </c>
      <c r="AY45" t="str">
        <f t="shared" si="52"/>
        <v/>
      </c>
      <c r="AZ45" t="str">
        <f t="shared" si="53"/>
        <v/>
      </c>
    </row>
    <row r="46" spans="1:52">
      <c r="F46" s="3"/>
      <c r="G46" s="3" t="s">
        <v>7</v>
      </c>
      <c r="H46" s="3" t="s">
        <v>8</v>
      </c>
      <c r="I46" s="11" t="s">
        <v>9</v>
      </c>
      <c r="J46" s="3" t="s">
        <v>11</v>
      </c>
      <c r="K46" s="3"/>
      <c r="L46" s="3"/>
      <c r="M46" s="23" t="s">
        <v>0</v>
      </c>
      <c r="N46" s="24" t="s">
        <v>1</v>
      </c>
      <c r="O46" s="4"/>
      <c r="P46" s="4"/>
      <c r="Q46" s="4"/>
      <c r="R46" s="4" t="s">
        <v>2</v>
      </c>
      <c r="S46" s="5" t="s">
        <v>3</v>
      </c>
      <c r="T46" s="27" t="s">
        <v>0</v>
      </c>
      <c r="U46" s="24" t="s">
        <v>1</v>
      </c>
      <c r="V46" s="4"/>
      <c r="W46" s="4"/>
      <c r="X46" s="4"/>
      <c r="Y46" s="4" t="s">
        <v>2</v>
      </c>
      <c r="Z46" s="5" t="s">
        <v>3</v>
      </c>
      <c r="AA46" s="27" t="s">
        <v>0</v>
      </c>
      <c r="AB46" s="24" t="s">
        <v>1</v>
      </c>
      <c r="AC46" s="4"/>
      <c r="AD46" s="4"/>
      <c r="AE46" s="4"/>
      <c r="AF46" s="4" t="s">
        <v>2</v>
      </c>
      <c r="AG46" s="5"/>
      <c r="AH46" s="4"/>
      <c r="AI46" s="18"/>
      <c r="AJ46" s="15"/>
      <c r="AK46" s="29"/>
      <c r="AL46" s="21"/>
      <c r="AY46" t="str">
        <f t="shared" si="52"/>
        <v/>
      </c>
      <c r="AZ46" t="str">
        <f t="shared" si="53"/>
        <v/>
      </c>
    </row>
    <row r="47" spans="1:52" ht="15" thickBot="1">
      <c r="A47">
        <f>IF(L47+M47+N47&lt;&gt;0,COUNTIF(C$1:$D47,C47),0)</f>
        <v>0</v>
      </c>
      <c r="B47">
        <f t="shared" ref="B47:B69" si="73">IF(L47+M47+N47&lt;&gt;0,CONCATENATE(A47,D47),0)</f>
        <v>0</v>
      </c>
      <c r="C47">
        <f t="shared" ref="C47:C87" si="74">IF(L47+M47+N47&lt;&gt;0,F47,0)</f>
        <v>0</v>
      </c>
      <c r="D47">
        <f t="shared" ref="D47:D87" si="75">IF(L47+M47+N47&lt;&gt;0,G47,0)</f>
        <v>0</v>
      </c>
      <c r="E47" s="41">
        <f>U$44</f>
        <v>42462</v>
      </c>
      <c r="F47" s="3">
        <f>F5</f>
        <v>1</v>
      </c>
      <c r="G47" s="3" t="str">
        <f>G5</f>
        <v>محمود</v>
      </c>
      <c r="H47" s="3" t="str">
        <f t="shared" ref="H47:I47" si="76">H5</f>
        <v>مدير حسابات</v>
      </c>
      <c r="I47" s="11">
        <f t="shared" si="76"/>
        <v>1000</v>
      </c>
      <c r="J47" s="3">
        <f>J5</f>
        <v>6</v>
      </c>
      <c r="K47" s="16"/>
      <c r="L47" s="3">
        <f>IF(K47="عطلة",J47,IF(K47="اجازة مدفوعة",J47,IF(K47="غياب",-J47,0)))</f>
        <v>0</v>
      </c>
      <c r="M47" s="25"/>
      <c r="N47" s="26"/>
      <c r="O47" s="7">
        <f>(M47-TRUNC(M47))/6*10+TRUNC(M47)</f>
        <v>0</v>
      </c>
      <c r="P47" s="7">
        <f>(Q47-TRUNC(Q47))/6*10+TRUNC(Q47)</f>
        <v>0</v>
      </c>
      <c r="Q47" s="6">
        <f>IF(N47&lt;M47,N47+12,N47)</f>
        <v>0</v>
      </c>
      <c r="R47" s="8">
        <f>P47-O47</f>
        <v>0</v>
      </c>
      <c r="S47" s="9">
        <f>(R47-TRUNC(R47))*6/10+TRUNC(R47)</f>
        <v>0</v>
      </c>
      <c r="T47" s="28"/>
      <c r="U47" s="26"/>
      <c r="V47" s="7">
        <f>(T47-TRUNC(T47))/6*10+TRUNC(T47)</f>
        <v>0</v>
      </c>
      <c r="W47" s="7">
        <f>(X47-TRUNC(X47))/6*10+TRUNC(X47)</f>
        <v>0</v>
      </c>
      <c r="X47" s="6">
        <f>IF(U47&lt;T47,U47+12,U47)</f>
        <v>0</v>
      </c>
      <c r="Y47" s="8">
        <f>W47-V47</f>
        <v>0</v>
      </c>
      <c r="Z47" s="9">
        <f>(Y47-TRUNC(Y47))*6/10+TRUNC(Y47)</f>
        <v>0</v>
      </c>
      <c r="AA47" s="28"/>
      <c r="AB47" s="26"/>
      <c r="AC47" s="7">
        <f>(AA47-TRUNC(AA47))/6*10+TRUNC(AA47)</f>
        <v>0</v>
      </c>
      <c r="AD47" s="7">
        <f>(AE47-TRUNC(AE47))/6*10+TRUNC(AE47)</f>
        <v>0</v>
      </c>
      <c r="AE47" s="6">
        <f>IF(AB47&lt;AA47,AB47+12,AB47)</f>
        <v>0</v>
      </c>
      <c r="AF47" s="8">
        <f>AD47-AC47</f>
        <v>0</v>
      </c>
      <c r="AG47" s="9">
        <f>(AF47-TRUNC(AF47))*6/10+TRUNC(AF47)</f>
        <v>0</v>
      </c>
      <c r="AH47" s="10">
        <f>R47+Y47+AF47+L47</f>
        <v>0</v>
      </c>
      <c r="AI47" s="19">
        <f>(AH47-TRUNC(AH47))*6/10+TRUNC(AH47)</f>
        <v>0</v>
      </c>
      <c r="AJ47" s="12">
        <f t="shared" ref="AJ47:AJ82" si="77">(AI47-TRUNC(AI47))/6*10+TRUNC(AI47)</f>
        <v>0</v>
      </c>
      <c r="AK47" s="2">
        <f t="shared" ref="AK47:AK82" si="78">IF(K47="اضافية",AJ47,IF(AI47&gt;J47,J47,AJ47))</f>
        <v>0</v>
      </c>
      <c r="AL47" s="14">
        <f t="shared" ref="AL47:AL82" si="79">IF(J47=0,0,I47/N$2/J47*AK47)</f>
        <v>0</v>
      </c>
      <c r="AM47" s="2">
        <f t="shared" ref="AM47:AM82" si="80">IF(K47=AM$4,1,0)</f>
        <v>0</v>
      </c>
      <c r="AN47" s="2">
        <f t="shared" ref="AN47:AN82" si="81">IF(K47=AN$4,1,0)</f>
        <v>0</v>
      </c>
      <c r="AO47" s="2">
        <f t="shared" ref="AO47:AO82" si="82">IF(K47=AO$4,1,0)</f>
        <v>0</v>
      </c>
      <c r="AP47" s="2">
        <f t="shared" ref="AP47:AP82" si="83">IF(K47=AP$4,1,0)</f>
        <v>0</v>
      </c>
      <c r="AY47" t="str">
        <f t="shared" si="52"/>
        <v/>
      </c>
      <c r="AZ47" t="str">
        <f t="shared" si="53"/>
        <v/>
      </c>
    </row>
    <row r="48" spans="1:52" ht="15" thickBot="1">
      <c r="A48">
        <f>IF(L48+M48+N48&lt;&gt;0,COUNTIF(C$1:$D48,C48),0)</f>
        <v>0</v>
      </c>
      <c r="B48">
        <f t="shared" si="73"/>
        <v>0</v>
      </c>
      <c r="C48">
        <f t="shared" si="74"/>
        <v>0</v>
      </c>
      <c r="D48">
        <f t="shared" si="75"/>
        <v>0</v>
      </c>
      <c r="E48" s="41">
        <f t="shared" ref="E48:E82" si="84">U$44</f>
        <v>42462</v>
      </c>
      <c r="F48" s="3">
        <f t="shared" ref="F48:J48" si="85">F6</f>
        <v>2</v>
      </c>
      <c r="G48" s="3" t="str">
        <f t="shared" si="85"/>
        <v>اخمد</v>
      </c>
      <c r="H48" s="3" t="str">
        <f t="shared" si="85"/>
        <v>محاسب</v>
      </c>
      <c r="I48" s="11">
        <f t="shared" si="85"/>
        <v>650</v>
      </c>
      <c r="J48" s="3">
        <f t="shared" si="85"/>
        <v>10</v>
      </c>
      <c r="K48" s="16"/>
      <c r="L48" s="3">
        <f t="shared" ref="L48:L82" si="86">IF(K48="عطلة",J48,IF(K48="اجازة مدفوعة",J48,IF(K48="غياب",-J48,0)))</f>
        <v>0</v>
      </c>
      <c r="M48" s="25"/>
      <c r="N48" s="26"/>
      <c r="O48" s="7">
        <f t="shared" ref="O48:O82" si="87">(M48-TRUNC(M48))/6*10+TRUNC(M48)</f>
        <v>0</v>
      </c>
      <c r="P48" s="7">
        <f t="shared" ref="P48:P82" si="88">(Q48-TRUNC(Q48))/6*10+TRUNC(Q48)</f>
        <v>0</v>
      </c>
      <c r="Q48" s="6">
        <f t="shared" ref="Q48:Q82" si="89">IF(N48&lt;M48,N48+12,N48)</f>
        <v>0</v>
      </c>
      <c r="R48" s="8">
        <f t="shared" ref="R48:R82" si="90">P48-O48</f>
        <v>0</v>
      </c>
      <c r="S48" s="9">
        <f t="shared" ref="S48:S82" si="91">(R48-TRUNC(R48))*6/10+TRUNC(R48)</f>
        <v>0</v>
      </c>
      <c r="T48" s="28"/>
      <c r="U48" s="26"/>
      <c r="V48" s="7">
        <f t="shared" ref="V48:V82" si="92">(T48-TRUNC(T48))/6*10+TRUNC(T48)</f>
        <v>0</v>
      </c>
      <c r="W48" s="7">
        <f t="shared" ref="W48:W82" si="93">(X48-TRUNC(X48))/6*10+TRUNC(X48)</f>
        <v>0</v>
      </c>
      <c r="X48" s="6">
        <f t="shared" ref="X48:X82" si="94">IF(U48&lt;T48,U48+12,U48)</f>
        <v>0</v>
      </c>
      <c r="Y48" s="8">
        <f t="shared" ref="Y48:Y82" si="95">W48-V48</f>
        <v>0</v>
      </c>
      <c r="Z48" s="9">
        <f t="shared" ref="Z48:Z82" si="96">(Y48-TRUNC(Y48))*6/10+TRUNC(Y48)</f>
        <v>0</v>
      </c>
      <c r="AA48" s="28"/>
      <c r="AB48" s="26"/>
      <c r="AC48" s="7">
        <f t="shared" ref="AC48:AC82" si="97">(AA48-TRUNC(AA48))/6*10+TRUNC(AA48)</f>
        <v>0</v>
      </c>
      <c r="AD48" s="7">
        <f t="shared" ref="AD48:AD82" si="98">(AE48-TRUNC(AE48))/6*10+TRUNC(AE48)</f>
        <v>0</v>
      </c>
      <c r="AE48" s="6">
        <f t="shared" ref="AE48:AE82" si="99">IF(AB48&lt;AA48,AB48+12,AB48)</f>
        <v>0</v>
      </c>
      <c r="AF48" s="8">
        <f t="shared" ref="AF48:AF82" si="100">AD48-AC48</f>
        <v>0</v>
      </c>
      <c r="AG48" s="9">
        <f t="shared" ref="AG48:AG82" si="101">(AF48-TRUNC(AF48))*6/10+TRUNC(AF48)</f>
        <v>0</v>
      </c>
      <c r="AH48" s="10">
        <f>R48+Y48+AF48+L48</f>
        <v>0</v>
      </c>
      <c r="AI48" s="19">
        <f t="shared" ref="AI48:AI82" si="102">(AH48-TRUNC(AH48))*6/10+TRUNC(AH48)</f>
        <v>0</v>
      </c>
      <c r="AJ48" s="12">
        <f t="shared" si="77"/>
        <v>0</v>
      </c>
      <c r="AK48" s="2">
        <f t="shared" si="78"/>
        <v>0</v>
      </c>
      <c r="AL48" s="14">
        <f t="shared" si="79"/>
        <v>0</v>
      </c>
      <c r="AM48" s="2">
        <f t="shared" si="80"/>
        <v>0</v>
      </c>
      <c r="AN48" s="2">
        <f t="shared" si="81"/>
        <v>0</v>
      </c>
      <c r="AO48" s="2">
        <f t="shared" si="82"/>
        <v>0</v>
      </c>
      <c r="AP48" s="2">
        <f t="shared" si="83"/>
        <v>0</v>
      </c>
      <c r="AY48" t="str">
        <f t="shared" si="52"/>
        <v/>
      </c>
      <c r="AZ48" t="str">
        <f t="shared" si="53"/>
        <v/>
      </c>
    </row>
    <row r="49" spans="1:52" ht="15" thickBot="1">
      <c r="A49">
        <f>IF(L49+M49+N49&lt;&gt;0,COUNTIF(C$1:$D49,C49),0)</f>
        <v>0</v>
      </c>
      <c r="B49">
        <f t="shared" si="73"/>
        <v>0</v>
      </c>
      <c r="C49">
        <f t="shared" si="74"/>
        <v>0</v>
      </c>
      <c r="D49">
        <f t="shared" si="75"/>
        <v>0</v>
      </c>
      <c r="E49" s="41">
        <f t="shared" si="84"/>
        <v>42462</v>
      </c>
      <c r="F49" s="3">
        <f t="shared" ref="F49:J49" si="103">F7</f>
        <v>3</v>
      </c>
      <c r="G49" s="3" t="str">
        <f t="shared" si="103"/>
        <v>محمد</v>
      </c>
      <c r="H49" s="3" t="str">
        <f t="shared" si="103"/>
        <v>مبيعات</v>
      </c>
      <c r="I49" s="11">
        <f t="shared" si="103"/>
        <v>500</v>
      </c>
      <c r="J49" s="3">
        <f t="shared" si="103"/>
        <v>10</v>
      </c>
      <c r="K49" s="16"/>
      <c r="L49" s="3">
        <f t="shared" si="86"/>
        <v>0</v>
      </c>
      <c r="M49" s="25"/>
      <c r="N49" s="26"/>
      <c r="O49" s="7">
        <f t="shared" si="87"/>
        <v>0</v>
      </c>
      <c r="P49" s="7">
        <f t="shared" si="88"/>
        <v>0</v>
      </c>
      <c r="Q49" s="6">
        <f t="shared" si="89"/>
        <v>0</v>
      </c>
      <c r="R49" s="8">
        <f t="shared" si="90"/>
        <v>0</v>
      </c>
      <c r="S49" s="9">
        <f t="shared" si="91"/>
        <v>0</v>
      </c>
      <c r="T49" s="28"/>
      <c r="U49" s="26"/>
      <c r="V49" s="7">
        <f t="shared" si="92"/>
        <v>0</v>
      </c>
      <c r="W49" s="7">
        <f t="shared" si="93"/>
        <v>0</v>
      </c>
      <c r="X49" s="6">
        <f t="shared" si="94"/>
        <v>0</v>
      </c>
      <c r="Y49" s="8">
        <f t="shared" si="95"/>
        <v>0</v>
      </c>
      <c r="Z49" s="9">
        <f t="shared" si="96"/>
        <v>0</v>
      </c>
      <c r="AA49" s="28"/>
      <c r="AB49" s="26"/>
      <c r="AC49" s="7">
        <f t="shared" si="97"/>
        <v>0</v>
      </c>
      <c r="AD49" s="7">
        <f t="shared" si="98"/>
        <v>0</v>
      </c>
      <c r="AE49" s="6">
        <f t="shared" si="99"/>
        <v>0</v>
      </c>
      <c r="AF49" s="8">
        <f t="shared" si="100"/>
        <v>0</v>
      </c>
      <c r="AG49" s="9">
        <f t="shared" si="101"/>
        <v>0</v>
      </c>
      <c r="AH49" s="10">
        <f t="shared" ref="AH49:AH51" si="104">R49+Y49+AF49+L49</f>
        <v>0</v>
      </c>
      <c r="AI49" s="19">
        <f t="shared" si="102"/>
        <v>0</v>
      </c>
      <c r="AJ49" s="12">
        <f t="shared" si="77"/>
        <v>0</v>
      </c>
      <c r="AK49" s="2">
        <f t="shared" si="78"/>
        <v>0</v>
      </c>
      <c r="AL49" s="14">
        <f t="shared" si="79"/>
        <v>0</v>
      </c>
      <c r="AM49" s="2">
        <f t="shared" si="80"/>
        <v>0</v>
      </c>
      <c r="AN49" s="2">
        <f t="shared" si="81"/>
        <v>0</v>
      </c>
      <c r="AO49" s="2">
        <f t="shared" si="82"/>
        <v>0</v>
      </c>
      <c r="AP49" s="2">
        <f t="shared" si="83"/>
        <v>0</v>
      </c>
      <c r="AY49" t="str">
        <f t="shared" si="52"/>
        <v/>
      </c>
      <c r="AZ49" t="str">
        <f t="shared" si="53"/>
        <v/>
      </c>
    </row>
    <row r="50" spans="1:52" ht="15" thickBot="1">
      <c r="A50">
        <f>IF(L50+M50+N50&lt;&gt;0,COUNTIF(C$1:$D50,C50),0)</f>
        <v>0</v>
      </c>
      <c r="B50">
        <f t="shared" si="73"/>
        <v>0</v>
      </c>
      <c r="C50">
        <f t="shared" si="74"/>
        <v>0</v>
      </c>
      <c r="D50">
        <f t="shared" si="75"/>
        <v>0</v>
      </c>
      <c r="E50" s="41">
        <f t="shared" si="84"/>
        <v>42462</v>
      </c>
      <c r="F50" s="3">
        <f t="shared" ref="F50:J50" si="105">F8</f>
        <v>4</v>
      </c>
      <c r="G50" s="3" t="str">
        <f t="shared" si="105"/>
        <v>علي</v>
      </c>
      <c r="H50" s="3" t="str">
        <f t="shared" si="105"/>
        <v>فني</v>
      </c>
      <c r="I50" s="11">
        <f t="shared" si="105"/>
        <v>300</v>
      </c>
      <c r="J50" s="3">
        <f t="shared" si="105"/>
        <v>10</v>
      </c>
      <c r="K50" s="16"/>
      <c r="L50" s="3">
        <f t="shared" si="86"/>
        <v>0</v>
      </c>
      <c r="M50" s="25"/>
      <c r="N50" s="26"/>
      <c r="O50" s="7">
        <f t="shared" si="87"/>
        <v>0</v>
      </c>
      <c r="P50" s="7">
        <f t="shared" si="88"/>
        <v>0</v>
      </c>
      <c r="Q50" s="6">
        <f t="shared" si="89"/>
        <v>0</v>
      </c>
      <c r="R50" s="8">
        <f t="shared" si="90"/>
        <v>0</v>
      </c>
      <c r="S50" s="9">
        <f t="shared" si="91"/>
        <v>0</v>
      </c>
      <c r="T50" s="28"/>
      <c r="U50" s="26"/>
      <c r="V50" s="7">
        <f t="shared" si="92"/>
        <v>0</v>
      </c>
      <c r="W50" s="7">
        <f t="shared" si="93"/>
        <v>0</v>
      </c>
      <c r="X50" s="6">
        <f t="shared" si="94"/>
        <v>0</v>
      </c>
      <c r="Y50" s="8">
        <f t="shared" si="95"/>
        <v>0</v>
      </c>
      <c r="Z50" s="9">
        <f t="shared" si="96"/>
        <v>0</v>
      </c>
      <c r="AA50" s="28"/>
      <c r="AB50" s="26"/>
      <c r="AC50" s="7">
        <f t="shared" si="97"/>
        <v>0</v>
      </c>
      <c r="AD50" s="7">
        <f t="shared" si="98"/>
        <v>0</v>
      </c>
      <c r="AE50" s="6">
        <f t="shared" si="99"/>
        <v>0</v>
      </c>
      <c r="AF50" s="8">
        <f t="shared" si="100"/>
        <v>0</v>
      </c>
      <c r="AG50" s="9">
        <f t="shared" si="101"/>
        <v>0</v>
      </c>
      <c r="AH50" s="10">
        <f t="shared" si="104"/>
        <v>0</v>
      </c>
      <c r="AI50" s="19">
        <f t="shared" si="102"/>
        <v>0</v>
      </c>
      <c r="AJ50" s="12">
        <f t="shared" si="77"/>
        <v>0</v>
      </c>
      <c r="AK50" s="2">
        <f t="shared" si="78"/>
        <v>0</v>
      </c>
      <c r="AL50" s="14">
        <f t="shared" si="79"/>
        <v>0</v>
      </c>
      <c r="AM50" s="2">
        <f t="shared" si="80"/>
        <v>0</v>
      </c>
      <c r="AN50" s="2">
        <f t="shared" si="81"/>
        <v>0</v>
      </c>
      <c r="AO50" s="2">
        <f t="shared" si="82"/>
        <v>0</v>
      </c>
      <c r="AP50" s="2">
        <f t="shared" si="83"/>
        <v>0</v>
      </c>
      <c r="AY50" t="str">
        <f t="shared" si="52"/>
        <v/>
      </c>
      <c r="AZ50" t="str">
        <f t="shared" si="53"/>
        <v/>
      </c>
    </row>
    <row r="51" spans="1:52" ht="15" thickBot="1">
      <c r="A51">
        <f>IF(L51+M51+N51&lt;&gt;0,COUNTIF(C$1:$D51,C51),0)</f>
        <v>0</v>
      </c>
      <c r="B51">
        <f t="shared" si="73"/>
        <v>0</v>
      </c>
      <c r="C51">
        <f t="shared" si="74"/>
        <v>0</v>
      </c>
      <c r="D51">
        <f t="shared" si="75"/>
        <v>0</v>
      </c>
      <c r="E51" s="41">
        <f t="shared" si="84"/>
        <v>42462</v>
      </c>
      <c r="F51" s="3">
        <f t="shared" ref="F51:J51" si="106">F9</f>
        <v>5</v>
      </c>
      <c r="G51" s="3">
        <f t="shared" si="106"/>
        <v>0</v>
      </c>
      <c r="H51" s="3">
        <f t="shared" si="106"/>
        <v>0</v>
      </c>
      <c r="I51" s="11">
        <f t="shared" si="106"/>
        <v>0</v>
      </c>
      <c r="J51" s="3">
        <f t="shared" si="106"/>
        <v>0</v>
      </c>
      <c r="K51" s="16"/>
      <c r="L51" s="3">
        <f t="shared" si="86"/>
        <v>0</v>
      </c>
      <c r="M51" s="25"/>
      <c r="N51" s="26"/>
      <c r="O51" s="7">
        <f t="shared" si="87"/>
        <v>0</v>
      </c>
      <c r="P51" s="7">
        <f t="shared" si="88"/>
        <v>0</v>
      </c>
      <c r="Q51" s="6">
        <f t="shared" si="89"/>
        <v>0</v>
      </c>
      <c r="R51" s="8">
        <f t="shared" si="90"/>
        <v>0</v>
      </c>
      <c r="S51" s="9">
        <f t="shared" si="91"/>
        <v>0</v>
      </c>
      <c r="T51" s="28"/>
      <c r="U51" s="26"/>
      <c r="V51" s="7">
        <f t="shared" si="92"/>
        <v>0</v>
      </c>
      <c r="W51" s="7">
        <f t="shared" si="93"/>
        <v>0</v>
      </c>
      <c r="X51" s="6">
        <f t="shared" si="94"/>
        <v>0</v>
      </c>
      <c r="Y51" s="8">
        <f t="shared" si="95"/>
        <v>0</v>
      </c>
      <c r="Z51" s="9">
        <f t="shared" si="96"/>
        <v>0</v>
      </c>
      <c r="AA51" s="28"/>
      <c r="AB51" s="26"/>
      <c r="AC51" s="7">
        <f t="shared" si="97"/>
        <v>0</v>
      </c>
      <c r="AD51" s="7">
        <f t="shared" si="98"/>
        <v>0</v>
      </c>
      <c r="AE51" s="6">
        <f t="shared" si="99"/>
        <v>0</v>
      </c>
      <c r="AF51" s="8">
        <f t="shared" si="100"/>
        <v>0</v>
      </c>
      <c r="AG51" s="9">
        <f t="shared" si="101"/>
        <v>0</v>
      </c>
      <c r="AH51" s="10">
        <f t="shared" si="104"/>
        <v>0</v>
      </c>
      <c r="AI51" s="19">
        <f t="shared" si="102"/>
        <v>0</v>
      </c>
      <c r="AJ51" s="12">
        <f t="shared" si="77"/>
        <v>0</v>
      </c>
      <c r="AK51" s="2">
        <f t="shared" si="78"/>
        <v>0</v>
      </c>
      <c r="AL51" s="14">
        <f t="shared" si="79"/>
        <v>0</v>
      </c>
      <c r="AM51" s="2">
        <f t="shared" si="80"/>
        <v>0</v>
      </c>
      <c r="AN51" s="2">
        <f t="shared" si="81"/>
        <v>0</v>
      </c>
      <c r="AO51" s="2">
        <f t="shared" si="82"/>
        <v>0</v>
      </c>
      <c r="AP51" s="2">
        <f t="shared" si="83"/>
        <v>0</v>
      </c>
      <c r="AY51" t="str">
        <f t="shared" si="52"/>
        <v/>
      </c>
      <c r="AZ51" t="str">
        <f t="shared" si="53"/>
        <v/>
      </c>
    </row>
    <row r="52" spans="1:52" ht="15" thickBot="1">
      <c r="A52">
        <f>IF(L52+M52+N52&lt;&gt;0,COUNTIF(C$1:$D52,C52),0)</f>
        <v>0</v>
      </c>
      <c r="B52">
        <f t="shared" si="73"/>
        <v>0</v>
      </c>
      <c r="C52">
        <f t="shared" si="74"/>
        <v>0</v>
      </c>
      <c r="D52">
        <f t="shared" si="75"/>
        <v>0</v>
      </c>
      <c r="E52" s="41">
        <f t="shared" si="84"/>
        <v>42462</v>
      </c>
      <c r="F52" s="3">
        <f t="shared" ref="F52:J52" si="107">F10</f>
        <v>6</v>
      </c>
      <c r="G52" s="3">
        <f t="shared" si="107"/>
        <v>0</v>
      </c>
      <c r="H52" s="3">
        <f t="shared" si="107"/>
        <v>0</v>
      </c>
      <c r="I52" s="11">
        <f t="shared" si="107"/>
        <v>0</v>
      </c>
      <c r="J52" s="3">
        <f t="shared" si="107"/>
        <v>0</v>
      </c>
      <c r="K52" s="16"/>
      <c r="L52" s="3">
        <f t="shared" si="86"/>
        <v>0</v>
      </c>
      <c r="M52" s="25"/>
      <c r="N52" s="26"/>
      <c r="O52" s="7">
        <f t="shared" si="87"/>
        <v>0</v>
      </c>
      <c r="P52" s="7">
        <f t="shared" si="88"/>
        <v>0</v>
      </c>
      <c r="Q52" s="6">
        <f t="shared" si="89"/>
        <v>0</v>
      </c>
      <c r="R52" s="8">
        <f t="shared" si="90"/>
        <v>0</v>
      </c>
      <c r="S52" s="9">
        <f t="shared" si="91"/>
        <v>0</v>
      </c>
      <c r="T52" s="28"/>
      <c r="U52" s="26"/>
      <c r="V52" s="7">
        <f t="shared" si="92"/>
        <v>0</v>
      </c>
      <c r="W52" s="7">
        <f t="shared" si="93"/>
        <v>0</v>
      </c>
      <c r="X52" s="6">
        <f t="shared" si="94"/>
        <v>0</v>
      </c>
      <c r="Y52" s="8">
        <f t="shared" si="95"/>
        <v>0</v>
      </c>
      <c r="Z52" s="9">
        <f t="shared" si="96"/>
        <v>0</v>
      </c>
      <c r="AA52" s="28"/>
      <c r="AB52" s="26"/>
      <c r="AC52" s="7">
        <f t="shared" si="97"/>
        <v>0</v>
      </c>
      <c r="AD52" s="7">
        <f t="shared" si="98"/>
        <v>0</v>
      </c>
      <c r="AE52" s="6">
        <f t="shared" si="99"/>
        <v>0</v>
      </c>
      <c r="AF52" s="8">
        <f t="shared" si="100"/>
        <v>0</v>
      </c>
      <c r="AG52" s="9">
        <f t="shared" si="101"/>
        <v>0</v>
      </c>
      <c r="AH52" s="10">
        <f>R52+Y52+AF52+L52</f>
        <v>0</v>
      </c>
      <c r="AI52" s="19">
        <f t="shared" si="102"/>
        <v>0</v>
      </c>
      <c r="AJ52" s="12">
        <f t="shared" si="77"/>
        <v>0</v>
      </c>
      <c r="AK52" s="2">
        <f t="shared" si="78"/>
        <v>0</v>
      </c>
      <c r="AL52" s="14">
        <f t="shared" si="79"/>
        <v>0</v>
      </c>
      <c r="AM52" s="2">
        <f t="shared" si="80"/>
        <v>0</v>
      </c>
      <c r="AN52" s="2">
        <f t="shared" si="81"/>
        <v>0</v>
      </c>
      <c r="AO52" s="2">
        <f t="shared" si="82"/>
        <v>0</v>
      </c>
      <c r="AP52" s="2">
        <f t="shared" si="83"/>
        <v>0</v>
      </c>
      <c r="AY52" t="str">
        <f t="shared" si="52"/>
        <v/>
      </c>
      <c r="AZ52" t="str">
        <f t="shared" si="53"/>
        <v/>
      </c>
    </row>
    <row r="53" spans="1:52" ht="15" thickBot="1">
      <c r="A53">
        <f>IF(L53+M53+N53&lt;&gt;0,COUNTIF(C$1:$D53,C53),0)</f>
        <v>0</v>
      </c>
      <c r="B53">
        <f t="shared" si="73"/>
        <v>0</v>
      </c>
      <c r="C53">
        <f t="shared" si="74"/>
        <v>0</v>
      </c>
      <c r="D53">
        <f t="shared" si="75"/>
        <v>0</v>
      </c>
      <c r="E53" s="41">
        <f t="shared" si="84"/>
        <v>42462</v>
      </c>
      <c r="F53" s="3">
        <f t="shared" ref="F53:J54" si="108">F11</f>
        <v>7</v>
      </c>
      <c r="G53" s="3">
        <f t="shared" si="108"/>
        <v>0</v>
      </c>
      <c r="H53" s="3">
        <f t="shared" si="108"/>
        <v>0</v>
      </c>
      <c r="I53" s="11">
        <f t="shared" si="108"/>
        <v>0</v>
      </c>
      <c r="J53" s="3">
        <f t="shared" si="108"/>
        <v>0</v>
      </c>
      <c r="K53" s="16"/>
      <c r="L53" s="3">
        <f t="shared" si="86"/>
        <v>0</v>
      </c>
      <c r="M53" s="25"/>
      <c r="N53" s="26"/>
      <c r="O53" s="7">
        <f t="shared" si="87"/>
        <v>0</v>
      </c>
      <c r="P53" s="7">
        <f t="shared" si="88"/>
        <v>0</v>
      </c>
      <c r="Q53" s="6">
        <f t="shared" si="89"/>
        <v>0</v>
      </c>
      <c r="R53" s="8">
        <f t="shared" si="90"/>
        <v>0</v>
      </c>
      <c r="S53" s="9">
        <f t="shared" si="91"/>
        <v>0</v>
      </c>
      <c r="T53" s="28"/>
      <c r="U53" s="26"/>
      <c r="V53" s="7">
        <f t="shared" si="92"/>
        <v>0</v>
      </c>
      <c r="W53" s="7">
        <f t="shared" si="93"/>
        <v>0</v>
      </c>
      <c r="X53" s="6">
        <f t="shared" si="94"/>
        <v>0</v>
      </c>
      <c r="Y53" s="8">
        <f t="shared" si="95"/>
        <v>0</v>
      </c>
      <c r="Z53" s="9">
        <f t="shared" si="96"/>
        <v>0</v>
      </c>
      <c r="AA53" s="28"/>
      <c r="AB53" s="26"/>
      <c r="AC53" s="7">
        <f t="shared" si="97"/>
        <v>0</v>
      </c>
      <c r="AD53" s="7">
        <f t="shared" si="98"/>
        <v>0</v>
      </c>
      <c r="AE53" s="6">
        <f t="shared" si="99"/>
        <v>0</v>
      </c>
      <c r="AF53" s="8">
        <f t="shared" si="100"/>
        <v>0</v>
      </c>
      <c r="AG53" s="9">
        <f t="shared" si="101"/>
        <v>0</v>
      </c>
      <c r="AH53" s="10">
        <f>R53+Y53+AF53+L53</f>
        <v>0</v>
      </c>
      <c r="AI53" s="19">
        <f t="shared" si="102"/>
        <v>0</v>
      </c>
      <c r="AJ53" s="12">
        <f t="shared" si="77"/>
        <v>0</v>
      </c>
      <c r="AK53" s="2">
        <f t="shared" si="78"/>
        <v>0</v>
      </c>
      <c r="AL53" s="14">
        <f t="shared" si="79"/>
        <v>0</v>
      </c>
      <c r="AM53" s="2">
        <f t="shared" si="80"/>
        <v>0</v>
      </c>
      <c r="AN53" s="2">
        <f t="shared" si="81"/>
        <v>0</v>
      </c>
      <c r="AO53" s="2">
        <f t="shared" si="82"/>
        <v>0</v>
      </c>
      <c r="AP53" s="2">
        <f t="shared" si="83"/>
        <v>0</v>
      </c>
      <c r="AY53" t="str">
        <f t="shared" si="52"/>
        <v/>
      </c>
      <c r="AZ53" t="str">
        <f t="shared" si="53"/>
        <v/>
      </c>
    </row>
    <row r="54" spans="1:52" ht="15" thickBot="1">
      <c r="A54">
        <f>IF(L54+M54+N54&lt;&gt;0,COUNTIF(C$1:$D54,C54),0)</f>
        <v>0</v>
      </c>
      <c r="B54">
        <f t="shared" si="73"/>
        <v>0</v>
      </c>
      <c r="C54">
        <f t="shared" si="74"/>
        <v>0</v>
      </c>
      <c r="D54">
        <f t="shared" si="75"/>
        <v>0</v>
      </c>
      <c r="E54" s="41">
        <f t="shared" si="84"/>
        <v>42462</v>
      </c>
      <c r="F54" s="3">
        <f t="shared" si="108"/>
        <v>8</v>
      </c>
      <c r="G54" s="3">
        <f t="shared" si="108"/>
        <v>0</v>
      </c>
      <c r="H54" s="3">
        <f t="shared" si="108"/>
        <v>0</v>
      </c>
      <c r="I54" s="11">
        <f t="shared" si="108"/>
        <v>0</v>
      </c>
      <c r="J54" s="3">
        <f t="shared" si="108"/>
        <v>0</v>
      </c>
      <c r="K54" s="16"/>
      <c r="L54" s="3">
        <f t="shared" si="86"/>
        <v>0</v>
      </c>
      <c r="M54" s="25"/>
      <c r="N54" s="26"/>
      <c r="O54" s="7">
        <f t="shared" si="87"/>
        <v>0</v>
      </c>
      <c r="P54" s="7">
        <f t="shared" si="88"/>
        <v>0</v>
      </c>
      <c r="Q54" s="6">
        <f t="shared" si="89"/>
        <v>0</v>
      </c>
      <c r="R54" s="8">
        <f t="shared" si="90"/>
        <v>0</v>
      </c>
      <c r="S54" s="9">
        <f t="shared" si="91"/>
        <v>0</v>
      </c>
      <c r="T54" s="28"/>
      <c r="U54" s="26"/>
      <c r="V54" s="7">
        <f t="shared" si="92"/>
        <v>0</v>
      </c>
      <c r="W54" s="7">
        <f t="shared" si="93"/>
        <v>0</v>
      </c>
      <c r="X54" s="6">
        <f t="shared" si="94"/>
        <v>0</v>
      </c>
      <c r="Y54" s="8">
        <f t="shared" si="95"/>
        <v>0</v>
      </c>
      <c r="Z54" s="9">
        <f t="shared" si="96"/>
        <v>0</v>
      </c>
      <c r="AA54" s="28"/>
      <c r="AB54" s="26"/>
      <c r="AC54" s="7">
        <f t="shared" si="97"/>
        <v>0</v>
      </c>
      <c r="AD54" s="7">
        <f t="shared" si="98"/>
        <v>0</v>
      </c>
      <c r="AE54" s="6">
        <f t="shared" si="99"/>
        <v>0</v>
      </c>
      <c r="AF54" s="8">
        <f t="shared" si="100"/>
        <v>0</v>
      </c>
      <c r="AG54" s="9">
        <f t="shared" si="101"/>
        <v>0</v>
      </c>
      <c r="AH54" s="10">
        <f t="shared" ref="AH54:AH82" si="109">R54+Y54+AF54+L54</f>
        <v>0</v>
      </c>
      <c r="AI54" s="19">
        <f t="shared" si="102"/>
        <v>0</v>
      </c>
      <c r="AJ54" s="12">
        <f t="shared" si="77"/>
        <v>0</v>
      </c>
      <c r="AK54" s="2">
        <f t="shared" si="78"/>
        <v>0</v>
      </c>
      <c r="AL54" s="14">
        <f t="shared" si="79"/>
        <v>0</v>
      </c>
      <c r="AM54" s="2">
        <f t="shared" si="80"/>
        <v>0</v>
      </c>
      <c r="AN54" s="2">
        <f t="shared" si="81"/>
        <v>0</v>
      </c>
      <c r="AO54" s="2">
        <f t="shared" si="82"/>
        <v>0</v>
      </c>
      <c r="AP54" s="2">
        <f t="shared" si="83"/>
        <v>0</v>
      </c>
      <c r="AY54" t="str">
        <f t="shared" si="52"/>
        <v/>
      </c>
      <c r="AZ54" t="str">
        <f t="shared" si="53"/>
        <v/>
      </c>
    </row>
    <row r="55" spans="1:52" ht="15" thickBot="1">
      <c r="A55">
        <f>IF(L55+M55+N55&lt;&gt;0,COUNTIF(C$1:$D55,C55),0)</f>
        <v>0</v>
      </c>
      <c r="B55">
        <f t="shared" si="73"/>
        <v>0</v>
      </c>
      <c r="C55">
        <f t="shared" si="74"/>
        <v>0</v>
      </c>
      <c r="D55">
        <f t="shared" si="75"/>
        <v>0</v>
      </c>
      <c r="E55" s="41">
        <f t="shared" si="84"/>
        <v>42462</v>
      </c>
      <c r="F55" s="3">
        <f t="shared" ref="F55:J55" si="110">F13</f>
        <v>9</v>
      </c>
      <c r="G55" s="3">
        <f t="shared" si="110"/>
        <v>0</v>
      </c>
      <c r="H55" s="3">
        <f t="shared" si="110"/>
        <v>0</v>
      </c>
      <c r="I55" s="11">
        <f t="shared" si="110"/>
        <v>0</v>
      </c>
      <c r="J55" s="3">
        <f t="shared" si="110"/>
        <v>0</v>
      </c>
      <c r="K55" s="16"/>
      <c r="L55" s="3">
        <f t="shared" si="86"/>
        <v>0</v>
      </c>
      <c r="M55" s="25"/>
      <c r="N55" s="26"/>
      <c r="O55" s="7">
        <f t="shared" si="87"/>
        <v>0</v>
      </c>
      <c r="P55" s="7">
        <f t="shared" si="88"/>
        <v>0</v>
      </c>
      <c r="Q55" s="6">
        <f t="shared" si="89"/>
        <v>0</v>
      </c>
      <c r="R55" s="8">
        <f t="shared" si="90"/>
        <v>0</v>
      </c>
      <c r="S55" s="9">
        <f t="shared" si="91"/>
        <v>0</v>
      </c>
      <c r="T55" s="28"/>
      <c r="U55" s="26"/>
      <c r="V55" s="7">
        <f t="shared" si="92"/>
        <v>0</v>
      </c>
      <c r="W55" s="7">
        <f t="shared" si="93"/>
        <v>0</v>
      </c>
      <c r="X55" s="6">
        <f t="shared" si="94"/>
        <v>0</v>
      </c>
      <c r="Y55" s="8">
        <f t="shared" si="95"/>
        <v>0</v>
      </c>
      <c r="Z55" s="9">
        <f t="shared" si="96"/>
        <v>0</v>
      </c>
      <c r="AA55" s="28"/>
      <c r="AB55" s="26"/>
      <c r="AC55" s="7">
        <f t="shared" si="97"/>
        <v>0</v>
      </c>
      <c r="AD55" s="7">
        <f t="shared" si="98"/>
        <v>0</v>
      </c>
      <c r="AE55" s="6">
        <f t="shared" si="99"/>
        <v>0</v>
      </c>
      <c r="AF55" s="8">
        <f t="shared" si="100"/>
        <v>0</v>
      </c>
      <c r="AG55" s="9">
        <f t="shared" si="101"/>
        <v>0</v>
      </c>
      <c r="AH55" s="10">
        <f t="shared" si="109"/>
        <v>0</v>
      </c>
      <c r="AI55" s="19">
        <f t="shared" si="102"/>
        <v>0</v>
      </c>
      <c r="AJ55" s="12">
        <f t="shared" si="77"/>
        <v>0</v>
      </c>
      <c r="AK55" s="2">
        <f t="shared" si="78"/>
        <v>0</v>
      </c>
      <c r="AL55" s="14">
        <f t="shared" si="79"/>
        <v>0</v>
      </c>
      <c r="AM55" s="2">
        <f t="shared" si="80"/>
        <v>0</v>
      </c>
      <c r="AN55" s="2">
        <f t="shared" si="81"/>
        <v>0</v>
      </c>
      <c r="AO55" s="2">
        <f t="shared" si="82"/>
        <v>0</v>
      </c>
      <c r="AP55" s="2">
        <f t="shared" si="83"/>
        <v>0</v>
      </c>
      <c r="AY55" t="str">
        <f t="shared" si="52"/>
        <v/>
      </c>
      <c r="AZ55" t="str">
        <f t="shared" si="53"/>
        <v/>
      </c>
    </row>
    <row r="56" spans="1:52" ht="15" thickBot="1">
      <c r="A56">
        <f>IF(L56+M56+N56&lt;&gt;0,COUNTIF(C$1:$D56,C56),0)</f>
        <v>0</v>
      </c>
      <c r="B56">
        <f t="shared" si="73"/>
        <v>0</v>
      </c>
      <c r="C56">
        <f t="shared" si="74"/>
        <v>0</v>
      </c>
      <c r="D56">
        <f t="shared" si="75"/>
        <v>0</v>
      </c>
      <c r="E56" s="41">
        <f t="shared" si="84"/>
        <v>42462</v>
      </c>
      <c r="F56" s="3">
        <f t="shared" ref="F56:J56" si="111">F14</f>
        <v>10</v>
      </c>
      <c r="G56" s="3">
        <f t="shared" si="111"/>
        <v>0</v>
      </c>
      <c r="H56" s="3">
        <f t="shared" si="111"/>
        <v>0</v>
      </c>
      <c r="I56" s="11">
        <f t="shared" si="111"/>
        <v>0</v>
      </c>
      <c r="J56" s="3">
        <f t="shared" si="111"/>
        <v>0</v>
      </c>
      <c r="K56" s="16"/>
      <c r="L56" s="3">
        <f t="shared" si="86"/>
        <v>0</v>
      </c>
      <c r="M56" s="25"/>
      <c r="N56" s="26"/>
      <c r="O56" s="7">
        <f t="shared" si="87"/>
        <v>0</v>
      </c>
      <c r="P56" s="7">
        <f t="shared" si="88"/>
        <v>0</v>
      </c>
      <c r="Q56" s="6">
        <f t="shared" si="89"/>
        <v>0</v>
      </c>
      <c r="R56" s="8">
        <f t="shared" si="90"/>
        <v>0</v>
      </c>
      <c r="S56" s="9">
        <f t="shared" si="91"/>
        <v>0</v>
      </c>
      <c r="T56" s="28"/>
      <c r="U56" s="26"/>
      <c r="V56" s="7">
        <f t="shared" si="92"/>
        <v>0</v>
      </c>
      <c r="W56" s="7">
        <f t="shared" si="93"/>
        <v>0</v>
      </c>
      <c r="X56" s="6">
        <f t="shared" si="94"/>
        <v>0</v>
      </c>
      <c r="Y56" s="8">
        <f t="shared" si="95"/>
        <v>0</v>
      </c>
      <c r="Z56" s="9">
        <f t="shared" si="96"/>
        <v>0</v>
      </c>
      <c r="AA56" s="28"/>
      <c r="AB56" s="26"/>
      <c r="AC56" s="7">
        <f t="shared" si="97"/>
        <v>0</v>
      </c>
      <c r="AD56" s="7">
        <f t="shared" si="98"/>
        <v>0</v>
      </c>
      <c r="AE56" s="6">
        <f t="shared" si="99"/>
        <v>0</v>
      </c>
      <c r="AF56" s="8">
        <f t="shared" si="100"/>
        <v>0</v>
      </c>
      <c r="AG56" s="9">
        <f t="shared" si="101"/>
        <v>0</v>
      </c>
      <c r="AH56" s="10">
        <f t="shared" si="109"/>
        <v>0</v>
      </c>
      <c r="AI56" s="19">
        <f t="shared" si="102"/>
        <v>0</v>
      </c>
      <c r="AJ56" s="12">
        <f t="shared" si="77"/>
        <v>0</v>
      </c>
      <c r="AK56" s="2">
        <f t="shared" si="78"/>
        <v>0</v>
      </c>
      <c r="AL56" s="14">
        <f t="shared" si="79"/>
        <v>0</v>
      </c>
      <c r="AM56" s="2">
        <f t="shared" si="80"/>
        <v>0</v>
      </c>
      <c r="AN56" s="2">
        <f t="shared" si="81"/>
        <v>0</v>
      </c>
      <c r="AO56" s="2">
        <f t="shared" si="82"/>
        <v>0</v>
      </c>
      <c r="AP56" s="2">
        <f t="shared" si="83"/>
        <v>0</v>
      </c>
      <c r="AY56" t="str">
        <f t="shared" si="52"/>
        <v/>
      </c>
      <c r="AZ56" t="str">
        <f t="shared" si="53"/>
        <v/>
      </c>
    </row>
    <row r="57" spans="1:52" ht="15" thickBot="1">
      <c r="A57">
        <f>IF(L57+M57+N57&lt;&gt;0,COUNTIF(C$1:$D57,C57),0)</f>
        <v>0</v>
      </c>
      <c r="B57">
        <f t="shared" si="73"/>
        <v>0</v>
      </c>
      <c r="C57">
        <f t="shared" si="74"/>
        <v>0</v>
      </c>
      <c r="D57">
        <f t="shared" si="75"/>
        <v>0</v>
      </c>
      <c r="E57" s="41">
        <f t="shared" si="84"/>
        <v>42462</v>
      </c>
      <c r="F57" s="3">
        <f t="shared" ref="F57:J57" si="112">F15</f>
        <v>11</v>
      </c>
      <c r="G57" s="3">
        <f t="shared" si="112"/>
        <v>0</v>
      </c>
      <c r="H57" s="3">
        <f t="shared" si="112"/>
        <v>0</v>
      </c>
      <c r="I57" s="11">
        <f t="shared" si="112"/>
        <v>0</v>
      </c>
      <c r="J57" s="3">
        <f t="shared" si="112"/>
        <v>0</v>
      </c>
      <c r="K57" s="16"/>
      <c r="L57" s="3">
        <f t="shared" si="86"/>
        <v>0</v>
      </c>
      <c r="M57" s="25"/>
      <c r="N57" s="26"/>
      <c r="O57" s="7">
        <f t="shared" si="87"/>
        <v>0</v>
      </c>
      <c r="P57" s="7">
        <f t="shared" si="88"/>
        <v>0</v>
      </c>
      <c r="Q57" s="6">
        <f t="shared" si="89"/>
        <v>0</v>
      </c>
      <c r="R57" s="8">
        <f t="shared" si="90"/>
        <v>0</v>
      </c>
      <c r="S57" s="9">
        <f t="shared" si="91"/>
        <v>0</v>
      </c>
      <c r="T57" s="28"/>
      <c r="U57" s="26"/>
      <c r="V57" s="7">
        <f t="shared" si="92"/>
        <v>0</v>
      </c>
      <c r="W57" s="7">
        <f t="shared" si="93"/>
        <v>0</v>
      </c>
      <c r="X57" s="6">
        <f t="shared" si="94"/>
        <v>0</v>
      </c>
      <c r="Y57" s="8">
        <f t="shared" si="95"/>
        <v>0</v>
      </c>
      <c r="Z57" s="9">
        <f t="shared" si="96"/>
        <v>0</v>
      </c>
      <c r="AA57" s="28"/>
      <c r="AB57" s="26"/>
      <c r="AC57" s="7">
        <f t="shared" si="97"/>
        <v>0</v>
      </c>
      <c r="AD57" s="7">
        <f t="shared" si="98"/>
        <v>0</v>
      </c>
      <c r="AE57" s="6">
        <f t="shared" si="99"/>
        <v>0</v>
      </c>
      <c r="AF57" s="8">
        <f t="shared" si="100"/>
        <v>0</v>
      </c>
      <c r="AG57" s="9">
        <f t="shared" si="101"/>
        <v>0</v>
      </c>
      <c r="AH57" s="10">
        <f t="shared" si="109"/>
        <v>0</v>
      </c>
      <c r="AI57" s="19">
        <f t="shared" si="102"/>
        <v>0</v>
      </c>
      <c r="AJ57" s="12">
        <f t="shared" si="77"/>
        <v>0</v>
      </c>
      <c r="AK57" s="2">
        <f t="shared" si="78"/>
        <v>0</v>
      </c>
      <c r="AL57" s="14">
        <f t="shared" si="79"/>
        <v>0</v>
      </c>
      <c r="AM57" s="2">
        <f t="shared" si="80"/>
        <v>0</v>
      </c>
      <c r="AN57" s="2">
        <f t="shared" si="81"/>
        <v>0</v>
      </c>
      <c r="AO57" s="2">
        <f t="shared" si="82"/>
        <v>0</v>
      </c>
      <c r="AP57" s="2">
        <f t="shared" si="83"/>
        <v>0</v>
      </c>
      <c r="AY57" t="str">
        <f t="shared" si="52"/>
        <v/>
      </c>
      <c r="AZ57" t="str">
        <f t="shared" si="53"/>
        <v/>
      </c>
    </row>
    <row r="58" spans="1:52" ht="15" thickBot="1">
      <c r="A58">
        <f>IF(L58+M58+N58&lt;&gt;0,COUNTIF(C$1:$D58,C58),0)</f>
        <v>0</v>
      </c>
      <c r="B58">
        <f t="shared" si="73"/>
        <v>0</v>
      </c>
      <c r="C58">
        <f t="shared" si="74"/>
        <v>0</v>
      </c>
      <c r="D58">
        <f t="shared" si="75"/>
        <v>0</v>
      </c>
      <c r="E58" s="41">
        <f t="shared" si="84"/>
        <v>42462</v>
      </c>
      <c r="F58" s="3">
        <f t="shared" ref="F58:J58" si="113">F16</f>
        <v>12</v>
      </c>
      <c r="G58" s="3">
        <f t="shared" si="113"/>
        <v>0</v>
      </c>
      <c r="H58" s="3">
        <f t="shared" si="113"/>
        <v>0</v>
      </c>
      <c r="I58" s="11">
        <f t="shared" si="113"/>
        <v>0</v>
      </c>
      <c r="J58" s="3">
        <f t="shared" si="113"/>
        <v>0</v>
      </c>
      <c r="K58" s="16"/>
      <c r="L58" s="3">
        <f t="shared" si="86"/>
        <v>0</v>
      </c>
      <c r="M58" s="25"/>
      <c r="N58" s="26"/>
      <c r="O58" s="7">
        <f t="shared" si="87"/>
        <v>0</v>
      </c>
      <c r="P58" s="7">
        <f t="shared" si="88"/>
        <v>0</v>
      </c>
      <c r="Q58" s="6">
        <f t="shared" si="89"/>
        <v>0</v>
      </c>
      <c r="R58" s="8">
        <f t="shared" si="90"/>
        <v>0</v>
      </c>
      <c r="S58" s="9">
        <f t="shared" si="91"/>
        <v>0</v>
      </c>
      <c r="T58" s="28"/>
      <c r="U58" s="26"/>
      <c r="V58" s="7">
        <f t="shared" si="92"/>
        <v>0</v>
      </c>
      <c r="W58" s="7">
        <f t="shared" si="93"/>
        <v>0</v>
      </c>
      <c r="X58" s="6">
        <f t="shared" si="94"/>
        <v>0</v>
      </c>
      <c r="Y58" s="8">
        <f t="shared" si="95"/>
        <v>0</v>
      </c>
      <c r="Z58" s="9">
        <f t="shared" si="96"/>
        <v>0</v>
      </c>
      <c r="AA58" s="28"/>
      <c r="AB58" s="26"/>
      <c r="AC58" s="7">
        <f t="shared" si="97"/>
        <v>0</v>
      </c>
      <c r="AD58" s="7">
        <f t="shared" si="98"/>
        <v>0</v>
      </c>
      <c r="AE58" s="6">
        <f t="shared" si="99"/>
        <v>0</v>
      </c>
      <c r="AF58" s="8">
        <f t="shared" si="100"/>
        <v>0</v>
      </c>
      <c r="AG58" s="9">
        <f t="shared" si="101"/>
        <v>0</v>
      </c>
      <c r="AH58" s="10">
        <f t="shared" si="109"/>
        <v>0</v>
      </c>
      <c r="AI58" s="19">
        <f t="shared" si="102"/>
        <v>0</v>
      </c>
      <c r="AJ58" s="12">
        <f t="shared" si="77"/>
        <v>0</v>
      </c>
      <c r="AK58" s="2">
        <f t="shared" si="78"/>
        <v>0</v>
      </c>
      <c r="AL58" s="14">
        <f t="shared" si="79"/>
        <v>0</v>
      </c>
      <c r="AM58" s="2">
        <f t="shared" si="80"/>
        <v>0</v>
      </c>
      <c r="AN58" s="2">
        <f t="shared" si="81"/>
        <v>0</v>
      </c>
      <c r="AO58" s="2">
        <f t="shared" si="82"/>
        <v>0</v>
      </c>
      <c r="AP58" s="2">
        <f t="shared" si="83"/>
        <v>0</v>
      </c>
      <c r="AY58" t="str">
        <f t="shared" si="52"/>
        <v/>
      </c>
      <c r="AZ58" t="str">
        <f t="shared" si="53"/>
        <v/>
      </c>
    </row>
    <row r="59" spans="1:52" ht="15" thickBot="1">
      <c r="A59">
        <f>IF(L59+M59+N59&lt;&gt;0,COUNTIF(C$1:$D59,C59),0)</f>
        <v>0</v>
      </c>
      <c r="B59">
        <f t="shared" si="73"/>
        <v>0</v>
      </c>
      <c r="C59">
        <f t="shared" si="74"/>
        <v>0</v>
      </c>
      <c r="D59">
        <f t="shared" si="75"/>
        <v>0</v>
      </c>
      <c r="E59" s="41">
        <f t="shared" si="84"/>
        <v>42462</v>
      </c>
      <c r="F59" s="3">
        <f t="shared" ref="F59:J59" si="114">F17</f>
        <v>13</v>
      </c>
      <c r="G59" s="3">
        <f t="shared" si="114"/>
        <v>0</v>
      </c>
      <c r="H59" s="3">
        <f t="shared" si="114"/>
        <v>0</v>
      </c>
      <c r="I59" s="11">
        <f t="shared" si="114"/>
        <v>0</v>
      </c>
      <c r="J59" s="3">
        <f t="shared" si="114"/>
        <v>0</v>
      </c>
      <c r="K59" s="16"/>
      <c r="L59" s="3">
        <f t="shared" si="86"/>
        <v>0</v>
      </c>
      <c r="M59" s="25"/>
      <c r="N59" s="26"/>
      <c r="O59" s="7">
        <f t="shared" si="87"/>
        <v>0</v>
      </c>
      <c r="P59" s="7">
        <f t="shared" si="88"/>
        <v>0</v>
      </c>
      <c r="Q59" s="6">
        <f t="shared" si="89"/>
        <v>0</v>
      </c>
      <c r="R59" s="8">
        <f t="shared" si="90"/>
        <v>0</v>
      </c>
      <c r="S59" s="9">
        <f t="shared" si="91"/>
        <v>0</v>
      </c>
      <c r="T59" s="28"/>
      <c r="U59" s="26"/>
      <c r="V59" s="7">
        <f t="shared" si="92"/>
        <v>0</v>
      </c>
      <c r="W59" s="7">
        <f t="shared" si="93"/>
        <v>0</v>
      </c>
      <c r="X59" s="6">
        <f t="shared" si="94"/>
        <v>0</v>
      </c>
      <c r="Y59" s="8">
        <f t="shared" si="95"/>
        <v>0</v>
      </c>
      <c r="Z59" s="9">
        <f t="shared" si="96"/>
        <v>0</v>
      </c>
      <c r="AA59" s="28"/>
      <c r="AB59" s="26"/>
      <c r="AC59" s="7">
        <f t="shared" si="97"/>
        <v>0</v>
      </c>
      <c r="AD59" s="7">
        <f t="shared" si="98"/>
        <v>0</v>
      </c>
      <c r="AE59" s="6">
        <f t="shared" si="99"/>
        <v>0</v>
      </c>
      <c r="AF59" s="8">
        <f t="shared" si="100"/>
        <v>0</v>
      </c>
      <c r="AG59" s="9">
        <f t="shared" si="101"/>
        <v>0</v>
      </c>
      <c r="AH59" s="10">
        <f t="shared" si="109"/>
        <v>0</v>
      </c>
      <c r="AI59" s="19">
        <f t="shared" si="102"/>
        <v>0</v>
      </c>
      <c r="AJ59" s="12">
        <f t="shared" si="77"/>
        <v>0</v>
      </c>
      <c r="AK59" s="2">
        <f t="shared" si="78"/>
        <v>0</v>
      </c>
      <c r="AL59" s="14">
        <f t="shared" si="79"/>
        <v>0</v>
      </c>
      <c r="AM59" s="2">
        <f t="shared" si="80"/>
        <v>0</v>
      </c>
      <c r="AN59" s="2">
        <f t="shared" si="81"/>
        <v>0</v>
      </c>
      <c r="AO59" s="2">
        <f t="shared" si="82"/>
        <v>0</v>
      </c>
      <c r="AP59" s="2">
        <f t="shared" si="83"/>
        <v>0</v>
      </c>
      <c r="AY59" t="str">
        <f t="shared" si="52"/>
        <v/>
      </c>
      <c r="AZ59" t="str">
        <f t="shared" si="53"/>
        <v/>
      </c>
    </row>
    <row r="60" spans="1:52" ht="15" thickBot="1">
      <c r="A60">
        <f>IF(L60+M60+N60&lt;&gt;0,COUNTIF(C$1:$D60,C60),0)</f>
        <v>0</v>
      </c>
      <c r="B60">
        <f t="shared" si="73"/>
        <v>0</v>
      </c>
      <c r="C60">
        <f t="shared" si="74"/>
        <v>0</v>
      </c>
      <c r="D60">
        <f t="shared" si="75"/>
        <v>0</v>
      </c>
      <c r="E60" s="41">
        <f t="shared" si="84"/>
        <v>42462</v>
      </c>
      <c r="F60" s="3">
        <f t="shared" ref="F60:J60" si="115">F18</f>
        <v>14</v>
      </c>
      <c r="G60" s="3">
        <f t="shared" si="115"/>
        <v>0</v>
      </c>
      <c r="H60" s="3">
        <f t="shared" si="115"/>
        <v>0</v>
      </c>
      <c r="I60" s="11">
        <f t="shared" si="115"/>
        <v>0</v>
      </c>
      <c r="J60" s="3">
        <f t="shared" si="115"/>
        <v>0</v>
      </c>
      <c r="K60" s="16"/>
      <c r="L60" s="3">
        <f t="shared" si="86"/>
        <v>0</v>
      </c>
      <c r="M60" s="25"/>
      <c r="N60" s="26"/>
      <c r="O60" s="7">
        <f t="shared" si="87"/>
        <v>0</v>
      </c>
      <c r="P60" s="7">
        <f t="shared" si="88"/>
        <v>0</v>
      </c>
      <c r="Q60" s="6">
        <f t="shared" si="89"/>
        <v>0</v>
      </c>
      <c r="R60" s="8">
        <f t="shared" si="90"/>
        <v>0</v>
      </c>
      <c r="S60" s="9">
        <f t="shared" si="91"/>
        <v>0</v>
      </c>
      <c r="T60" s="28"/>
      <c r="U60" s="26"/>
      <c r="V60" s="7">
        <f t="shared" si="92"/>
        <v>0</v>
      </c>
      <c r="W60" s="7">
        <f t="shared" si="93"/>
        <v>0</v>
      </c>
      <c r="X60" s="6">
        <f t="shared" si="94"/>
        <v>0</v>
      </c>
      <c r="Y60" s="8">
        <f t="shared" si="95"/>
        <v>0</v>
      </c>
      <c r="Z60" s="9">
        <f t="shared" si="96"/>
        <v>0</v>
      </c>
      <c r="AA60" s="28"/>
      <c r="AB60" s="26"/>
      <c r="AC60" s="7">
        <f t="shared" si="97"/>
        <v>0</v>
      </c>
      <c r="AD60" s="7">
        <f t="shared" si="98"/>
        <v>0</v>
      </c>
      <c r="AE60" s="6">
        <f t="shared" si="99"/>
        <v>0</v>
      </c>
      <c r="AF60" s="8">
        <f t="shared" si="100"/>
        <v>0</v>
      </c>
      <c r="AG60" s="9">
        <f t="shared" si="101"/>
        <v>0</v>
      </c>
      <c r="AH60" s="10">
        <f t="shared" si="109"/>
        <v>0</v>
      </c>
      <c r="AI60" s="19">
        <f t="shared" si="102"/>
        <v>0</v>
      </c>
      <c r="AJ60" s="12">
        <f t="shared" si="77"/>
        <v>0</v>
      </c>
      <c r="AK60" s="2">
        <f t="shared" si="78"/>
        <v>0</v>
      </c>
      <c r="AL60" s="14">
        <f t="shared" si="79"/>
        <v>0</v>
      </c>
      <c r="AM60" s="2">
        <f t="shared" si="80"/>
        <v>0</v>
      </c>
      <c r="AN60" s="2">
        <f t="shared" si="81"/>
        <v>0</v>
      </c>
      <c r="AO60" s="2">
        <f t="shared" si="82"/>
        <v>0</v>
      </c>
      <c r="AP60" s="2">
        <f t="shared" si="83"/>
        <v>0</v>
      </c>
      <c r="AY60" t="str">
        <f t="shared" si="52"/>
        <v/>
      </c>
      <c r="AZ60" t="str">
        <f t="shared" si="53"/>
        <v/>
      </c>
    </row>
    <row r="61" spans="1:52" ht="15" thickBot="1">
      <c r="A61">
        <f>IF(L61+M61+N61&lt;&gt;0,COUNTIF(C$1:$D61,C61),0)</f>
        <v>0</v>
      </c>
      <c r="B61">
        <f t="shared" si="73"/>
        <v>0</v>
      </c>
      <c r="C61">
        <f t="shared" si="74"/>
        <v>0</v>
      </c>
      <c r="D61">
        <f t="shared" si="75"/>
        <v>0</v>
      </c>
      <c r="E61" s="41">
        <f t="shared" si="84"/>
        <v>42462</v>
      </c>
      <c r="F61" s="3">
        <f t="shared" ref="F61:J61" si="116">F19</f>
        <v>15</v>
      </c>
      <c r="G61" s="3">
        <f t="shared" si="116"/>
        <v>0</v>
      </c>
      <c r="H61" s="3">
        <f t="shared" si="116"/>
        <v>0</v>
      </c>
      <c r="I61" s="11">
        <f t="shared" si="116"/>
        <v>0</v>
      </c>
      <c r="J61" s="3">
        <f t="shared" si="116"/>
        <v>0</v>
      </c>
      <c r="K61" s="16"/>
      <c r="L61" s="3">
        <f t="shared" si="86"/>
        <v>0</v>
      </c>
      <c r="M61" s="25"/>
      <c r="N61" s="26"/>
      <c r="O61" s="7">
        <f t="shared" si="87"/>
        <v>0</v>
      </c>
      <c r="P61" s="7">
        <f t="shared" si="88"/>
        <v>0</v>
      </c>
      <c r="Q61" s="6">
        <f t="shared" si="89"/>
        <v>0</v>
      </c>
      <c r="R61" s="8">
        <f t="shared" si="90"/>
        <v>0</v>
      </c>
      <c r="S61" s="9">
        <f t="shared" si="91"/>
        <v>0</v>
      </c>
      <c r="T61" s="28"/>
      <c r="U61" s="26"/>
      <c r="V61" s="7">
        <f t="shared" si="92"/>
        <v>0</v>
      </c>
      <c r="W61" s="7">
        <f t="shared" si="93"/>
        <v>0</v>
      </c>
      <c r="X61" s="6">
        <f t="shared" si="94"/>
        <v>0</v>
      </c>
      <c r="Y61" s="8">
        <f t="shared" si="95"/>
        <v>0</v>
      </c>
      <c r="Z61" s="9">
        <f t="shared" si="96"/>
        <v>0</v>
      </c>
      <c r="AA61" s="28"/>
      <c r="AB61" s="26"/>
      <c r="AC61" s="7">
        <f t="shared" si="97"/>
        <v>0</v>
      </c>
      <c r="AD61" s="7">
        <f t="shared" si="98"/>
        <v>0</v>
      </c>
      <c r="AE61" s="6">
        <f t="shared" si="99"/>
        <v>0</v>
      </c>
      <c r="AF61" s="8">
        <f t="shared" si="100"/>
        <v>0</v>
      </c>
      <c r="AG61" s="9">
        <f t="shared" si="101"/>
        <v>0</v>
      </c>
      <c r="AH61" s="10">
        <f t="shared" si="109"/>
        <v>0</v>
      </c>
      <c r="AI61" s="19">
        <f t="shared" si="102"/>
        <v>0</v>
      </c>
      <c r="AJ61" s="12">
        <f t="shared" si="77"/>
        <v>0</v>
      </c>
      <c r="AK61" s="2">
        <f t="shared" si="78"/>
        <v>0</v>
      </c>
      <c r="AL61" s="14">
        <f t="shared" si="79"/>
        <v>0</v>
      </c>
      <c r="AM61" s="2">
        <f t="shared" si="80"/>
        <v>0</v>
      </c>
      <c r="AN61" s="2">
        <f t="shared" si="81"/>
        <v>0</v>
      </c>
      <c r="AO61" s="2">
        <f t="shared" si="82"/>
        <v>0</v>
      </c>
      <c r="AP61" s="2">
        <f t="shared" si="83"/>
        <v>0</v>
      </c>
      <c r="AY61" t="str">
        <f t="shared" si="52"/>
        <v/>
      </c>
      <c r="AZ61" t="str">
        <f t="shared" si="53"/>
        <v/>
      </c>
    </row>
    <row r="62" spans="1:52" ht="15" thickBot="1">
      <c r="A62">
        <f>IF(L62+M62+N62&lt;&gt;0,COUNTIF(C$1:$D62,C62),0)</f>
        <v>0</v>
      </c>
      <c r="B62">
        <f t="shared" si="73"/>
        <v>0</v>
      </c>
      <c r="C62">
        <f t="shared" si="74"/>
        <v>0</v>
      </c>
      <c r="D62">
        <f t="shared" si="75"/>
        <v>0</v>
      </c>
      <c r="E62" s="41">
        <f t="shared" si="84"/>
        <v>42462</v>
      </c>
      <c r="F62" s="3">
        <f t="shared" ref="F62:J62" si="117">F20</f>
        <v>16</v>
      </c>
      <c r="G62" s="3">
        <f t="shared" si="117"/>
        <v>0</v>
      </c>
      <c r="H62" s="3">
        <f t="shared" si="117"/>
        <v>0</v>
      </c>
      <c r="I62" s="11">
        <f t="shared" si="117"/>
        <v>0</v>
      </c>
      <c r="J62" s="3">
        <f t="shared" si="117"/>
        <v>0</v>
      </c>
      <c r="K62" s="16"/>
      <c r="L62" s="3">
        <f t="shared" si="86"/>
        <v>0</v>
      </c>
      <c r="M62" s="25"/>
      <c r="N62" s="26"/>
      <c r="O62" s="7">
        <f t="shared" si="87"/>
        <v>0</v>
      </c>
      <c r="P62" s="7">
        <f t="shared" si="88"/>
        <v>0</v>
      </c>
      <c r="Q62" s="6">
        <f t="shared" si="89"/>
        <v>0</v>
      </c>
      <c r="R62" s="8">
        <f t="shared" si="90"/>
        <v>0</v>
      </c>
      <c r="S62" s="9">
        <f t="shared" si="91"/>
        <v>0</v>
      </c>
      <c r="T62" s="28"/>
      <c r="U62" s="26"/>
      <c r="V62" s="7">
        <f t="shared" si="92"/>
        <v>0</v>
      </c>
      <c r="W62" s="7">
        <f t="shared" si="93"/>
        <v>0</v>
      </c>
      <c r="X62" s="6">
        <f t="shared" si="94"/>
        <v>0</v>
      </c>
      <c r="Y62" s="8">
        <f t="shared" si="95"/>
        <v>0</v>
      </c>
      <c r="Z62" s="9">
        <f t="shared" si="96"/>
        <v>0</v>
      </c>
      <c r="AA62" s="28"/>
      <c r="AB62" s="26"/>
      <c r="AC62" s="7">
        <f t="shared" si="97"/>
        <v>0</v>
      </c>
      <c r="AD62" s="7">
        <f t="shared" si="98"/>
        <v>0</v>
      </c>
      <c r="AE62" s="6">
        <f t="shared" si="99"/>
        <v>0</v>
      </c>
      <c r="AF62" s="8">
        <f t="shared" si="100"/>
        <v>0</v>
      </c>
      <c r="AG62" s="9">
        <f t="shared" si="101"/>
        <v>0</v>
      </c>
      <c r="AH62" s="10">
        <f t="shared" si="109"/>
        <v>0</v>
      </c>
      <c r="AI62" s="19">
        <f t="shared" si="102"/>
        <v>0</v>
      </c>
      <c r="AJ62" s="12">
        <f t="shared" si="77"/>
        <v>0</v>
      </c>
      <c r="AK62" s="2">
        <f t="shared" si="78"/>
        <v>0</v>
      </c>
      <c r="AL62" s="14">
        <f t="shared" si="79"/>
        <v>0</v>
      </c>
      <c r="AM62" s="2">
        <f t="shared" si="80"/>
        <v>0</v>
      </c>
      <c r="AN62" s="2">
        <f t="shared" si="81"/>
        <v>0</v>
      </c>
      <c r="AO62" s="2">
        <f t="shared" si="82"/>
        <v>0</v>
      </c>
      <c r="AP62" s="2">
        <f t="shared" si="83"/>
        <v>0</v>
      </c>
      <c r="AY62" t="str">
        <f t="shared" si="52"/>
        <v/>
      </c>
      <c r="AZ62" t="str">
        <f t="shared" si="53"/>
        <v/>
      </c>
    </row>
    <row r="63" spans="1:52" ht="15" thickBot="1">
      <c r="A63">
        <f>IF(L63+M63+N63&lt;&gt;0,COUNTIF(C$1:$D63,C63),0)</f>
        <v>0</v>
      </c>
      <c r="B63">
        <f t="shared" si="73"/>
        <v>0</v>
      </c>
      <c r="C63">
        <f t="shared" si="74"/>
        <v>0</v>
      </c>
      <c r="D63">
        <f t="shared" si="75"/>
        <v>0</v>
      </c>
      <c r="E63" s="41">
        <f t="shared" si="84"/>
        <v>42462</v>
      </c>
      <c r="F63" s="3">
        <f t="shared" ref="F63:J63" si="118">F21</f>
        <v>17</v>
      </c>
      <c r="G63" s="3">
        <f t="shared" si="118"/>
        <v>0</v>
      </c>
      <c r="H63" s="3">
        <f t="shared" si="118"/>
        <v>0</v>
      </c>
      <c r="I63" s="11">
        <f t="shared" si="118"/>
        <v>0</v>
      </c>
      <c r="J63" s="3">
        <f t="shared" si="118"/>
        <v>0</v>
      </c>
      <c r="K63" s="16"/>
      <c r="L63" s="3">
        <f t="shared" si="86"/>
        <v>0</v>
      </c>
      <c r="M63" s="25"/>
      <c r="N63" s="26"/>
      <c r="O63" s="7">
        <f t="shared" si="87"/>
        <v>0</v>
      </c>
      <c r="P63" s="7">
        <f t="shared" si="88"/>
        <v>0</v>
      </c>
      <c r="Q63" s="6">
        <f t="shared" si="89"/>
        <v>0</v>
      </c>
      <c r="R63" s="8">
        <f t="shared" si="90"/>
        <v>0</v>
      </c>
      <c r="S63" s="9">
        <f t="shared" si="91"/>
        <v>0</v>
      </c>
      <c r="T63" s="28"/>
      <c r="U63" s="26"/>
      <c r="V63" s="7">
        <f t="shared" si="92"/>
        <v>0</v>
      </c>
      <c r="W63" s="7">
        <f t="shared" si="93"/>
        <v>0</v>
      </c>
      <c r="X63" s="6">
        <f t="shared" si="94"/>
        <v>0</v>
      </c>
      <c r="Y63" s="8">
        <f t="shared" si="95"/>
        <v>0</v>
      </c>
      <c r="Z63" s="9">
        <f t="shared" si="96"/>
        <v>0</v>
      </c>
      <c r="AA63" s="28"/>
      <c r="AB63" s="26"/>
      <c r="AC63" s="7">
        <f t="shared" si="97"/>
        <v>0</v>
      </c>
      <c r="AD63" s="7">
        <f t="shared" si="98"/>
        <v>0</v>
      </c>
      <c r="AE63" s="6">
        <f t="shared" si="99"/>
        <v>0</v>
      </c>
      <c r="AF63" s="8">
        <f t="shared" si="100"/>
        <v>0</v>
      </c>
      <c r="AG63" s="9">
        <f t="shared" si="101"/>
        <v>0</v>
      </c>
      <c r="AH63" s="10">
        <f t="shared" si="109"/>
        <v>0</v>
      </c>
      <c r="AI63" s="19">
        <f t="shared" si="102"/>
        <v>0</v>
      </c>
      <c r="AJ63" s="12">
        <f t="shared" si="77"/>
        <v>0</v>
      </c>
      <c r="AK63" s="2">
        <f t="shared" si="78"/>
        <v>0</v>
      </c>
      <c r="AL63" s="14">
        <f t="shared" si="79"/>
        <v>0</v>
      </c>
      <c r="AM63" s="2">
        <f t="shared" si="80"/>
        <v>0</v>
      </c>
      <c r="AN63" s="2">
        <f t="shared" si="81"/>
        <v>0</v>
      </c>
      <c r="AO63" s="2">
        <f t="shared" si="82"/>
        <v>0</v>
      </c>
      <c r="AP63" s="2">
        <f t="shared" si="83"/>
        <v>0</v>
      </c>
      <c r="AY63" t="str">
        <f t="shared" si="52"/>
        <v/>
      </c>
      <c r="AZ63" t="str">
        <f t="shared" si="53"/>
        <v/>
      </c>
    </row>
    <row r="64" spans="1:52" ht="15" thickBot="1">
      <c r="A64">
        <f>IF(L64+M64+N64&lt;&gt;0,COUNTIF(C$1:$D64,C64),0)</f>
        <v>0</v>
      </c>
      <c r="B64">
        <f t="shared" si="73"/>
        <v>0</v>
      </c>
      <c r="C64">
        <f t="shared" si="74"/>
        <v>0</v>
      </c>
      <c r="D64">
        <f t="shared" si="75"/>
        <v>0</v>
      </c>
      <c r="E64" s="41">
        <f t="shared" si="84"/>
        <v>42462</v>
      </c>
      <c r="F64" s="3">
        <f t="shared" ref="F64:J64" si="119">F22</f>
        <v>18</v>
      </c>
      <c r="G64" s="3">
        <f t="shared" si="119"/>
        <v>0</v>
      </c>
      <c r="H64" s="3">
        <f t="shared" si="119"/>
        <v>0</v>
      </c>
      <c r="I64" s="11">
        <f t="shared" si="119"/>
        <v>0</v>
      </c>
      <c r="J64" s="3">
        <f t="shared" si="119"/>
        <v>0</v>
      </c>
      <c r="K64" s="16"/>
      <c r="L64" s="3">
        <f t="shared" si="86"/>
        <v>0</v>
      </c>
      <c r="M64" s="25"/>
      <c r="N64" s="26"/>
      <c r="O64" s="7">
        <f t="shared" si="87"/>
        <v>0</v>
      </c>
      <c r="P64" s="7">
        <f t="shared" si="88"/>
        <v>0</v>
      </c>
      <c r="Q64" s="6">
        <f t="shared" si="89"/>
        <v>0</v>
      </c>
      <c r="R64" s="8">
        <f t="shared" si="90"/>
        <v>0</v>
      </c>
      <c r="S64" s="9">
        <f t="shared" si="91"/>
        <v>0</v>
      </c>
      <c r="T64" s="28"/>
      <c r="U64" s="26"/>
      <c r="V64" s="7">
        <f t="shared" si="92"/>
        <v>0</v>
      </c>
      <c r="W64" s="7">
        <f t="shared" si="93"/>
        <v>0</v>
      </c>
      <c r="X64" s="6">
        <f t="shared" si="94"/>
        <v>0</v>
      </c>
      <c r="Y64" s="8">
        <f t="shared" si="95"/>
        <v>0</v>
      </c>
      <c r="Z64" s="9">
        <f t="shared" si="96"/>
        <v>0</v>
      </c>
      <c r="AA64" s="28"/>
      <c r="AB64" s="26"/>
      <c r="AC64" s="7">
        <f t="shared" si="97"/>
        <v>0</v>
      </c>
      <c r="AD64" s="7">
        <f t="shared" si="98"/>
        <v>0</v>
      </c>
      <c r="AE64" s="6">
        <f t="shared" si="99"/>
        <v>0</v>
      </c>
      <c r="AF64" s="8">
        <f t="shared" si="100"/>
        <v>0</v>
      </c>
      <c r="AG64" s="9">
        <f t="shared" si="101"/>
        <v>0</v>
      </c>
      <c r="AH64" s="10">
        <f t="shared" si="109"/>
        <v>0</v>
      </c>
      <c r="AI64" s="19">
        <f t="shared" si="102"/>
        <v>0</v>
      </c>
      <c r="AJ64" s="12">
        <f t="shared" si="77"/>
        <v>0</v>
      </c>
      <c r="AK64" s="2">
        <f t="shared" si="78"/>
        <v>0</v>
      </c>
      <c r="AL64" s="14">
        <f t="shared" si="79"/>
        <v>0</v>
      </c>
      <c r="AM64" s="2">
        <f t="shared" si="80"/>
        <v>0</v>
      </c>
      <c r="AN64" s="2">
        <f t="shared" si="81"/>
        <v>0</v>
      </c>
      <c r="AO64" s="2">
        <f t="shared" si="82"/>
        <v>0</v>
      </c>
      <c r="AP64" s="2">
        <f t="shared" si="83"/>
        <v>0</v>
      </c>
      <c r="AY64" t="str">
        <f t="shared" si="52"/>
        <v/>
      </c>
      <c r="AZ64" t="str">
        <f t="shared" si="53"/>
        <v/>
      </c>
    </row>
    <row r="65" spans="1:52" ht="15" thickBot="1">
      <c r="A65">
        <f>IF(L65+M65+N65&lt;&gt;0,COUNTIF(C$1:$D65,C65),0)</f>
        <v>0</v>
      </c>
      <c r="B65">
        <f t="shared" si="73"/>
        <v>0</v>
      </c>
      <c r="C65">
        <f t="shared" si="74"/>
        <v>0</v>
      </c>
      <c r="D65">
        <f t="shared" si="75"/>
        <v>0</v>
      </c>
      <c r="E65" s="41">
        <f t="shared" si="84"/>
        <v>42462</v>
      </c>
      <c r="F65" s="3">
        <f t="shared" ref="F65:J65" si="120">F23</f>
        <v>19</v>
      </c>
      <c r="G65" s="3">
        <f t="shared" si="120"/>
        <v>0</v>
      </c>
      <c r="H65" s="3">
        <f t="shared" si="120"/>
        <v>0</v>
      </c>
      <c r="I65" s="11">
        <f t="shared" si="120"/>
        <v>0</v>
      </c>
      <c r="J65" s="3">
        <f t="shared" si="120"/>
        <v>0</v>
      </c>
      <c r="K65" s="16"/>
      <c r="L65" s="3">
        <f t="shared" si="86"/>
        <v>0</v>
      </c>
      <c r="M65" s="25"/>
      <c r="N65" s="26"/>
      <c r="O65" s="7">
        <f t="shared" si="87"/>
        <v>0</v>
      </c>
      <c r="P65" s="7">
        <f t="shared" si="88"/>
        <v>0</v>
      </c>
      <c r="Q65" s="6">
        <f t="shared" si="89"/>
        <v>0</v>
      </c>
      <c r="R65" s="8">
        <f t="shared" si="90"/>
        <v>0</v>
      </c>
      <c r="S65" s="9">
        <f t="shared" si="91"/>
        <v>0</v>
      </c>
      <c r="T65" s="28"/>
      <c r="U65" s="26"/>
      <c r="V65" s="7">
        <f t="shared" si="92"/>
        <v>0</v>
      </c>
      <c r="W65" s="7">
        <f t="shared" si="93"/>
        <v>0</v>
      </c>
      <c r="X65" s="6">
        <f t="shared" si="94"/>
        <v>0</v>
      </c>
      <c r="Y65" s="8">
        <f t="shared" si="95"/>
        <v>0</v>
      </c>
      <c r="Z65" s="9">
        <f t="shared" si="96"/>
        <v>0</v>
      </c>
      <c r="AA65" s="28"/>
      <c r="AB65" s="26"/>
      <c r="AC65" s="7">
        <f t="shared" si="97"/>
        <v>0</v>
      </c>
      <c r="AD65" s="7">
        <f t="shared" si="98"/>
        <v>0</v>
      </c>
      <c r="AE65" s="6">
        <f t="shared" si="99"/>
        <v>0</v>
      </c>
      <c r="AF65" s="8">
        <f t="shared" si="100"/>
        <v>0</v>
      </c>
      <c r="AG65" s="9">
        <f t="shared" si="101"/>
        <v>0</v>
      </c>
      <c r="AH65" s="10">
        <f t="shared" si="109"/>
        <v>0</v>
      </c>
      <c r="AI65" s="19">
        <f t="shared" si="102"/>
        <v>0</v>
      </c>
      <c r="AJ65" s="12">
        <f t="shared" si="77"/>
        <v>0</v>
      </c>
      <c r="AK65" s="2">
        <f t="shared" si="78"/>
        <v>0</v>
      </c>
      <c r="AL65" s="14">
        <f t="shared" si="79"/>
        <v>0</v>
      </c>
      <c r="AM65" s="2">
        <f t="shared" si="80"/>
        <v>0</v>
      </c>
      <c r="AN65" s="2">
        <f t="shared" si="81"/>
        <v>0</v>
      </c>
      <c r="AO65" s="2">
        <f t="shared" si="82"/>
        <v>0</v>
      </c>
      <c r="AP65" s="2">
        <f t="shared" si="83"/>
        <v>0</v>
      </c>
      <c r="AY65" t="str">
        <f t="shared" si="52"/>
        <v/>
      </c>
      <c r="AZ65" t="str">
        <f t="shared" si="53"/>
        <v/>
      </c>
    </row>
    <row r="66" spans="1:52" ht="15" thickBot="1">
      <c r="A66">
        <f>IF(L66+M66+N66&lt;&gt;0,COUNTIF(C$1:$D66,C66),0)</f>
        <v>0</v>
      </c>
      <c r="B66">
        <f t="shared" si="73"/>
        <v>0</v>
      </c>
      <c r="C66">
        <f t="shared" si="74"/>
        <v>0</v>
      </c>
      <c r="D66">
        <f t="shared" si="75"/>
        <v>0</v>
      </c>
      <c r="E66" s="41">
        <f t="shared" si="84"/>
        <v>42462</v>
      </c>
      <c r="F66" s="3">
        <f t="shared" ref="F66:J66" si="121">F24</f>
        <v>20</v>
      </c>
      <c r="G66" s="3">
        <f t="shared" si="121"/>
        <v>0</v>
      </c>
      <c r="H66" s="3">
        <f t="shared" si="121"/>
        <v>0</v>
      </c>
      <c r="I66" s="11">
        <f t="shared" si="121"/>
        <v>0</v>
      </c>
      <c r="J66" s="3">
        <f t="shared" si="121"/>
        <v>0</v>
      </c>
      <c r="K66" s="16"/>
      <c r="L66" s="3">
        <f t="shared" si="86"/>
        <v>0</v>
      </c>
      <c r="M66" s="25"/>
      <c r="N66" s="26"/>
      <c r="O66" s="7">
        <f t="shared" si="87"/>
        <v>0</v>
      </c>
      <c r="P66" s="7">
        <f t="shared" si="88"/>
        <v>0</v>
      </c>
      <c r="Q66" s="6">
        <f t="shared" si="89"/>
        <v>0</v>
      </c>
      <c r="R66" s="8">
        <f t="shared" si="90"/>
        <v>0</v>
      </c>
      <c r="S66" s="9">
        <f t="shared" si="91"/>
        <v>0</v>
      </c>
      <c r="T66" s="28"/>
      <c r="U66" s="26"/>
      <c r="V66" s="7">
        <f t="shared" si="92"/>
        <v>0</v>
      </c>
      <c r="W66" s="7">
        <f t="shared" si="93"/>
        <v>0</v>
      </c>
      <c r="X66" s="6">
        <f t="shared" si="94"/>
        <v>0</v>
      </c>
      <c r="Y66" s="8">
        <f t="shared" si="95"/>
        <v>0</v>
      </c>
      <c r="Z66" s="9">
        <f t="shared" si="96"/>
        <v>0</v>
      </c>
      <c r="AA66" s="28"/>
      <c r="AB66" s="26"/>
      <c r="AC66" s="7">
        <f t="shared" si="97"/>
        <v>0</v>
      </c>
      <c r="AD66" s="7">
        <f t="shared" si="98"/>
        <v>0</v>
      </c>
      <c r="AE66" s="6">
        <f t="shared" si="99"/>
        <v>0</v>
      </c>
      <c r="AF66" s="8">
        <f t="shared" si="100"/>
        <v>0</v>
      </c>
      <c r="AG66" s="9">
        <f t="shared" si="101"/>
        <v>0</v>
      </c>
      <c r="AH66" s="10">
        <f t="shared" si="109"/>
        <v>0</v>
      </c>
      <c r="AI66" s="19">
        <f t="shared" si="102"/>
        <v>0</v>
      </c>
      <c r="AJ66" s="12">
        <f t="shared" si="77"/>
        <v>0</v>
      </c>
      <c r="AK66" s="2">
        <f t="shared" si="78"/>
        <v>0</v>
      </c>
      <c r="AL66" s="14">
        <f t="shared" si="79"/>
        <v>0</v>
      </c>
      <c r="AM66" s="2">
        <f t="shared" si="80"/>
        <v>0</v>
      </c>
      <c r="AN66" s="2">
        <f t="shared" si="81"/>
        <v>0</v>
      </c>
      <c r="AO66" s="2">
        <f t="shared" si="82"/>
        <v>0</v>
      </c>
      <c r="AP66" s="2">
        <f t="shared" si="83"/>
        <v>0</v>
      </c>
      <c r="AY66" t="str">
        <f t="shared" si="52"/>
        <v/>
      </c>
      <c r="AZ66" t="str">
        <f t="shared" si="53"/>
        <v/>
      </c>
    </row>
    <row r="67" spans="1:52" ht="15" thickBot="1">
      <c r="A67">
        <f>IF(L67+M67+N67&lt;&gt;0,COUNTIF(C$1:$D67,C67),0)</f>
        <v>0</v>
      </c>
      <c r="B67">
        <f t="shared" si="73"/>
        <v>0</v>
      </c>
      <c r="C67">
        <f t="shared" si="74"/>
        <v>0</v>
      </c>
      <c r="D67">
        <f t="shared" si="75"/>
        <v>0</v>
      </c>
      <c r="E67" s="41">
        <f t="shared" si="84"/>
        <v>42462</v>
      </c>
      <c r="F67" s="3">
        <f t="shared" ref="F67:J67" si="122">F25</f>
        <v>21</v>
      </c>
      <c r="G67" s="3">
        <f t="shared" si="122"/>
        <v>0</v>
      </c>
      <c r="H67" s="3">
        <f t="shared" si="122"/>
        <v>0</v>
      </c>
      <c r="I67" s="11">
        <f t="shared" si="122"/>
        <v>0</v>
      </c>
      <c r="J67" s="3">
        <f t="shared" si="122"/>
        <v>0</v>
      </c>
      <c r="K67" s="16"/>
      <c r="L67" s="3">
        <f t="shared" si="86"/>
        <v>0</v>
      </c>
      <c r="M67" s="25"/>
      <c r="N67" s="26"/>
      <c r="O67" s="7">
        <f t="shared" si="87"/>
        <v>0</v>
      </c>
      <c r="P67" s="7">
        <f t="shared" si="88"/>
        <v>0</v>
      </c>
      <c r="Q67" s="6">
        <f t="shared" si="89"/>
        <v>0</v>
      </c>
      <c r="R67" s="8">
        <f t="shared" si="90"/>
        <v>0</v>
      </c>
      <c r="S67" s="9">
        <f t="shared" si="91"/>
        <v>0</v>
      </c>
      <c r="T67" s="28"/>
      <c r="U67" s="26"/>
      <c r="V67" s="7">
        <f t="shared" si="92"/>
        <v>0</v>
      </c>
      <c r="W67" s="7">
        <f t="shared" si="93"/>
        <v>0</v>
      </c>
      <c r="X67" s="6">
        <f t="shared" si="94"/>
        <v>0</v>
      </c>
      <c r="Y67" s="8">
        <f t="shared" si="95"/>
        <v>0</v>
      </c>
      <c r="Z67" s="9">
        <f t="shared" si="96"/>
        <v>0</v>
      </c>
      <c r="AA67" s="28"/>
      <c r="AB67" s="26"/>
      <c r="AC67" s="7">
        <f t="shared" si="97"/>
        <v>0</v>
      </c>
      <c r="AD67" s="7">
        <f t="shared" si="98"/>
        <v>0</v>
      </c>
      <c r="AE67" s="6">
        <f t="shared" si="99"/>
        <v>0</v>
      </c>
      <c r="AF67" s="8">
        <f t="shared" si="100"/>
        <v>0</v>
      </c>
      <c r="AG67" s="9">
        <f t="shared" si="101"/>
        <v>0</v>
      </c>
      <c r="AH67" s="10">
        <f t="shared" si="109"/>
        <v>0</v>
      </c>
      <c r="AI67" s="19">
        <f t="shared" si="102"/>
        <v>0</v>
      </c>
      <c r="AJ67" s="12">
        <f t="shared" si="77"/>
        <v>0</v>
      </c>
      <c r="AK67" s="2">
        <f t="shared" si="78"/>
        <v>0</v>
      </c>
      <c r="AL67" s="14">
        <f t="shared" si="79"/>
        <v>0</v>
      </c>
      <c r="AM67" s="2">
        <f t="shared" si="80"/>
        <v>0</v>
      </c>
      <c r="AN67" s="2">
        <f t="shared" si="81"/>
        <v>0</v>
      </c>
      <c r="AO67" s="2">
        <f t="shared" si="82"/>
        <v>0</v>
      </c>
      <c r="AP67" s="2">
        <f t="shared" si="83"/>
        <v>0</v>
      </c>
      <c r="AY67" t="str">
        <f t="shared" si="52"/>
        <v/>
      </c>
      <c r="AZ67" t="str">
        <f t="shared" si="53"/>
        <v/>
      </c>
    </row>
    <row r="68" spans="1:52" ht="15" thickBot="1">
      <c r="A68">
        <f>IF(L68+M68+N68&lt;&gt;0,COUNTIF(C$1:$D68,C68),0)</f>
        <v>0</v>
      </c>
      <c r="B68">
        <f t="shared" si="73"/>
        <v>0</v>
      </c>
      <c r="C68">
        <f t="shared" si="74"/>
        <v>0</v>
      </c>
      <c r="D68">
        <f t="shared" si="75"/>
        <v>0</v>
      </c>
      <c r="E68" s="41">
        <f t="shared" si="84"/>
        <v>42462</v>
      </c>
      <c r="F68" s="3">
        <f t="shared" ref="F68:J68" si="123">F26</f>
        <v>22</v>
      </c>
      <c r="G68" s="3">
        <f t="shared" si="123"/>
        <v>0</v>
      </c>
      <c r="H68" s="3">
        <f t="shared" si="123"/>
        <v>0</v>
      </c>
      <c r="I68" s="11">
        <f t="shared" si="123"/>
        <v>0</v>
      </c>
      <c r="J68" s="3">
        <f t="shared" si="123"/>
        <v>0</v>
      </c>
      <c r="K68" s="16"/>
      <c r="L68" s="3">
        <f t="shared" si="86"/>
        <v>0</v>
      </c>
      <c r="M68" s="25"/>
      <c r="N68" s="26"/>
      <c r="O68" s="7">
        <f t="shared" si="87"/>
        <v>0</v>
      </c>
      <c r="P68" s="7">
        <f t="shared" si="88"/>
        <v>0</v>
      </c>
      <c r="Q68" s="6">
        <f t="shared" si="89"/>
        <v>0</v>
      </c>
      <c r="R68" s="8">
        <f t="shared" si="90"/>
        <v>0</v>
      </c>
      <c r="S68" s="9">
        <f t="shared" si="91"/>
        <v>0</v>
      </c>
      <c r="T68" s="28"/>
      <c r="U68" s="26"/>
      <c r="V68" s="7">
        <f t="shared" si="92"/>
        <v>0</v>
      </c>
      <c r="W68" s="7">
        <f t="shared" si="93"/>
        <v>0</v>
      </c>
      <c r="X68" s="6">
        <f t="shared" si="94"/>
        <v>0</v>
      </c>
      <c r="Y68" s="8">
        <f t="shared" si="95"/>
        <v>0</v>
      </c>
      <c r="Z68" s="9">
        <f t="shared" si="96"/>
        <v>0</v>
      </c>
      <c r="AA68" s="28"/>
      <c r="AB68" s="26"/>
      <c r="AC68" s="7">
        <f t="shared" si="97"/>
        <v>0</v>
      </c>
      <c r="AD68" s="7">
        <f t="shared" si="98"/>
        <v>0</v>
      </c>
      <c r="AE68" s="6">
        <f t="shared" si="99"/>
        <v>0</v>
      </c>
      <c r="AF68" s="8">
        <f t="shared" si="100"/>
        <v>0</v>
      </c>
      <c r="AG68" s="9">
        <f t="shared" si="101"/>
        <v>0</v>
      </c>
      <c r="AH68" s="10">
        <f t="shared" si="109"/>
        <v>0</v>
      </c>
      <c r="AI68" s="19">
        <f t="shared" si="102"/>
        <v>0</v>
      </c>
      <c r="AJ68" s="12">
        <f t="shared" si="77"/>
        <v>0</v>
      </c>
      <c r="AK68" s="2">
        <f t="shared" si="78"/>
        <v>0</v>
      </c>
      <c r="AL68" s="14">
        <f t="shared" si="79"/>
        <v>0</v>
      </c>
      <c r="AM68" s="2">
        <f t="shared" si="80"/>
        <v>0</v>
      </c>
      <c r="AN68" s="2">
        <f t="shared" si="81"/>
        <v>0</v>
      </c>
      <c r="AO68" s="2">
        <f t="shared" si="82"/>
        <v>0</v>
      </c>
      <c r="AP68" s="2">
        <f t="shared" si="83"/>
        <v>0</v>
      </c>
      <c r="AY68" t="str">
        <f t="shared" si="52"/>
        <v/>
      </c>
      <c r="AZ68" t="str">
        <f t="shared" si="53"/>
        <v/>
      </c>
    </row>
    <row r="69" spans="1:52" ht="15" thickBot="1">
      <c r="A69">
        <f>IF(L69+M69+N69&lt;&gt;0,COUNTIF(C$1:$D69,C69),0)</f>
        <v>0</v>
      </c>
      <c r="B69">
        <f t="shared" si="73"/>
        <v>0</v>
      </c>
      <c r="C69">
        <f t="shared" si="74"/>
        <v>0</v>
      </c>
      <c r="D69">
        <f t="shared" si="75"/>
        <v>0</v>
      </c>
      <c r="E69" s="41">
        <f t="shared" si="84"/>
        <v>42462</v>
      </c>
      <c r="F69" s="3">
        <f t="shared" ref="F69:J69" si="124">F27</f>
        <v>23</v>
      </c>
      <c r="G69" s="3">
        <f t="shared" si="124"/>
        <v>0</v>
      </c>
      <c r="H69" s="3">
        <f t="shared" si="124"/>
        <v>0</v>
      </c>
      <c r="I69" s="11">
        <f t="shared" si="124"/>
        <v>0</v>
      </c>
      <c r="J69" s="3">
        <f t="shared" si="124"/>
        <v>0</v>
      </c>
      <c r="K69" s="16"/>
      <c r="L69" s="3">
        <f t="shared" si="86"/>
        <v>0</v>
      </c>
      <c r="M69" s="25"/>
      <c r="N69" s="26"/>
      <c r="O69" s="7">
        <f t="shared" si="87"/>
        <v>0</v>
      </c>
      <c r="P69" s="7">
        <f t="shared" si="88"/>
        <v>0</v>
      </c>
      <c r="Q69" s="6">
        <f t="shared" si="89"/>
        <v>0</v>
      </c>
      <c r="R69" s="8">
        <f t="shared" si="90"/>
        <v>0</v>
      </c>
      <c r="S69" s="9">
        <f t="shared" si="91"/>
        <v>0</v>
      </c>
      <c r="T69" s="28"/>
      <c r="U69" s="26"/>
      <c r="V69" s="7">
        <f t="shared" si="92"/>
        <v>0</v>
      </c>
      <c r="W69" s="7">
        <f t="shared" si="93"/>
        <v>0</v>
      </c>
      <c r="X69" s="6">
        <f t="shared" si="94"/>
        <v>0</v>
      </c>
      <c r="Y69" s="8">
        <f t="shared" si="95"/>
        <v>0</v>
      </c>
      <c r="Z69" s="9">
        <f t="shared" si="96"/>
        <v>0</v>
      </c>
      <c r="AA69" s="28"/>
      <c r="AB69" s="26"/>
      <c r="AC69" s="7">
        <f t="shared" si="97"/>
        <v>0</v>
      </c>
      <c r="AD69" s="7">
        <f t="shared" si="98"/>
        <v>0</v>
      </c>
      <c r="AE69" s="6">
        <f t="shared" si="99"/>
        <v>0</v>
      </c>
      <c r="AF69" s="8">
        <f t="shared" si="100"/>
        <v>0</v>
      </c>
      <c r="AG69" s="9">
        <f t="shared" si="101"/>
        <v>0</v>
      </c>
      <c r="AH69" s="10">
        <f t="shared" si="109"/>
        <v>0</v>
      </c>
      <c r="AI69" s="19">
        <f t="shared" si="102"/>
        <v>0</v>
      </c>
      <c r="AJ69" s="12">
        <f t="shared" si="77"/>
        <v>0</v>
      </c>
      <c r="AK69" s="2">
        <f t="shared" si="78"/>
        <v>0</v>
      </c>
      <c r="AL69" s="14">
        <f t="shared" si="79"/>
        <v>0</v>
      </c>
      <c r="AM69" s="2">
        <f t="shared" si="80"/>
        <v>0</v>
      </c>
      <c r="AN69" s="2">
        <f t="shared" si="81"/>
        <v>0</v>
      </c>
      <c r="AO69" s="2">
        <f t="shared" si="82"/>
        <v>0</v>
      </c>
      <c r="AP69" s="2">
        <f t="shared" si="83"/>
        <v>0</v>
      </c>
      <c r="AY69" t="str">
        <f t="shared" si="52"/>
        <v/>
      </c>
      <c r="AZ69" t="str">
        <f t="shared" si="53"/>
        <v/>
      </c>
    </row>
    <row r="70" spans="1:52" ht="15" thickBot="1">
      <c r="A70">
        <f>IF(L70+M70+N70&lt;&gt;0,COUNTIF(C$1:$D70,C70),0)</f>
        <v>0</v>
      </c>
      <c r="B70">
        <f t="shared" ref="B70:B133" si="125">IF(L70+M70+N70&lt;&gt;0,CONCATENATE(A70,D70),0)</f>
        <v>0</v>
      </c>
      <c r="C70">
        <f t="shared" si="74"/>
        <v>0</v>
      </c>
      <c r="D70">
        <f t="shared" si="75"/>
        <v>0</v>
      </c>
      <c r="E70" s="41">
        <f t="shared" si="84"/>
        <v>42462</v>
      </c>
      <c r="F70" s="3">
        <f t="shared" ref="F70:J70" si="126">F28</f>
        <v>24</v>
      </c>
      <c r="G70" s="3">
        <f t="shared" si="126"/>
        <v>0</v>
      </c>
      <c r="H70" s="3">
        <f t="shared" si="126"/>
        <v>0</v>
      </c>
      <c r="I70" s="11">
        <f t="shared" si="126"/>
        <v>0</v>
      </c>
      <c r="J70" s="3">
        <f t="shared" si="126"/>
        <v>0</v>
      </c>
      <c r="K70" s="16"/>
      <c r="L70" s="3">
        <f t="shared" si="86"/>
        <v>0</v>
      </c>
      <c r="M70" s="25"/>
      <c r="N70" s="26"/>
      <c r="O70" s="7">
        <f t="shared" si="87"/>
        <v>0</v>
      </c>
      <c r="P70" s="7">
        <f t="shared" si="88"/>
        <v>0</v>
      </c>
      <c r="Q70" s="6">
        <f t="shared" si="89"/>
        <v>0</v>
      </c>
      <c r="R70" s="8">
        <f t="shared" si="90"/>
        <v>0</v>
      </c>
      <c r="S70" s="9">
        <f t="shared" si="91"/>
        <v>0</v>
      </c>
      <c r="T70" s="28"/>
      <c r="U70" s="26"/>
      <c r="V70" s="7">
        <f t="shared" si="92"/>
        <v>0</v>
      </c>
      <c r="W70" s="7">
        <f t="shared" si="93"/>
        <v>0</v>
      </c>
      <c r="X70" s="6">
        <f t="shared" si="94"/>
        <v>0</v>
      </c>
      <c r="Y70" s="8">
        <f t="shared" si="95"/>
        <v>0</v>
      </c>
      <c r="Z70" s="9">
        <f t="shared" si="96"/>
        <v>0</v>
      </c>
      <c r="AA70" s="28"/>
      <c r="AB70" s="26"/>
      <c r="AC70" s="7">
        <f t="shared" si="97"/>
        <v>0</v>
      </c>
      <c r="AD70" s="7">
        <f t="shared" si="98"/>
        <v>0</v>
      </c>
      <c r="AE70" s="6">
        <f t="shared" si="99"/>
        <v>0</v>
      </c>
      <c r="AF70" s="8">
        <f t="shared" si="100"/>
        <v>0</v>
      </c>
      <c r="AG70" s="9">
        <f t="shared" si="101"/>
        <v>0</v>
      </c>
      <c r="AH70" s="10">
        <f t="shared" si="109"/>
        <v>0</v>
      </c>
      <c r="AI70" s="19">
        <f t="shared" si="102"/>
        <v>0</v>
      </c>
      <c r="AJ70" s="12">
        <f t="shared" si="77"/>
        <v>0</v>
      </c>
      <c r="AK70" s="2">
        <f t="shared" si="78"/>
        <v>0</v>
      </c>
      <c r="AL70" s="14">
        <f t="shared" si="79"/>
        <v>0</v>
      </c>
      <c r="AM70" s="2">
        <f t="shared" si="80"/>
        <v>0</v>
      </c>
      <c r="AN70" s="2">
        <f t="shared" si="81"/>
        <v>0</v>
      </c>
      <c r="AO70" s="2">
        <f t="shared" si="82"/>
        <v>0</v>
      </c>
      <c r="AP70" s="2">
        <f t="shared" si="83"/>
        <v>0</v>
      </c>
      <c r="AY70" t="str">
        <f t="shared" si="52"/>
        <v/>
      </c>
      <c r="AZ70" t="str">
        <f t="shared" si="53"/>
        <v/>
      </c>
    </row>
    <row r="71" spans="1:52" ht="15" thickBot="1">
      <c r="A71">
        <f>IF(L71+M71+N71&lt;&gt;0,COUNTIF(C$1:$D71,C71),0)</f>
        <v>0</v>
      </c>
      <c r="B71">
        <f t="shared" si="125"/>
        <v>0</v>
      </c>
      <c r="C71">
        <f t="shared" si="74"/>
        <v>0</v>
      </c>
      <c r="D71">
        <f t="shared" si="75"/>
        <v>0</v>
      </c>
      <c r="E71" s="41">
        <f t="shared" si="84"/>
        <v>42462</v>
      </c>
      <c r="F71" s="3">
        <f t="shared" ref="F71:J71" si="127">F29</f>
        <v>25</v>
      </c>
      <c r="G71" s="3">
        <f t="shared" si="127"/>
        <v>0</v>
      </c>
      <c r="H71" s="3">
        <f t="shared" si="127"/>
        <v>0</v>
      </c>
      <c r="I71" s="11">
        <f t="shared" si="127"/>
        <v>0</v>
      </c>
      <c r="J71" s="3">
        <f t="shared" si="127"/>
        <v>0</v>
      </c>
      <c r="K71" s="16"/>
      <c r="L71" s="3">
        <f t="shared" si="86"/>
        <v>0</v>
      </c>
      <c r="M71" s="25"/>
      <c r="N71" s="26"/>
      <c r="O71" s="7">
        <f t="shared" si="87"/>
        <v>0</v>
      </c>
      <c r="P71" s="7">
        <f t="shared" si="88"/>
        <v>0</v>
      </c>
      <c r="Q71" s="6">
        <f t="shared" si="89"/>
        <v>0</v>
      </c>
      <c r="R71" s="8">
        <f t="shared" si="90"/>
        <v>0</v>
      </c>
      <c r="S71" s="9">
        <f t="shared" si="91"/>
        <v>0</v>
      </c>
      <c r="T71" s="28"/>
      <c r="U71" s="26"/>
      <c r="V71" s="7">
        <f t="shared" si="92"/>
        <v>0</v>
      </c>
      <c r="W71" s="7">
        <f t="shared" si="93"/>
        <v>0</v>
      </c>
      <c r="X71" s="6">
        <f t="shared" si="94"/>
        <v>0</v>
      </c>
      <c r="Y71" s="8">
        <f t="shared" si="95"/>
        <v>0</v>
      </c>
      <c r="Z71" s="9">
        <f t="shared" si="96"/>
        <v>0</v>
      </c>
      <c r="AA71" s="28"/>
      <c r="AB71" s="26"/>
      <c r="AC71" s="7">
        <f t="shared" si="97"/>
        <v>0</v>
      </c>
      <c r="AD71" s="7">
        <f t="shared" si="98"/>
        <v>0</v>
      </c>
      <c r="AE71" s="6">
        <f t="shared" si="99"/>
        <v>0</v>
      </c>
      <c r="AF71" s="8">
        <f t="shared" si="100"/>
        <v>0</v>
      </c>
      <c r="AG71" s="9">
        <f t="shared" si="101"/>
        <v>0</v>
      </c>
      <c r="AH71" s="10">
        <f t="shared" si="109"/>
        <v>0</v>
      </c>
      <c r="AI71" s="19">
        <f t="shared" si="102"/>
        <v>0</v>
      </c>
      <c r="AJ71" s="12">
        <f t="shared" si="77"/>
        <v>0</v>
      </c>
      <c r="AK71" s="2">
        <f t="shared" si="78"/>
        <v>0</v>
      </c>
      <c r="AL71" s="14">
        <f t="shared" si="79"/>
        <v>0</v>
      </c>
      <c r="AM71" s="2">
        <f t="shared" si="80"/>
        <v>0</v>
      </c>
      <c r="AN71" s="2">
        <f t="shared" si="81"/>
        <v>0</v>
      </c>
      <c r="AO71" s="2">
        <f t="shared" si="82"/>
        <v>0</v>
      </c>
      <c r="AP71" s="2">
        <f t="shared" si="83"/>
        <v>0</v>
      </c>
      <c r="AY71" t="str">
        <f t="shared" si="52"/>
        <v/>
      </c>
      <c r="AZ71" t="str">
        <f t="shared" si="53"/>
        <v/>
      </c>
    </row>
    <row r="72" spans="1:52" ht="15" thickBot="1">
      <c r="A72">
        <f>IF(L72+M72+N72&lt;&gt;0,COUNTIF(C$1:$D72,C72),0)</f>
        <v>0</v>
      </c>
      <c r="B72">
        <f t="shared" si="125"/>
        <v>0</v>
      </c>
      <c r="C72">
        <f t="shared" si="74"/>
        <v>0</v>
      </c>
      <c r="D72">
        <f t="shared" si="75"/>
        <v>0</v>
      </c>
      <c r="E72" s="41">
        <f t="shared" si="84"/>
        <v>42462</v>
      </c>
      <c r="F72" s="3">
        <f t="shared" ref="F72:J72" si="128">F30</f>
        <v>26</v>
      </c>
      <c r="G72" s="3">
        <f t="shared" si="128"/>
        <v>0</v>
      </c>
      <c r="H72" s="3">
        <f t="shared" si="128"/>
        <v>0</v>
      </c>
      <c r="I72" s="11">
        <f t="shared" si="128"/>
        <v>0</v>
      </c>
      <c r="J72" s="3">
        <f t="shared" si="128"/>
        <v>0</v>
      </c>
      <c r="K72" s="16"/>
      <c r="L72" s="3">
        <f t="shared" si="86"/>
        <v>0</v>
      </c>
      <c r="M72" s="25"/>
      <c r="N72" s="26"/>
      <c r="O72" s="7">
        <f t="shared" si="87"/>
        <v>0</v>
      </c>
      <c r="P72" s="7">
        <f t="shared" si="88"/>
        <v>0</v>
      </c>
      <c r="Q72" s="6">
        <f t="shared" si="89"/>
        <v>0</v>
      </c>
      <c r="R72" s="8">
        <f t="shared" si="90"/>
        <v>0</v>
      </c>
      <c r="S72" s="9">
        <f t="shared" si="91"/>
        <v>0</v>
      </c>
      <c r="T72" s="28"/>
      <c r="U72" s="26"/>
      <c r="V72" s="7">
        <f t="shared" si="92"/>
        <v>0</v>
      </c>
      <c r="W72" s="7">
        <f t="shared" si="93"/>
        <v>0</v>
      </c>
      <c r="X72" s="6">
        <f t="shared" si="94"/>
        <v>0</v>
      </c>
      <c r="Y72" s="8">
        <f t="shared" si="95"/>
        <v>0</v>
      </c>
      <c r="Z72" s="9">
        <f t="shared" si="96"/>
        <v>0</v>
      </c>
      <c r="AA72" s="28"/>
      <c r="AB72" s="26"/>
      <c r="AC72" s="7">
        <f t="shared" si="97"/>
        <v>0</v>
      </c>
      <c r="AD72" s="7">
        <f t="shared" si="98"/>
        <v>0</v>
      </c>
      <c r="AE72" s="6">
        <f t="shared" si="99"/>
        <v>0</v>
      </c>
      <c r="AF72" s="8">
        <f t="shared" si="100"/>
        <v>0</v>
      </c>
      <c r="AG72" s="9">
        <f t="shared" si="101"/>
        <v>0</v>
      </c>
      <c r="AH72" s="10">
        <f t="shared" si="109"/>
        <v>0</v>
      </c>
      <c r="AI72" s="19">
        <f t="shared" si="102"/>
        <v>0</v>
      </c>
      <c r="AJ72" s="12">
        <f t="shared" si="77"/>
        <v>0</v>
      </c>
      <c r="AK72" s="2">
        <f t="shared" si="78"/>
        <v>0</v>
      </c>
      <c r="AL72" s="14">
        <f t="shared" si="79"/>
        <v>0</v>
      </c>
      <c r="AM72" s="2">
        <f t="shared" si="80"/>
        <v>0</v>
      </c>
      <c r="AN72" s="2">
        <f t="shared" si="81"/>
        <v>0</v>
      </c>
      <c r="AO72" s="2">
        <f t="shared" si="82"/>
        <v>0</v>
      </c>
      <c r="AP72" s="2">
        <f t="shared" si="83"/>
        <v>0</v>
      </c>
      <c r="AY72" t="str">
        <f t="shared" si="52"/>
        <v/>
      </c>
      <c r="AZ72" t="str">
        <f t="shared" si="53"/>
        <v/>
      </c>
    </row>
    <row r="73" spans="1:52" ht="15" thickBot="1">
      <c r="A73">
        <f>IF(L73+M73+N73&lt;&gt;0,COUNTIF(C$1:$D73,C73),0)</f>
        <v>0</v>
      </c>
      <c r="B73">
        <f t="shared" si="125"/>
        <v>0</v>
      </c>
      <c r="C73">
        <f t="shared" si="74"/>
        <v>0</v>
      </c>
      <c r="D73">
        <f t="shared" si="75"/>
        <v>0</v>
      </c>
      <c r="E73" s="41">
        <f t="shared" si="84"/>
        <v>42462</v>
      </c>
      <c r="F73" s="3">
        <f t="shared" ref="F73:J73" si="129">F31</f>
        <v>27</v>
      </c>
      <c r="G73" s="3">
        <f t="shared" si="129"/>
        <v>0</v>
      </c>
      <c r="H73" s="3">
        <f t="shared" si="129"/>
        <v>0</v>
      </c>
      <c r="I73" s="11">
        <f t="shared" si="129"/>
        <v>0</v>
      </c>
      <c r="J73" s="3">
        <f t="shared" si="129"/>
        <v>0</v>
      </c>
      <c r="K73" s="16"/>
      <c r="L73" s="3">
        <f t="shared" si="86"/>
        <v>0</v>
      </c>
      <c r="M73" s="25"/>
      <c r="N73" s="26"/>
      <c r="O73" s="7">
        <f t="shared" si="87"/>
        <v>0</v>
      </c>
      <c r="P73" s="7">
        <f t="shared" si="88"/>
        <v>0</v>
      </c>
      <c r="Q73" s="6">
        <f t="shared" si="89"/>
        <v>0</v>
      </c>
      <c r="R73" s="8">
        <f t="shared" si="90"/>
        <v>0</v>
      </c>
      <c r="S73" s="9">
        <f t="shared" si="91"/>
        <v>0</v>
      </c>
      <c r="T73" s="28"/>
      <c r="U73" s="26"/>
      <c r="V73" s="7">
        <f t="shared" si="92"/>
        <v>0</v>
      </c>
      <c r="W73" s="7">
        <f t="shared" si="93"/>
        <v>0</v>
      </c>
      <c r="X73" s="6">
        <f t="shared" si="94"/>
        <v>0</v>
      </c>
      <c r="Y73" s="8">
        <f t="shared" si="95"/>
        <v>0</v>
      </c>
      <c r="Z73" s="9">
        <f t="shared" si="96"/>
        <v>0</v>
      </c>
      <c r="AA73" s="28"/>
      <c r="AB73" s="26"/>
      <c r="AC73" s="7">
        <f t="shared" si="97"/>
        <v>0</v>
      </c>
      <c r="AD73" s="7">
        <f t="shared" si="98"/>
        <v>0</v>
      </c>
      <c r="AE73" s="6">
        <f t="shared" si="99"/>
        <v>0</v>
      </c>
      <c r="AF73" s="8">
        <f t="shared" si="100"/>
        <v>0</v>
      </c>
      <c r="AG73" s="9">
        <f t="shared" si="101"/>
        <v>0</v>
      </c>
      <c r="AH73" s="10">
        <f t="shared" si="109"/>
        <v>0</v>
      </c>
      <c r="AI73" s="19">
        <f t="shared" si="102"/>
        <v>0</v>
      </c>
      <c r="AJ73" s="12">
        <f t="shared" si="77"/>
        <v>0</v>
      </c>
      <c r="AK73" s="2">
        <f t="shared" si="78"/>
        <v>0</v>
      </c>
      <c r="AL73" s="14">
        <f t="shared" si="79"/>
        <v>0</v>
      </c>
      <c r="AM73" s="2">
        <f t="shared" si="80"/>
        <v>0</v>
      </c>
      <c r="AN73" s="2">
        <f t="shared" si="81"/>
        <v>0</v>
      </c>
      <c r="AO73" s="2">
        <f t="shared" si="82"/>
        <v>0</v>
      </c>
      <c r="AP73" s="2">
        <f t="shared" si="83"/>
        <v>0</v>
      </c>
      <c r="AY73" t="str">
        <f t="shared" si="52"/>
        <v/>
      </c>
      <c r="AZ73" t="str">
        <f t="shared" si="53"/>
        <v/>
      </c>
    </row>
    <row r="74" spans="1:52" ht="15" thickBot="1">
      <c r="A74">
        <f>IF(L74+M74+N74&lt;&gt;0,COUNTIF(C$1:$D74,C74),0)</f>
        <v>0</v>
      </c>
      <c r="B74">
        <f t="shared" si="125"/>
        <v>0</v>
      </c>
      <c r="C74">
        <f t="shared" si="74"/>
        <v>0</v>
      </c>
      <c r="D74">
        <f t="shared" si="75"/>
        <v>0</v>
      </c>
      <c r="E74" s="41">
        <f t="shared" si="84"/>
        <v>42462</v>
      </c>
      <c r="F74" s="3">
        <f t="shared" ref="F74:J74" si="130">F32</f>
        <v>28</v>
      </c>
      <c r="G74" s="3">
        <f t="shared" si="130"/>
        <v>0</v>
      </c>
      <c r="H74" s="3">
        <f t="shared" si="130"/>
        <v>0</v>
      </c>
      <c r="I74" s="11">
        <f t="shared" si="130"/>
        <v>0</v>
      </c>
      <c r="J74" s="3">
        <f t="shared" si="130"/>
        <v>0</v>
      </c>
      <c r="K74" s="16"/>
      <c r="L74" s="3">
        <f t="shared" si="86"/>
        <v>0</v>
      </c>
      <c r="M74" s="25"/>
      <c r="N74" s="26"/>
      <c r="O74" s="7">
        <f t="shared" si="87"/>
        <v>0</v>
      </c>
      <c r="P74" s="7">
        <f t="shared" si="88"/>
        <v>0</v>
      </c>
      <c r="Q74" s="6">
        <f t="shared" si="89"/>
        <v>0</v>
      </c>
      <c r="R74" s="8">
        <f t="shared" si="90"/>
        <v>0</v>
      </c>
      <c r="S74" s="9">
        <f t="shared" si="91"/>
        <v>0</v>
      </c>
      <c r="T74" s="28"/>
      <c r="U74" s="26"/>
      <c r="V74" s="7">
        <f t="shared" si="92"/>
        <v>0</v>
      </c>
      <c r="W74" s="7">
        <f t="shared" si="93"/>
        <v>0</v>
      </c>
      <c r="X74" s="6">
        <f t="shared" si="94"/>
        <v>0</v>
      </c>
      <c r="Y74" s="8">
        <f t="shared" si="95"/>
        <v>0</v>
      </c>
      <c r="Z74" s="9">
        <f t="shared" si="96"/>
        <v>0</v>
      </c>
      <c r="AA74" s="28"/>
      <c r="AB74" s="26"/>
      <c r="AC74" s="7">
        <f t="shared" si="97"/>
        <v>0</v>
      </c>
      <c r="AD74" s="7">
        <f t="shared" si="98"/>
        <v>0</v>
      </c>
      <c r="AE74" s="6">
        <f t="shared" si="99"/>
        <v>0</v>
      </c>
      <c r="AF74" s="8">
        <f t="shared" si="100"/>
        <v>0</v>
      </c>
      <c r="AG74" s="9">
        <f t="shared" si="101"/>
        <v>0</v>
      </c>
      <c r="AH74" s="10">
        <f t="shared" si="109"/>
        <v>0</v>
      </c>
      <c r="AI74" s="19">
        <f t="shared" si="102"/>
        <v>0</v>
      </c>
      <c r="AJ74" s="12">
        <f t="shared" si="77"/>
        <v>0</v>
      </c>
      <c r="AK74" s="2">
        <f t="shared" si="78"/>
        <v>0</v>
      </c>
      <c r="AL74" s="14">
        <f t="shared" si="79"/>
        <v>0</v>
      </c>
      <c r="AM74" s="2">
        <f t="shared" si="80"/>
        <v>0</v>
      </c>
      <c r="AN74" s="2">
        <f t="shared" si="81"/>
        <v>0</v>
      </c>
      <c r="AO74" s="2">
        <f t="shared" si="82"/>
        <v>0</v>
      </c>
      <c r="AP74" s="2">
        <f t="shared" si="83"/>
        <v>0</v>
      </c>
      <c r="AY74" t="str">
        <f t="shared" si="52"/>
        <v/>
      </c>
      <c r="AZ74" t="str">
        <f t="shared" si="53"/>
        <v/>
      </c>
    </row>
    <row r="75" spans="1:52" ht="15" thickBot="1">
      <c r="A75">
        <f>IF(L75+M75+N75&lt;&gt;0,COUNTIF(C$1:$D75,C75),0)</f>
        <v>0</v>
      </c>
      <c r="B75">
        <f t="shared" si="125"/>
        <v>0</v>
      </c>
      <c r="C75">
        <f t="shared" si="74"/>
        <v>0</v>
      </c>
      <c r="D75">
        <f t="shared" si="75"/>
        <v>0</v>
      </c>
      <c r="E75" s="41">
        <f t="shared" si="84"/>
        <v>42462</v>
      </c>
      <c r="F75" s="3">
        <f t="shared" ref="F75:J75" si="131">F33</f>
        <v>29</v>
      </c>
      <c r="G75" s="3">
        <f t="shared" si="131"/>
        <v>0</v>
      </c>
      <c r="H75" s="3">
        <f t="shared" si="131"/>
        <v>0</v>
      </c>
      <c r="I75" s="11">
        <f t="shared" si="131"/>
        <v>0</v>
      </c>
      <c r="J75" s="3">
        <f t="shared" si="131"/>
        <v>0</v>
      </c>
      <c r="K75" s="16"/>
      <c r="L75" s="3">
        <f t="shared" si="86"/>
        <v>0</v>
      </c>
      <c r="M75" s="25"/>
      <c r="N75" s="26"/>
      <c r="O75" s="7">
        <f t="shared" si="87"/>
        <v>0</v>
      </c>
      <c r="P75" s="7">
        <f t="shared" si="88"/>
        <v>0</v>
      </c>
      <c r="Q75" s="6">
        <f t="shared" si="89"/>
        <v>0</v>
      </c>
      <c r="R75" s="8">
        <f t="shared" si="90"/>
        <v>0</v>
      </c>
      <c r="S75" s="9">
        <f t="shared" si="91"/>
        <v>0</v>
      </c>
      <c r="T75" s="28"/>
      <c r="U75" s="26"/>
      <c r="V75" s="7">
        <f t="shared" si="92"/>
        <v>0</v>
      </c>
      <c r="W75" s="7">
        <f t="shared" si="93"/>
        <v>0</v>
      </c>
      <c r="X75" s="6">
        <f t="shared" si="94"/>
        <v>0</v>
      </c>
      <c r="Y75" s="8">
        <f t="shared" si="95"/>
        <v>0</v>
      </c>
      <c r="Z75" s="9">
        <f t="shared" si="96"/>
        <v>0</v>
      </c>
      <c r="AA75" s="28"/>
      <c r="AB75" s="26"/>
      <c r="AC75" s="7">
        <f t="shared" si="97"/>
        <v>0</v>
      </c>
      <c r="AD75" s="7">
        <f t="shared" si="98"/>
        <v>0</v>
      </c>
      <c r="AE75" s="6">
        <f t="shared" si="99"/>
        <v>0</v>
      </c>
      <c r="AF75" s="8">
        <f t="shared" si="100"/>
        <v>0</v>
      </c>
      <c r="AG75" s="9">
        <f t="shared" si="101"/>
        <v>0</v>
      </c>
      <c r="AH75" s="10">
        <f t="shared" si="109"/>
        <v>0</v>
      </c>
      <c r="AI75" s="19">
        <f t="shared" si="102"/>
        <v>0</v>
      </c>
      <c r="AJ75" s="12">
        <f t="shared" si="77"/>
        <v>0</v>
      </c>
      <c r="AK75" s="2">
        <f t="shared" si="78"/>
        <v>0</v>
      </c>
      <c r="AL75" s="14">
        <f t="shared" si="79"/>
        <v>0</v>
      </c>
      <c r="AM75" s="2">
        <f t="shared" si="80"/>
        <v>0</v>
      </c>
      <c r="AN75" s="2">
        <f t="shared" si="81"/>
        <v>0</v>
      </c>
      <c r="AO75" s="2">
        <f t="shared" si="82"/>
        <v>0</v>
      </c>
      <c r="AP75" s="2">
        <f t="shared" si="83"/>
        <v>0</v>
      </c>
      <c r="AY75" t="str">
        <f t="shared" si="52"/>
        <v/>
      </c>
      <c r="AZ75" t="str">
        <f t="shared" si="53"/>
        <v/>
      </c>
    </row>
    <row r="76" spans="1:52" ht="15" thickBot="1">
      <c r="A76">
        <f>IF(L76+M76+N76&lt;&gt;0,COUNTIF(C$1:$D76,C76),0)</f>
        <v>0</v>
      </c>
      <c r="B76">
        <f t="shared" si="125"/>
        <v>0</v>
      </c>
      <c r="C76">
        <f t="shared" si="74"/>
        <v>0</v>
      </c>
      <c r="D76">
        <f t="shared" si="75"/>
        <v>0</v>
      </c>
      <c r="E76" s="41">
        <f t="shared" si="84"/>
        <v>42462</v>
      </c>
      <c r="F76" s="3">
        <f t="shared" ref="F76:J76" si="132">F34</f>
        <v>30</v>
      </c>
      <c r="G76" s="3">
        <f t="shared" si="132"/>
        <v>0</v>
      </c>
      <c r="H76" s="3">
        <f t="shared" si="132"/>
        <v>0</v>
      </c>
      <c r="I76" s="11">
        <f t="shared" si="132"/>
        <v>0</v>
      </c>
      <c r="J76" s="3">
        <f t="shared" si="132"/>
        <v>0</v>
      </c>
      <c r="K76" s="16"/>
      <c r="L76" s="3">
        <f t="shared" si="86"/>
        <v>0</v>
      </c>
      <c r="M76" s="25"/>
      <c r="N76" s="26"/>
      <c r="O76" s="7">
        <f t="shared" si="87"/>
        <v>0</v>
      </c>
      <c r="P76" s="7">
        <f t="shared" si="88"/>
        <v>0</v>
      </c>
      <c r="Q76" s="6">
        <f t="shared" si="89"/>
        <v>0</v>
      </c>
      <c r="R76" s="8">
        <f t="shared" si="90"/>
        <v>0</v>
      </c>
      <c r="S76" s="9">
        <f t="shared" si="91"/>
        <v>0</v>
      </c>
      <c r="T76" s="28"/>
      <c r="U76" s="26"/>
      <c r="V76" s="7">
        <f t="shared" si="92"/>
        <v>0</v>
      </c>
      <c r="W76" s="7">
        <f t="shared" si="93"/>
        <v>0</v>
      </c>
      <c r="X76" s="6">
        <f t="shared" si="94"/>
        <v>0</v>
      </c>
      <c r="Y76" s="8">
        <f t="shared" si="95"/>
        <v>0</v>
      </c>
      <c r="Z76" s="9">
        <f t="shared" si="96"/>
        <v>0</v>
      </c>
      <c r="AA76" s="28"/>
      <c r="AB76" s="26"/>
      <c r="AC76" s="7">
        <f t="shared" si="97"/>
        <v>0</v>
      </c>
      <c r="AD76" s="7">
        <f t="shared" si="98"/>
        <v>0</v>
      </c>
      <c r="AE76" s="6">
        <f t="shared" si="99"/>
        <v>0</v>
      </c>
      <c r="AF76" s="8">
        <f t="shared" si="100"/>
        <v>0</v>
      </c>
      <c r="AG76" s="9">
        <f t="shared" si="101"/>
        <v>0</v>
      </c>
      <c r="AH76" s="10">
        <f t="shared" si="109"/>
        <v>0</v>
      </c>
      <c r="AI76" s="19">
        <f t="shared" si="102"/>
        <v>0</v>
      </c>
      <c r="AJ76" s="12">
        <f t="shared" si="77"/>
        <v>0</v>
      </c>
      <c r="AK76" s="2">
        <f t="shared" si="78"/>
        <v>0</v>
      </c>
      <c r="AL76" s="14">
        <f t="shared" si="79"/>
        <v>0</v>
      </c>
      <c r="AM76" s="2">
        <f t="shared" si="80"/>
        <v>0</v>
      </c>
      <c r="AN76" s="2">
        <f t="shared" si="81"/>
        <v>0</v>
      </c>
      <c r="AO76" s="2">
        <f t="shared" si="82"/>
        <v>0</v>
      </c>
      <c r="AP76" s="2">
        <f t="shared" si="83"/>
        <v>0</v>
      </c>
      <c r="AY76" t="str">
        <f t="shared" si="52"/>
        <v/>
      </c>
      <c r="AZ76" t="str">
        <f t="shared" si="53"/>
        <v/>
      </c>
    </row>
    <row r="77" spans="1:52" ht="15" thickBot="1">
      <c r="A77">
        <f>IF(L77+M77+N77&lt;&gt;0,COUNTIF(C$1:$D77,C77),0)</f>
        <v>0</v>
      </c>
      <c r="B77">
        <f t="shared" si="125"/>
        <v>0</v>
      </c>
      <c r="C77">
        <f t="shared" si="74"/>
        <v>0</v>
      </c>
      <c r="D77">
        <f t="shared" si="75"/>
        <v>0</v>
      </c>
      <c r="E77" s="41">
        <f t="shared" si="84"/>
        <v>42462</v>
      </c>
      <c r="F77" s="3">
        <f t="shared" ref="F77:J77" si="133">F35</f>
        <v>31</v>
      </c>
      <c r="G77" s="3">
        <f t="shared" si="133"/>
        <v>0</v>
      </c>
      <c r="H77" s="3">
        <f t="shared" si="133"/>
        <v>0</v>
      </c>
      <c r="I77" s="11">
        <f t="shared" si="133"/>
        <v>0</v>
      </c>
      <c r="J77" s="3">
        <f t="shared" si="133"/>
        <v>0</v>
      </c>
      <c r="K77" s="16"/>
      <c r="L77" s="3">
        <f t="shared" si="86"/>
        <v>0</v>
      </c>
      <c r="M77" s="25"/>
      <c r="N77" s="26"/>
      <c r="O77" s="7">
        <f t="shared" si="87"/>
        <v>0</v>
      </c>
      <c r="P77" s="7">
        <f t="shared" si="88"/>
        <v>0</v>
      </c>
      <c r="Q77" s="6">
        <f t="shared" si="89"/>
        <v>0</v>
      </c>
      <c r="R77" s="8">
        <f t="shared" si="90"/>
        <v>0</v>
      </c>
      <c r="S77" s="9">
        <f t="shared" si="91"/>
        <v>0</v>
      </c>
      <c r="T77" s="28"/>
      <c r="U77" s="26"/>
      <c r="V77" s="7">
        <f t="shared" si="92"/>
        <v>0</v>
      </c>
      <c r="W77" s="7">
        <f t="shared" si="93"/>
        <v>0</v>
      </c>
      <c r="X77" s="6">
        <f t="shared" si="94"/>
        <v>0</v>
      </c>
      <c r="Y77" s="8">
        <f t="shared" si="95"/>
        <v>0</v>
      </c>
      <c r="Z77" s="9">
        <f t="shared" si="96"/>
        <v>0</v>
      </c>
      <c r="AA77" s="28"/>
      <c r="AB77" s="26"/>
      <c r="AC77" s="7">
        <f t="shared" si="97"/>
        <v>0</v>
      </c>
      <c r="AD77" s="7">
        <f t="shared" si="98"/>
        <v>0</v>
      </c>
      <c r="AE77" s="6">
        <f t="shared" si="99"/>
        <v>0</v>
      </c>
      <c r="AF77" s="8">
        <f t="shared" si="100"/>
        <v>0</v>
      </c>
      <c r="AG77" s="9">
        <f t="shared" si="101"/>
        <v>0</v>
      </c>
      <c r="AH77" s="10">
        <f t="shared" si="109"/>
        <v>0</v>
      </c>
      <c r="AI77" s="19">
        <f t="shared" si="102"/>
        <v>0</v>
      </c>
      <c r="AJ77" s="12">
        <f t="shared" si="77"/>
        <v>0</v>
      </c>
      <c r="AK77" s="2">
        <f t="shared" si="78"/>
        <v>0</v>
      </c>
      <c r="AL77" s="14">
        <f t="shared" si="79"/>
        <v>0</v>
      </c>
      <c r="AM77" s="2">
        <f t="shared" si="80"/>
        <v>0</v>
      </c>
      <c r="AN77" s="2">
        <f t="shared" si="81"/>
        <v>0</v>
      </c>
      <c r="AO77" s="2">
        <f t="shared" si="82"/>
        <v>0</v>
      </c>
      <c r="AP77" s="2">
        <f t="shared" si="83"/>
        <v>0</v>
      </c>
      <c r="AY77" t="str">
        <f t="shared" si="52"/>
        <v/>
      </c>
      <c r="AZ77" t="str">
        <f t="shared" si="53"/>
        <v/>
      </c>
    </row>
    <row r="78" spans="1:52" ht="15" thickBot="1">
      <c r="A78">
        <f>IF(L78+M78+N78&lt;&gt;0,COUNTIF(C$1:$D78,C78),0)</f>
        <v>0</v>
      </c>
      <c r="B78">
        <f t="shared" si="125"/>
        <v>0</v>
      </c>
      <c r="C78">
        <f t="shared" si="74"/>
        <v>0</v>
      </c>
      <c r="D78">
        <f t="shared" si="75"/>
        <v>0</v>
      </c>
      <c r="E78" s="41">
        <f t="shared" si="84"/>
        <v>42462</v>
      </c>
      <c r="F78" s="3">
        <f t="shared" ref="F78:J78" si="134">F36</f>
        <v>32</v>
      </c>
      <c r="G78" s="3">
        <f t="shared" si="134"/>
        <v>0</v>
      </c>
      <c r="H78" s="3">
        <f t="shared" si="134"/>
        <v>0</v>
      </c>
      <c r="I78" s="11">
        <f t="shared" si="134"/>
        <v>0</v>
      </c>
      <c r="J78" s="3">
        <f t="shared" si="134"/>
        <v>0</v>
      </c>
      <c r="K78" s="16"/>
      <c r="L78" s="3">
        <f t="shared" si="86"/>
        <v>0</v>
      </c>
      <c r="M78" s="25"/>
      <c r="N78" s="26"/>
      <c r="O78" s="7">
        <f t="shared" si="87"/>
        <v>0</v>
      </c>
      <c r="P78" s="7">
        <f t="shared" si="88"/>
        <v>0</v>
      </c>
      <c r="Q78" s="6">
        <f t="shared" si="89"/>
        <v>0</v>
      </c>
      <c r="R78" s="8">
        <f t="shared" si="90"/>
        <v>0</v>
      </c>
      <c r="S78" s="9">
        <f t="shared" si="91"/>
        <v>0</v>
      </c>
      <c r="T78" s="28"/>
      <c r="U78" s="26"/>
      <c r="V78" s="7">
        <f t="shared" si="92"/>
        <v>0</v>
      </c>
      <c r="W78" s="7">
        <f t="shared" si="93"/>
        <v>0</v>
      </c>
      <c r="X78" s="6">
        <f t="shared" si="94"/>
        <v>0</v>
      </c>
      <c r="Y78" s="8">
        <f t="shared" si="95"/>
        <v>0</v>
      </c>
      <c r="Z78" s="9">
        <f t="shared" si="96"/>
        <v>0</v>
      </c>
      <c r="AA78" s="28"/>
      <c r="AB78" s="26"/>
      <c r="AC78" s="7">
        <f t="shared" si="97"/>
        <v>0</v>
      </c>
      <c r="AD78" s="7">
        <f t="shared" si="98"/>
        <v>0</v>
      </c>
      <c r="AE78" s="6">
        <f t="shared" si="99"/>
        <v>0</v>
      </c>
      <c r="AF78" s="8">
        <f t="shared" si="100"/>
        <v>0</v>
      </c>
      <c r="AG78" s="9">
        <f t="shared" si="101"/>
        <v>0</v>
      </c>
      <c r="AH78" s="10">
        <f t="shared" si="109"/>
        <v>0</v>
      </c>
      <c r="AI78" s="19">
        <f t="shared" si="102"/>
        <v>0</v>
      </c>
      <c r="AJ78" s="12">
        <f t="shared" si="77"/>
        <v>0</v>
      </c>
      <c r="AK78" s="2">
        <f t="shared" si="78"/>
        <v>0</v>
      </c>
      <c r="AL78" s="14">
        <f t="shared" si="79"/>
        <v>0</v>
      </c>
      <c r="AM78" s="2">
        <f t="shared" si="80"/>
        <v>0</v>
      </c>
      <c r="AN78" s="2">
        <f t="shared" si="81"/>
        <v>0</v>
      </c>
      <c r="AO78" s="2">
        <f t="shared" si="82"/>
        <v>0</v>
      </c>
      <c r="AP78" s="2">
        <f t="shared" si="83"/>
        <v>0</v>
      </c>
      <c r="AY78" t="str">
        <f t="shared" si="52"/>
        <v/>
      </c>
      <c r="AZ78" t="str">
        <f t="shared" si="53"/>
        <v/>
      </c>
    </row>
    <row r="79" spans="1:52" ht="15" thickBot="1">
      <c r="A79">
        <f>IF(L79+M79+N79&lt;&gt;0,COUNTIF(C$1:$D79,C79),0)</f>
        <v>0</v>
      </c>
      <c r="B79">
        <f t="shared" si="125"/>
        <v>0</v>
      </c>
      <c r="C79">
        <f t="shared" si="74"/>
        <v>0</v>
      </c>
      <c r="D79">
        <f t="shared" si="75"/>
        <v>0</v>
      </c>
      <c r="E79" s="41">
        <f t="shared" si="84"/>
        <v>42462</v>
      </c>
      <c r="F79" s="3">
        <f t="shared" ref="F79:J79" si="135">F37</f>
        <v>0</v>
      </c>
      <c r="G79" s="3">
        <f t="shared" si="135"/>
        <v>0</v>
      </c>
      <c r="H79" s="3">
        <f t="shared" si="135"/>
        <v>0</v>
      </c>
      <c r="I79" s="11">
        <f t="shared" si="135"/>
        <v>0</v>
      </c>
      <c r="J79" s="3">
        <f t="shared" si="135"/>
        <v>0</v>
      </c>
      <c r="K79" s="16"/>
      <c r="L79" s="3">
        <f t="shared" si="86"/>
        <v>0</v>
      </c>
      <c r="M79" s="25"/>
      <c r="N79" s="26"/>
      <c r="O79" s="7">
        <f t="shared" si="87"/>
        <v>0</v>
      </c>
      <c r="P79" s="7">
        <f t="shared" si="88"/>
        <v>0</v>
      </c>
      <c r="Q79" s="6">
        <f t="shared" si="89"/>
        <v>0</v>
      </c>
      <c r="R79" s="8">
        <f t="shared" si="90"/>
        <v>0</v>
      </c>
      <c r="S79" s="9">
        <f t="shared" si="91"/>
        <v>0</v>
      </c>
      <c r="T79" s="28"/>
      <c r="U79" s="26"/>
      <c r="V79" s="7">
        <f t="shared" si="92"/>
        <v>0</v>
      </c>
      <c r="W79" s="7">
        <f t="shared" si="93"/>
        <v>0</v>
      </c>
      <c r="X79" s="6">
        <f t="shared" si="94"/>
        <v>0</v>
      </c>
      <c r="Y79" s="8">
        <f t="shared" si="95"/>
        <v>0</v>
      </c>
      <c r="Z79" s="9">
        <f t="shared" si="96"/>
        <v>0</v>
      </c>
      <c r="AA79" s="28"/>
      <c r="AB79" s="26"/>
      <c r="AC79" s="7">
        <f t="shared" si="97"/>
        <v>0</v>
      </c>
      <c r="AD79" s="7">
        <f t="shared" si="98"/>
        <v>0</v>
      </c>
      <c r="AE79" s="6">
        <f t="shared" si="99"/>
        <v>0</v>
      </c>
      <c r="AF79" s="8">
        <f t="shared" si="100"/>
        <v>0</v>
      </c>
      <c r="AG79" s="9">
        <f t="shared" si="101"/>
        <v>0</v>
      </c>
      <c r="AH79" s="10">
        <f t="shared" si="109"/>
        <v>0</v>
      </c>
      <c r="AI79" s="19">
        <f t="shared" si="102"/>
        <v>0</v>
      </c>
      <c r="AJ79" s="12">
        <f t="shared" si="77"/>
        <v>0</v>
      </c>
      <c r="AK79" s="2">
        <f t="shared" si="78"/>
        <v>0</v>
      </c>
      <c r="AL79" s="14">
        <f t="shared" si="79"/>
        <v>0</v>
      </c>
      <c r="AM79" s="2">
        <f t="shared" si="80"/>
        <v>0</v>
      </c>
      <c r="AN79" s="2">
        <f t="shared" si="81"/>
        <v>0</v>
      </c>
      <c r="AO79" s="2">
        <f t="shared" si="82"/>
        <v>0</v>
      </c>
      <c r="AP79" s="2">
        <f t="shared" si="83"/>
        <v>0</v>
      </c>
      <c r="AY79" t="str">
        <f t="shared" si="52"/>
        <v/>
      </c>
      <c r="AZ79" t="str">
        <f t="shared" si="53"/>
        <v/>
      </c>
    </row>
    <row r="80" spans="1:52" ht="15" thickBot="1">
      <c r="A80">
        <f>IF(L80+M80+N80&lt;&gt;0,COUNTIF(C$1:$D80,C80),0)</f>
        <v>0</v>
      </c>
      <c r="B80">
        <f t="shared" si="125"/>
        <v>0</v>
      </c>
      <c r="C80">
        <f t="shared" si="74"/>
        <v>0</v>
      </c>
      <c r="D80">
        <f t="shared" si="75"/>
        <v>0</v>
      </c>
      <c r="E80" s="41">
        <f t="shared" si="84"/>
        <v>42462</v>
      </c>
      <c r="F80" s="3">
        <f t="shared" ref="F80:J80" si="136">F38</f>
        <v>0</v>
      </c>
      <c r="G80" s="3">
        <f t="shared" si="136"/>
        <v>0</v>
      </c>
      <c r="H80" s="3">
        <f t="shared" si="136"/>
        <v>0</v>
      </c>
      <c r="I80" s="11">
        <f t="shared" si="136"/>
        <v>0</v>
      </c>
      <c r="J80" s="3">
        <f t="shared" si="136"/>
        <v>0</v>
      </c>
      <c r="K80" s="16"/>
      <c r="L80" s="3">
        <f t="shared" si="86"/>
        <v>0</v>
      </c>
      <c r="M80" s="25"/>
      <c r="N80" s="26"/>
      <c r="O80" s="7">
        <f t="shared" si="87"/>
        <v>0</v>
      </c>
      <c r="P80" s="7">
        <f t="shared" si="88"/>
        <v>0</v>
      </c>
      <c r="Q80" s="6">
        <f t="shared" si="89"/>
        <v>0</v>
      </c>
      <c r="R80" s="8">
        <f t="shared" si="90"/>
        <v>0</v>
      </c>
      <c r="S80" s="9">
        <f t="shared" si="91"/>
        <v>0</v>
      </c>
      <c r="T80" s="28"/>
      <c r="U80" s="26"/>
      <c r="V80" s="7">
        <f t="shared" si="92"/>
        <v>0</v>
      </c>
      <c r="W80" s="7">
        <f t="shared" si="93"/>
        <v>0</v>
      </c>
      <c r="X80" s="6">
        <f t="shared" si="94"/>
        <v>0</v>
      </c>
      <c r="Y80" s="8">
        <f t="shared" si="95"/>
        <v>0</v>
      </c>
      <c r="Z80" s="9">
        <f t="shared" si="96"/>
        <v>0</v>
      </c>
      <c r="AA80" s="28"/>
      <c r="AB80" s="26"/>
      <c r="AC80" s="7">
        <f t="shared" si="97"/>
        <v>0</v>
      </c>
      <c r="AD80" s="7">
        <f t="shared" si="98"/>
        <v>0</v>
      </c>
      <c r="AE80" s="6">
        <f t="shared" si="99"/>
        <v>0</v>
      </c>
      <c r="AF80" s="8">
        <f t="shared" si="100"/>
        <v>0</v>
      </c>
      <c r="AG80" s="9">
        <f t="shared" si="101"/>
        <v>0</v>
      </c>
      <c r="AH80" s="10">
        <f t="shared" si="109"/>
        <v>0</v>
      </c>
      <c r="AI80" s="19">
        <f t="shared" si="102"/>
        <v>0</v>
      </c>
      <c r="AJ80" s="12">
        <f t="shared" si="77"/>
        <v>0</v>
      </c>
      <c r="AK80" s="2">
        <f t="shared" si="78"/>
        <v>0</v>
      </c>
      <c r="AL80" s="14">
        <f t="shared" si="79"/>
        <v>0</v>
      </c>
      <c r="AM80" s="2">
        <f t="shared" si="80"/>
        <v>0</v>
      </c>
      <c r="AN80" s="2">
        <f t="shared" si="81"/>
        <v>0</v>
      </c>
      <c r="AO80" s="2">
        <f t="shared" si="82"/>
        <v>0</v>
      </c>
      <c r="AP80" s="2">
        <f t="shared" si="83"/>
        <v>0</v>
      </c>
      <c r="AY80" t="str">
        <f t="shared" si="52"/>
        <v/>
      </c>
      <c r="AZ80" t="str">
        <f t="shared" si="53"/>
        <v/>
      </c>
    </row>
    <row r="81" spans="1:52" ht="15" thickBot="1">
      <c r="A81">
        <f>IF(L81+M81+N81&lt;&gt;0,COUNTIF(C$1:$D81,C81),0)</f>
        <v>0</v>
      </c>
      <c r="B81">
        <f t="shared" si="125"/>
        <v>0</v>
      </c>
      <c r="C81">
        <f t="shared" si="74"/>
        <v>0</v>
      </c>
      <c r="D81">
        <f t="shared" si="75"/>
        <v>0</v>
      </c>
      <c r="E81" s="41">
        <f t="shared" si="84"/>
        <v>42462</v>
      </c>
      <c r="F81" s="3">
        <f t="shared" ref="F81:J81" si="137">F39</f>
        <v>0</v>
      </c>
      <c r="G81" s="3">
        <f t="shared" si="137"/>
        <v>0</v>
      </c>
      <c r="H81" s="3">
        <f t="shared" si="137"/>
        <v>0</v>
      </c>
      <c r="I81" s="11">
        <f t="shared" si="137"/>
        <v>0</v>
      </c>
      <c r="J81" s="3">
        <f t="shared" si="137"/>
        <v>0</v>
      </c>
      <c r="K81" s="16"/>
      <c r="L81" s="3">
        <f t="shared" si="86"/>
        <v>0</v>
      </c>
      <c r="M81" s="25"/>
      <c r="N81" s="26"/>
      <c r="O81" s="7">
        <f t="shared" si="87"/>
        <v>0</v>
      </c>
      <c r="P81" s="7">
        <f t="shared" si="88"/>
        <v>0</v>
      </c>
      <c r="Q81" s="6">
        <f t="shared" si="89"/>
        <v>0</v>
      </c>
      <c r="R81" s="8">
        <f t="shared" si="90"/>
        <v>0</v>
      </c>
      <c r="S81" s="9">
        <f t="shared" si="91"/>
        <v>0</v>
      </c>
      <c r="T81" s="28"/>
      <c r="U81" s="26"/>
      <c r="V81" s="7">
        <f t="shared" si="92"/>
        <v>0</v>
      </c>
      <c r="W81" s="7">
        <f t="shared" si="93"/>
        <v>0</v>
      </c>
      <c r="X81" s="6">
        <f t="shared" si="94"/>
        <v>0</v>
      </c>
      <c r="Y81" s="8">
        <f t="shared" si="95"/>
        <v>0</v>
      </c>
      <c r="Z81" s="9">
        <f t="shared" si="96"/>
        <v>0</v>
      </c>
      <c r="AA81" s="28"/>
      <c r="AB81" s="26"/>
      <c r="AC81" s="7">
        <f t="shared" si="97"/>
        <v>0</v>
      </c>
      <c r="AD81" s="7">
        <f t="shared" si="98"/>
        <v>0</v>
      </c>
      <c r="AE81" s="6">
        <f t="shared" si="99"/>
        <v>0</v>
      </c>
      <c r="AF81" s="8">
        <f t="shared" si="100"/>
        <v>0</v>
      </c>
      <c r="AG81" s="9">
        <f t="shared" si="101"/>
        <v>0</v>
      </c>
      <c r="AH81" s="10">
        <f t="shared" si="109"/>
        <v>0</v>
      </c>
      <c r="AI81" s="19">
        <f t="shared" si="102"/>
        <v>0</v>
      </c>
      <c r="AJ81" s="12">
        <f t="shared" si="77"/>
        <v>0</v>
      </c>
      <c r="AK81" s="2">
        <f t="shared" si="78"/>
        <v>0</v>
      </c>
      <c r="AL81" s="14">
        <f t="shared" si="79"/>
        <v>0</v>
      </c>
      <c r="AM81" s="2">
        <f t="shared" si="80"/>
        <v>0</v>
      </c>
      <c r="AN81" s="2">
        <f t="shared" si="81"/>
        <v>0</v>
      </c>
      <c r="AO81" s="2">
        <f t="shared" si="82"/>
        <v>0</v>
      </c>
      <c r="AP81" s="2">
        <f t="shared" si="83"/>
        <v>0</v>
      </c>
      <c r="AY81" t="str">
        <f t="shared" ref="AY81:AY144" si="138">IF(AK81&lt;&gt;0,F81,"")</f>
        <v/>
      </c>
      <c r="AZ81" t="str">
        <f t="shared" ref="AZ81:AZ144" si="139">IF(AK81&lt;&gt;0,G81,"")</f>
        <v/>
      </c>
    </row>
    <row r="82" spans="1:52" ht="15" thickBot="1">
      <c r="A82">
        <f>IF(L82+M82+N82&lt;&gt;0,COUNTIF(C$1:$D82,C82),0)</f>
        <v>0</v>
      </c>
      <c r="B82">
        <f t="shared" si="125"/>
        <v>0</v>
      </c>
      <c r="C82">
        <f t="shared" si="74"/>
        <v>0</v>
      </c>
      <c r="D82">
        <f t="shared" si="75"/>
        <v>0</v>
      </c>
      <c r="E82" s="41">
        <f t="shared" si="84"/>
        <v>42462</v>
      </c>
      <c r="F82" s="3">
        <f t="shared" ref="F82:J82" si="140">F40</f>
        <v>0</v>
      </c>
      <c r="G82" s="3">
        <f t="shared" si="140"/>
        <v>0</v>
      </c>
      <c r="H82" s="3">
        <f t="shared" si="140"/>
        <v>0</v>
      </c>
      <c r="I82" s="11">
        <f t="shared" si="140"/>
        <v>0</v>
      </c>
      <c r="J82" s="3">
        <f t="shared" si="140"/>
        <v>0</v>
      </c>
      <c r="K82" s="16"/>
      <c r="L82" s="3">
        <f t="shared" si="86"/>
        <v>0</v>
      </c>
      <c r="M82" s="25"/>
      <c r="N82" s="26"/>
      <c r="O82" s="7">
        <f t="shared" si="87"/>
        <v>0</v>
      </c>
      <c r="P82" s="7">
        <f t="shared" si="88"/>
        <v>0</v>
      </c>
      <c r="Q82" s="6">
        <f t="shared" si="89"/>
        <v>0</v>
      </c>
      <c r="R82" s="8">
        <f t="shared" si="90"/>
        <v>0</v>
      </c>
      <c r="S82" s="9">
        <f t="shared" si="91"/>
        <v>0</v>
      </c>
      <c r="T82" s="28"/>
      <c r="U82" s="26"/>
      <c r="V82" s="7">
        <f t="shared" si="92"/>
        <v>0</v>
      </c>
      <c r="W82" s="7">
        <f t="shared" si="93"/>
        <v>0</v>
      </c>
      <c r="X82" s="6">
        <f t="shared" si="94"/>
        <v>0</v>
      </c>
      <c r="Y82" s="8">
        <f t="shared" si="95"/>
        <v>0</v>
      </c>
      <c r="Z82" s="9">
        <f t="shared" si="96"/>
        <v>0</v>
      </c>
      <c r="AA82" s="28"/>
      <c r="AB82" s="26"/>
      <c r="AC82" s="7">
        <f t="shared" si="97"/>
        <v>0</v>
      </c>
      <c r="AD82" s="7">
        <f t="shared" si="98"/>
        <v>0</v>
      </c>
      <c r="AE82" s="6">
        <f t="shared" si="99"/>
        <v>0</v>
      </c>
      <c r="AF82" s="8">
        <f t="shared" si="100"/>
        <v>0</v>
      </c>
      <c r="AG82" s="9">
        <f t="shared" si="101"/>
        <v>0</v>
      </c>
      <c r="AH82" s="10">
        <f t="shared" si="109"/>
        <v>0</v>
      </c>
      <c r="AI82" s="19">
        <f t="shared" si="102"/>
        <v>0</v>
      </c>
      <c r="AJ82" s="12">
        <f t="shared" si="77"/>
        <v>0</v>
      </c>
      <c r="AK82" s="2">
        <f t="shared" si="78"/>
        <v>0</v>
      </c>
      <c r="AL82" s="14">
        <f t="shared" si="79"/>
        <v>0</v>
      </c>
      <c r="AM82" s="2">
        <f t="shared" si="80"/>
        <v>0</v>
      </c>
      <c r="AN82" s="2">
        <f t="shared" si="81"/>
        <v>0</v>
      </c>
      <c r="AO82" s="2">
        <f t="shared" si="82"/>
        <v>0</v>
      </c>
      <c r="AP82" s="2">
        <f t="shared" si="83"/>
        <v>0</v>
      </c>
      <c r="AY82" t="str">
        <f t="shared" si="138"/>
        <v/>
      </c>
      <c r="AZ82" t="str">
        <f t="shared" si="139"/>
        <v/>
      </c>
    </row>
    <row r="83" spans="1:52">
      <c r="A83">
        <f>IF(L83+M83+N83&lt;&gt;0,COUNTIF(C$1:$D83,C83),0)</f>
        <v>0</v>
      </c>
      <c r="B83">
        <f t="shared" si="125"/>
        <v>0</v>
      </c>
      <c r="C83">
        <f t="shared" si="74"/>
        <v>0</v>
      </c>
      <c r="D83">
        <f t="shared" si="75"/>
        <v>0</v>
      </c>
      <c r="AY83" t="str">
        <f t="shared" si="138"/>
        <v/>
      </c>
      <c r="AZ83" t="str">
        <f t="shared" si="139"/>
        <v/>
      </c>
    </row>
    <row r="84" spans="1:52">
      <c r="A84">
        <f>IF(L84+M84+N84&lt;&gt;0,COUNTIF(C$1:$D84,C84),0)</f>
        <v>0</v>
      </c>
      <c r="B84">
        <f t="shared" si="125"/>
        <v>0</v>
      </c>
      <c r="C84">
        <f t="shared" si="74"/>
        <v>0</v>
      </c>
      <c r="D84">
        <f t="shared" si="75"/>
        <v>0</v>
      </c>
      <c r="AY84" t="str">
        <f t="shared" si="138"/>
        <v/>
      </c>
      <c r="AZ84" t="str">
        <f t="shared" si="139"/>
        <v/>
      </c>
    </row>
    <row r="85" spans="1:52">
      <c r="A85">
        <f>IF(L85+M85+N85&lt;&gt;0,COUNTIF(C$1:$D85,C85),0)</f>
        <v>0</v>
      </c>
      <c r="B85">
        <f t="shared" si="125"/>
        <v>0</v>
      </c>
      <c r="C85">
        <f t="shared" si="74"/>
        <v>0</v>
      </c>
      <c r="D85">
        <f t="shared" si="75"/>
        <v>0</v>
      </c>
      <c r="AY85" t="str">
        <f t="shared" si="138"/>
        <v/>
      </c>
      <c r="AZ85" t="str">
        <f t="shared" si="139"/>
        <v/>
      </c>
    </row>
    <row r="86" spans="1:52" ht="15">
      <c r="A86">
        <f>IF(L86+M86+N86&lt;&gt;0,COUNTIF(C$1:$D86,C86),0)</f>
        <v>0</v>
      </c>
      <c r="B86">
        <f t="shared" si="125"/>
        <v>0</v>
      </c>
      <c r="C86">
        <f t="shared" si="74"/>
        <v>0</v>
      </c>
      <c r="D86">
        <f t="shared" si="75"/>
        <v>0</v>
      </c>
      <c r="T86" s="31" t="str">
        <f>TEXT(U86,"ddd")</f>
        <v>الأحد</v>
      </c>
      <c r="U86" s="30">
        <f>U44+1</f>
        <v>42463</v>
      </c>
      <c r="AY86" t="str">
        <f t="shared" si="138"/>
        <v/>
      </c>
      <c r="AZ86" t="str">
        <f t="shared" si="139"/>
        <v/>
      </c>
    </row>
    <row r="87" spans="1:52" ht="15" thickBot="1">
      <c r="A87">
        <f>IF(L87+M87+N87&lt;&gt;0,COUNTIF(C$1:$D87,C87),0)</f>
        <v>0</v>
      </c>
      <c r="B87">
        <f t="shared" si="125"/>
        <v>0</v>
      </c>
      <c r="C87">
        <f t="shared" si="74"/>
        <v>0</v>
      </c>
      <c r="D87">
        <f t="shared" si="75"/>
        <v>0</v>
      </c>
      <c r="AY87" t="str">
        <f t="shared" si="138"/>
        <v/>
      </c>
      <c r="AZ87" t="str">
        <f t="shared" si="139"/>
        <v/>
      </c>
    </row>
    <row r="88" spans="1:52">
      <c r="B88" t="e">
        <f t="shared" si="125"/>
        <v>#VALUE!</v>
      </c>
      <c r="F88" s="3"/>
      <c r="G88" s="3" t="s">
        <v>7</v>
      </c>
      <c r="H88" s="3" t="s">
        <v>8</v>
      </c>
      <c r="I88" s="11" t="s">
        <v>9</v>
      </c>
      <c r="J88" s="3" t="s">
        <v>11</v>
      </c>
      <c r="K88" s="3"/>
      <c r="L88" s="3"/>
      <c r="M88" s="23" t="s">
        <v>0</v>
      </c>
      <c r="N88" s="24" t="s">
        <v>1</v>
      </c>
      <c r="O88" s="4"/>
      <c r="P88" s="4"/>
      <c r="Q88" s="4"/>
      <c r="R88" s="4" t="s">
        <v>2</v>
      </c>
      <c r="S88" s="5" t="s">
        <v>3</v>
      </c>
      <c r="T88" s="27" t="s">
        <v>0</v>
      </c>
      <c r="U88" s="24" t="s">
        <v>1</v>
      </c>
      <c r="V88" s="4"/>
      <c r="W88" s="4"/>
      <c r="X88" s="4"/>
      <c r="Y88" s="4" t="s">
        <v>2</v>
      </c>
      <c r="Z88" s="5" t="s">
        <v>3</v>
      </c>
      <c r="AA88" s="27" t="s">
        <v>0</v>
      </c>
      <c r="AB88" s="24" t="s">
        <v>1</v>
      </c>
      <c r="AC88" s="4"/>
      <c r="AD88" s="4"/>
      <c r="AE88" s="4"/>
      <c r="AF88" s="4" t="s">
        <v>2</v>
      </c>
      <c r="AG88" s="5"/>
      <c r="AH88" s="4"/>
      <c r="AI88" s="18"/>
      <c r="AJ88" s="15"/>
      <c r="AK88" s="29"/>
      <c r="AL88" s="21"/>
      <c r="AY88" t="str">
        <f t="shared" si="138"/>
        <v/>
      </c>
      <c r="AZ88" t="str">
        <f t="shared" si="139"/>
        <v/>
      </c>
    </row>
    <row r="89" spans="1:52" ht="15" thickBot="1">
      <c r="A89">
        <f>IF(L89+M89+N89&lt;&gt;0,COUNTIF(C$1:$D89,C89),0)</f>
        <v>0</v>
      </c>
      <c r="B89">
        <f t="shared" si="125"/>
        <v>0</v>
      </c>
      <c r="C89">
        <f t="shared" ref="C89:C129" si="141">IF(L89+M89+N89&lt;&gt;0,F89,0)</f>
        <v>0</v>
      </c>
      <c r="D89">
        <f t="shared" ref="D89:D129" si="142">IF(L89+M89+N89&lt;&gt;0,G89,0)</f>
        <v>0</v>
      </c>
      <c r="E89" s="41">
        <f>U$86</f>
        <v>42463</v>
      </c>
      <c r="F89" s="3">
        <f>F47</f>
        <v>1</v>
      </c>
      <c r="G89" s="3" t="str">
        <f t="shared" ref="G89:J89" si="143">G47</f>
        <v>محمود</v>
      </c>
      <c r="H89" s="3" t="str">
        <f t="shared" si="143"/>
        <v>مدير حسابات</v>
      </c>
      <c r="I89" s="11">
        <f t="shared" si="143"/>
        <v>1000</v>
      </c>
      <c r="J89" s="3">
        <f t="shared" si="143"/>
        <v>6</v>
      </c>
      <c r="K89" s="16"/>
      <c r="L89" s="3">
        <f>IF(K89="عطلة",J89,IF(K89="اجازة مدفوعة",J89,IF(K89="غياب",-J89,0)))</f>
        <v>0</v>
      </c>
      <c r="M89" s="25"/>
      <c r="N89" s="26"/>
      <c r="O89" s="7">
        <f>(M89-TRUNC(M89))/6*10+TRUNC(M89)</f>
        <v>0</v>
      </c>
      <c r="P89" s="7">
        <f>(Q89-TRUNC(Q89))/6*10+TRUNC(Q89)</f>
        <v>0</v>
      </c>
      <c r="Q89" s="6">
        <f>IF(N89&lt;M89,N89+12,N89)</f>
        <v>0</v>
      </c>
      <c r="R89" s="8">
        <f>P89-O89</f>
        <v>0</v>
      </c>
      <c r="S89" s="9">
        <f>(R89-TRUNC(R89))*6/10+TRUNC(R89)</f>
        <v>0</v>
      </c>
      <c r="T89" s="28"/>
      <c r="U89" s="26"/>
      <c r="V89" s="7">
        <f>(T89-TRUNC(T89))/6*10+TRUNC(T89)</f>
        <v>0</v>
      </c>
      <c r="W89" s="7">
        <f>(X89-TRUNC(X89))/6*10+TRUNC(X89)</f>
        <v>0</v>
      </c>
      <c r="X89" s="6">
        <f>IF(U89&lt;T89,U89+12,U89)</f>
        <v>0</v>
      </c>
      <c r="Y89" s="8">
        <f>W89-V89</f>
        <v>0</v>
      </c>
      <c r="Z89" s="9">
        <f>(Y89-TRUNC(Y89))*6/10+TRUNC(Y89)</f>
        <v>0</v>
      </c>
      <c r="AA89" s="28"/>
      <c r="AB89" s="26"/>
      <c r="AC89" s="7">
        <f>(AA89-TRUNC(AA89))/6*10+TRUNC(AA89)</f>
        <v>0</v>
      </c>
      <c r="AD89" s="7">
        <f>(AE89-TRUNC(AE89))/6*10+TRUNC(AE89)</f>
        <v>0</v>
      </c>
      <c r="AE89" s="6">
        <f>IF(AB89&lt;AA89,AB89+12,AB89)</f>
        <v>0</v>
      </c>
      <c r="AF89" s="8">
        <f>AD89-AC89</f>
        <v>0</v>
      </c>
      <c r="AG89" s="9">
        <f>(AF89-TRUNC(AF89))*6/10+TRUNC(AF89)</f>
        <v>0</v>
      </c>
      <c r="AH89" s="10">
        <f>R89+Y89+AF89+L89</f>
        <v>0</v>
      </c>
      <c r="AI89" s="19">
        <f>(AH89-TRUNC(AH89))*6/10+TRUNC(AH89)</f>
        <v>0</v>
      </c>
      <c r="AJ89" s="12">
        <f t="shared" ref="AJ89:AJ124" si="144">(AI89-TRUNC(AI89))/6*10+TRUNC(AI89)</f>
        <v>0</v>
      </c>
      <c r="AK89" s="2">
        <f t="shared" ref="AK89:AK124" si="145">IF(K89="اضافية",AJ89,IF(AI89&gt;J89,J89,AJ89))</f>
        <v>0</v>
      </c>
      <c r="AL89" s="14">
        <f t="shared" ref="AL89:AL124" si="146">IF(J89=0,0,I89/N$2/J89*AK89)</f>
        <v>0</v>
      </c>
      <c r="AM89" s="2">
        <f t="shared" ref="AM89:AM124" si="147">IF(K89=AM$4,1,0)</f>
        <v>0</v>
      </c>
      <c r="AN89" s="2">
        <f t="shared" ref="AN89:AN124" si="148">IF(K89=AN$4,1,0)</f>
        <v>0</v>
      </c>
      <c r="AO89" s="2">
        <f t="shared" ref="AO89:AO124" si="149">IF(K89=AO$4,1,0)</f>
        <v>0</v>
      </c>
      <c r="AP89" s="2">
        <f t="shared" ref="AP89:AP124" si="150">IF(K89=AP$4,1,0)</f>
        <v>0</v>
      </c>
      <c r="AY89" t="str">
        <f t="shared" si="138"/>
        <v/>
      </c>
      <c r="AZ89" t="str">
        <f t="shared" si="139"/>
        <v/>
      </c>
    </row>
    <row r="90" spans="1:52" ht="15" thickBot="1">
      <c r="A90">
        <f>IF(L90+M90+N90&lt;&gt;0,COUNTIF(C$1:$D90,C90),0)</f>
        <v>0</v>
      </c>
      <c r="B90">
        <f t="shared" si="125"/>
        <v>0</v>
      </c>
      <c r="C90">
        <f t="shared" si="141"/>
        <v>0</v>
      </c>
      <c r="D90">
        <f t="shared" si="142"/>
        <v>0</v>
      </c>
      <c r="E90" s="41">
        <f t="shared" ref="E90:E124" si="151">U$86</f>
        <v>42463</v>
      </c>
      <c r="F90" s="3">
        <f t="shared" ref="F90:J90" si="152">F48</f>
        <v>2</v>
      </c>
      <c r="G90" s="3" t="str">
        <f t="shared" si="152"/>
        <v>اخمد</v>
      </c>
      <c r="H90" s="3" t="str">
        <f t="shared" si="152"/>
        <v>محاسب</v>
      </c>
      <c r="I90" s="11">
        <f t="shared" si="152"/>
        <v>650</v>
      </c>
      <c r="J90" s="3">
        <f t="shared" si="152"/>
        <v>10</v>
      </c>
      <c r="K90" s="16"/>
      <c r="L90" s="3">
        <f t="shared" ref="L90:L124" si="153">IF(K90="عطلة",J90,IF(K90="اجازة مدفوعة",J90,IF(K90="غياب",-J90,0)))</f>
        <v>0</v>
      </c>
      <c r="M90" s="25"/>
      <c r="N90" s="26"/>
      <c r="O90" s="7">
        <f t="shared" ref="O90:O124" si="154">(M90-TRUNC(M90))/6*10+TRUNC(M90)</f>
        <v>0</v>
      </c>
      <c r="P90" s="7">
        <f t="shared" ref="P90:P124" si="155">(Q90-TRUNC(Q90))/6*10+TRUNC(Q90)</f>
        <v>0</v>
      </c>
      <c r="Q90" s="6">
        <f t="shared" ref="Q90:Q124" si="156">IF(N90&lt;M90,N90+12,N90)</f>
        <v>0</v>
      </c>
      <c r="R90" s="8">
        <f t="shared" ref="R90:R124" si="157">P90-O90</f>
        <v>0</v>
      </c>
      <c r="S90" s="9">
        <f t="shared" ref="S90:S124" si="158">(R90-TRUNC(R90))*6/10+TRUNC(R90)</f>
        <v>0</v>
      </c>
      <c r="T90" s="28"/>
      <c r="U90" s="26"/>
      <c r="V90" s="7">
        <f t="shared" ref="V90:V124" si="159">(T90-TRUNC(T90))/6*10+TRUNC(T90)</f>
        <v>0</v>
      </c>
      <c r="W90" s="7">
        <f t="shared" ref="W90:W124" si="160">(X90-TRUNC(X90))/6*10+TRUNC(X90)</f>
        <v>0</v>
      </c>
      <c r="X90" s="6">
        <f t="shared" ref="X90:X124" si="161">IF(U90&lt;T90,U90+12,U90)</f>
        <v>0</v>
      </c>
      <c r="Y90" s="8">
        <f t="shared" ref="Y90:Y124" si="162">W90-V90</f>
        <v>0</v>
      </c>
      <c r="Z90" s="9">
        <f t="shared" ref="Z90:Z124" si="163">(Y90-TRUNC(Y90))*6/10+TRUNC(Y90)</f>
        <v>0</v>
      </c>
      <c r="AA90" s="28"/>
      <c r="AB90" s="26"/>
      <c r="AC90" s="7">
        <f t="shared" ref="AC90:AC124" si="164">(AA90-TRUNC(AA90))/6*10+TRUNC(AA90)</f>
        <v>0</v>
      </c>
      <c r="AD90" s="7">
        <f t="shared" ref="AD90:AD124" si="165">(AE90-TRUNC(AE90))/6*10+TRUNC(AE90)</f>
        <v>0</v>
      </c>
      <c r="AE90" s="6">
        <f t="shared" ref="AE90:AE124" si="166">IF(AB90&lt;AA90,AB90+12,AB90)</f>
        <v>0</v>
      </c>
      <c r="AF90" s="8">
        <f t="shared" ref="AF90:AF124" si="167">AD90-AC90</f>
        <v>0</v>
      </c>
      <c r="AG90" s="9">
        <f t="shared" ref="AG90:AG124" si="168">(AF90-TRUNC(AF90))*6/10+TRUNC(AF90)</f>
        <v>0</v>
      </c>
      <c r="AH90" s="10">
        <f>R90+Y90+AF90+L90</f>
        <v>0</v>
      </c>
      <c r="AI90" s="19">
        <f t="shared" ref="AI90:AI124" si="169">(AH90-TRUNC(AH90))*6/10+TRUNC(AH90)</f>
        <v>0</v>
      </c>
      <c r="AJ90" s="12">
        <f t="shared" si="144"/>
        <v>0</v>
      </c>
      <c r="AK90" s="2">
        <f t="shared" si="145"/>
        <v>0</v>
      </c>
      <c r="AL90" s="14">
        <f t="shared" si="146"/>
        <v>0</v>
      </c>
      <c r="AM90" s="2">
        <f t="shared" si="147"/>
        <v>0</v>
      </c>
      <c r="AN90" s="2">
        <f t="shared" si="148"/>
        <v>0</v>
      </c>
      <c r="AO90" s="2">
        <f t="shared" si="149"/>
        <v>0</v>
      </c>
      <c r="AP90" s="2">
        <f t="shared" si="150"/>
        <v>0</v>
      </c>
      <c r="AY90" t="str">
        <f t="shared" si="138"/>
        <v/>
      </c>
      <c r="AZ90" t="str">
        <f t="shared" si="139"/>
        <v/>
      </c>
    </row>
    <row r="91" spans="1:52" ht="15" thickBot="1">
      <c r="A91">
        <f>IF(L91+M91+N91&lt;&gt;0,COUNTIF(C$1:$D91,C91),0)</f>
        <v>0</v>
      </c>
      <c r="B91">
        <f t="shared" si="125"/>
        <v>0</v>
      </c>
      <c r="C91">
        <f t="shared" si="141"/>
        <v>0</v>
      </c>
      <c r="D91">
        <f t="shared" si="142"/>
        <v>0</v>
      </c>
      <c r="E91" s="41">
        <f t="shared" si="151"/>
        <v>42463</v>
      </c>
      <c r="F91" s="3">
        <f t="shared" ref="F91:J91" si="170">F49</f>
        <v>3</v>
      </c>
      <c r="G91" s="3" t="str">
        <f t="shared" si="170"/>
        <v>محمد</v>
      </c>
      <c r="H91" s="3" t="str">
        <f t="shared" si="170"/>
        <v>مبيعات</v>
      </c>
      <c r="I91" s="11">
        <f t="shared" si="170"/>
        <v>500</v>
      </c>
      <c r="J91" s="3">
        <f t="shared" si="170"/>
        <v>10</v>
      </c>
      <c r="K91" s="16"/>
      <c r="L91" s="3">
        <f t="shared" si="153"/>
        <v>0</v>
      </c>
      <c r="M91" s="25"/>
      <c r="N91" s="26"/>
      <c r="O91" s="7">
        <f t="shared" si="154"/>
        <v>0</v>
      </c>
      <c r="P91" s="7">
        <f t="shared" si="155"/>
        <v>0</v>
      </c>
      <c r="Q91" s="6">
        <f t="shared" si="156"/>
        <v>0</v>
      </c>
      <c r="R91" s="8">
        <f t="shared" si="157"/>
        <v>0</v>
      </c>
      <c r="S91" s="9">
        <f t="shared" si="158"/>
        <v>0</v>
      </c>
      <c r="T91" s="28"/>
      <c r="U91" s="26"/>
      <c r="V91" s="7">
        <f t="shared" si="159"/>
        <v>0</v>
      </c>
      <c r="W91" s="7">
        <f t="shared" si="160"/>
        <v>0</v>
      </c>
      <c r="X91" s="6">
        <f t="shared" si="161"/>
        <v>0</v>
      </c>
      <c r="Y91" s="8">
        <f t="shared" si="162"/>
        <v>0</v>
      </c>
      <c r="Z91" s="9">
        <f t="shared" si="163"/>
        <v>0</v>
      </c>
      <c r="AA91" s="28"/>
      <c r="AB91" s="26"/>
      <c r="AC91" s="7">
        <f t="shared" si="164"/>
        <v>0</v>
      </c>
      <c r="AD91" s="7">
        <f t="shared" si="165"/>
        <v>0</v>
      </c>
      <c r="AE91" s="6">
        <f t="shared" si="166"/>
        <v>0</v>
      </c>
      <c r="AF91" s="8">
        <f t="shared" si="167"/>
        <v>0</v>
      </c>
      <c r="AG91" s="9">
        <f t="shared" si="168"/>
        <v>0</v>
      </c>
      <c r="AH91" s="10">
        <f t="shared" ref="AH91:AH93" si="171">R91+Y91+AF91+L91</f>
        <v>0</v>
      </c>
      <c r="AI91" s="19">
        <f t="shared" si="169"/>
        <v>0</v>
      </c>
      <c r="AJ91" s="12">
        <f t="shared" si="144"/>
        <v>0</v>
      </c>
      <c r="AK91" s="2">
        <f t="shared" si="145"/>
        <v>0</v>
      </c>
      <c r="AL91" s="14">
        <f t="shared" si="146"/>
        <v>0</v>
      </c>
      <c r="AM91" s="2">
        <f t="shared" si="147"/>
        <v>0</v>
      </c>
      <c r="AN91" s="2">
        <f t="shared" si="148"/>
        <v>0</v>
      </c>
      <c r="AO91" s="2">
        <f t="shared" si="149"/>
        <v>0</v>
      </c>
      <c r="AP91" s="2">
        <f t="shared" si="150"/>
        <v>0</v>
      </c>
      <c r="AY91" t="str">
        <f t="shared" si="138"/>
        <v/>
      </c>
      <c r="AZ91" t="str">
        <f t="shared" si="139"/>
        <v/>
      </c>
    </row>
    <row r="92" spans="1:52" ht="15" thickBot="1">
      <c r="A92">
        <f>IF(L92+M92+N92&lt;&gt;0,COUNTIF(C$1:$D92,C92),0)</f>
        <v>0</v>
      </c>
      <c r="B92">
        <f t="shared" si="125"/>
        <v>0</v>
      </c>
      <c r="C92">
        <f t="shared" si="141"/>
        <v>0</v>
      </c>
      <c r="D92">
        <f t="shared" si="142"/>
        <v>0</v>
      </c>
      <c r="E92" s="41">
        <f t="shared" si="151"/>
        <v>42463</v>
      </c>
      <c r="F92" s="3">
        <f t="shared" ref="F92:J92" si="172">F50</f>
        <v>4</v>
      </c>
      <c r="G92" s="3" t="str">
        <f t="shared" si="172"/>
        <v>علي</v>
      </c>
      <c r="H92" s="3" t="str">
        <f t="shared" si="172"/>
        <v>فني</v>
      </c>
      <c r="I92" s="11">
        <f t="shared" si="172"/>
        <v>300</v>
      </c>
      <c r="J92" s="3">
        <f t="shared" si="172"/>
        <v>10</v>
      </c>
      <c r="K92" s="16"/>
      <c r="L92" s="3">
        <f t="shared" si="153"/>
        <v>0</v>
      </c>
      <c r="M92" s="25"/>
      <c r="N92" s="26"/>
      <c r="O92" s="7">
        <f t="shared" si="154"/>
        <v>0</v>
      </c>
      <c r="P92" s="7">
        <f t="shared" si="155"/>
        <v>0</v>
      </c>
      <c r="Q92" s="6">
        <f t="shared" si="156"/>
        <v>0</v>
      </c>
      <c r="R92" s="8">
        <f t="shared" si="157"/>
        <v>0</v>
      </c>
      <c r="S92" s="9">
        <f t="shared" si="158"/>
        <v>0</v>
      </c>
      <c r="T92" s="28"/>
      <c r="U92" s="26"/>
      <c r="V92" s="7">
        <f t="shared" si="159"/>
        <v>0</v>
      </c>
      <c r="W92" s="7">
        <f t="shared" si="160"/>
        <v>0</v>
      </c>
      <c r="X92" s="6">
        <f t="shared" si="161"/>
        <v>0</v>
      </c>
      <c r="Y92" s="8">
        <f t="shared" si="162"/>
        <v>0</v>
      </c>
      <c r="Z92" s="9">
        <f t="shared" si="163"/>
        <v>0</v>
      </c>
      <c r="AA92" s="28"/>
      <c r="AB92" s="26"/>
      <c r="AC92" s="7">
        <f t="shared" si="164"/>
        <v>0</v>
      </c>
      <c r="AD92" s="7">
        <f t="shared" si="165"/>
        <v>0</v>
      </c>
      <c r="AE92" s="6">
        <f t="shared" si="166"/>
        <v>0</v>
      </c>
      <c r="AF92" s="8">
        <f t="shared" si="167"/>
        <v>0</v>
      </c>
      <c r="AG92" s="9">
        <f t="shared" si="168"/>
        <v>0</v>
      </c>
      <c r="AH92" s="10">
        <f t="shared" si="171"/>
        <v>0</v>
      </c>
      <c r="AI92" s="19">
        <f t="shared" si="169"/>
        <v>0</v>
      </c>
      <c r="AJ92" s="12">
        <f t="shared" si="144"/>
        <v>0</v>
      </c>
      <c r="AK92" s="2">
        <f t="shared" si="145"/>
        <v>0</v>
      </c>
      <c r="AL92" s="14">
        <f t="shared" si="146"/>
        <v>0</v>
      </c>
      <c r="AM92" s="2">
        <f t="shared" si="147"/>
        <v>0</v>
      </c>
      <c r="AN92" s="2">
        <f t="shared" si="148"/>
        <v>0</v>
      </c>
      <c r="AO92" s="2">
        <f t="shared" si="149"/>
        <v>0</v>
      </c>
      <c r="AP92" s="2">
        <f t="shared" si="150"/>
        <v>0</v>
      </c>
      <c r="AY92" t="str">
        <f t="shared" si="138"/>
        <v/>
      </c>
      <c r="AZ92" t="str">
        <f t="shared" si="139"/>
        <v/>
      </c>
    </row>
    <row r="93" spans="1:52" ht="15" thickBot="1">
      <c r="A93">
        <f>IF(L93+M93+N93&lt;&gt;0,COUNTIF(C$1:$D93,C93),0)</f>
        <v>0</v>
      </c>
      <c r="B93">
        <f t="shared" si="125"/>
        <v>0</v>
      </c>
      <c r="C93">
        <f t="shared" si="141"/>
        <v>0</v>
      </c>
      <c r="D93">
        <f t="shared" si="142"/>
        <v>0</v>
      </c>
      <c r="E93" s="41">
        <f t="shared" si="151"/>
        <v>42463</v>
      </c>
      <c r="F93" s="3">
        <f t="shared" ref="F93:J93" si="173">F51</f>
        <v>5</v>
      </c>
      <c r="G93" s="3">
        <f t="shared" si="173"/>
        <v>0</v>
      </c>
      <c r="H93" s="3">
        <f t="shared" si="173"/>
        <v>0</v>
      </c>
      <c r="I93" s="11">
        <f t="shared" si="173"/>
        <v>0</v>
      </c>
      <c r="J93" s="3">
        <f t="shared" si="173"/>
        <v>0</v>
      </c>
      <c r="K93" s="16"/>
      <c r="L93" s="3">
        <f t="shared" si="153"/>
        <v>0</v>
      </c>
      <c r="M93" s="25"/>
      <c r="N93" s="26"/>
      <c r="O93" s="7">
        <f t="shared" si="154"/>
        <v>0</v>
      </c>
      <c r="P93" s="7">
        <f t="shared" si="155"/>
        <v>0</v>
      </c>
      <c r="Q93" s="6">
        <f t="shared" si="156"/>
        <v>0</v>
      </c>
      <c r="R93" s="8">
        <f t="shared" si="157"/>
        <v>0</v>
      </c>
      <c r="S93" s="9">
        <f t="shared" si="158"/>
        <v>0</v>
      </c>
      <c r="T93" s="28"/>
      <c r="U93" s="26"/>
      <c r="V93" s="7">
        <f t="shared" si="159"/>
        <v>0</v>
      </c>
      <c r="W93" s="7">
        <f t="shared" si="160"/>
        <v>0</v>
      </c>
      <c r="X93" s="6">
        <f t="shared" si="161"/>
        <v>0</v>
      </c>
      <c r="Y93" s="8">
        <f t="shared" si="162"/>
        <v>0</v>
      </c>
      <c r="Z93" s="9">
        <f t="shared" si="163"/>
        <v>0</v>
      </c>
      <c r="AA93" s="28"/>
      <c r="AB93" s="26"/>
      <c r="AC93" s="7">
        <f t="shared" si="164"/>
        <v>0</v>
      </c>
      <c r="AD93" s="7">
        <f t="shared" si="165"/>
        <v>0</v>
      </c>
      <c r="AE93" s="6">
        <f t="shared" si="166"/>
        <v>0</v>
      </c>
      <c r="AF93" s="8">
        <f t="shared" si="167"/>
        <v>0</v>
      </c>
      <c r="AG93" s="9">
        <f t="shared" si="168"/>
        <v>0</v>
      </c>
      <c r="AH93" s="10">
        <f t="shared" si="171"/>
        <v>0</v>
      </c>
      <c r="AI93" s="19">
        <f t="shared" si="169"/>
        <v>0</v>
      </c>
      <c r="AJ93" s="12">
        <f t="shared" si="144"/>
        <v>0</v>
      </c>
      <c r="AK93" s="2">
        <f t="shared" si="145"/>
        <v>0</v>
      </c>
      <c r="AL93" s="14">
        <f t="shared" si="146"/>
        <v>0</v>
      </c>
      <c r="AM93" s="2">
        <f t="shared" si="147"/>
        <v>0</v>
      </c>
      <c r="AN93" s="2">
        <f t="shared" si="148"/>
        <v>0</v>
      </c>
      <c r="AO93" s="2">
        <f t="shared" si="149"/>
        <v>0</v>
      </c>
      <c r="AP93" s="2">
        <f t="shared" si="150"/>
        <v>0</v>
      </c>
      <c r="AY93" t="str">
        <f t="shared" si="138"/>
        <v/>
      </c>
      <c r="AZ93" t="str">
        <f t="shared" si="139"/>
        <v/>
      </c>
    </row>
    <row r="94" spans="1:52" ht="15" thickBot="1">
      <c r="A94">
        <f>IF(L94+M94+N94&lt;&gt;0,COUNTIF(C$1:$D94,C94),0)</f>
        <v>0</v>
      </c>
      <c r="B94">
        <f t="shared" si="125"/>
        <v>0</v>
      </c>
      <c r="C94">
        <f t="shared" si="141"/>
        <v>0</v>
      </c>
      <c r="D94">
        <f t="shared" si="142"/>
        <v>0</v>
      </c>
      <c r="E94" s="41">
        <f t="shared" si="151"/>
        <v>42463</v>
      </c>
      <c r="F94" s="3">
        <f t="shared" ref="F94:J94" si="174">F52</f>
        <v>6</v>
      </c>
      <c r="G94" s="3">
        <f t="shared" si="174"/>
        <v>0</v>
      </c>
      <c r="H94" s="3">
        <f t="shared" si="174"/>
        <v>0</v>
      </c>
      <c r="I94" s="11">
        <f t="shared" si="174"/>
        <v>0</v>
      </c>
      <c r="J94" s="3">
        <f t="shared" si="174"/>
        <v>0</v>
      </c>
      <c r="K94" s="16"/>
      <c r="L94" s="3">
        <f t="shared" si="153"/>
        <v>0</v>
      </c>
      <c r="M94" s="25"/>
      <c r="N94" s="26"/>
      <c r="O94" s="7">
        <f t="shared" si="154"/>
        <v>0</v>
      </c>
      <c r="P94" s="7">
        <f t="shared" si="155"/>
        <v>0</v>
      </c>
      <c r="Q94" s="6">
        <f t="shared" si="156"/>
        <v>0</v>
      </c>
      <c r="R94" s="8">
        <f t="shared" si="157"/>
        <v>0</v>
      </c>
      <c r="S94" s="9">
        <f t="shared" si="158"/>
        <v>0</v>
      </c>
      <c r="T94" s="28"/>
      <c r="U94" s="26"/>
      <c r="V94" s="7">
        <f t="shared" si="159"/>
        <v>0</v>
      </c>
      <c r="W94" s="7">
        <f t="shared" si="160"/>
        <v>0</v>
      </c>
      <c r="X94" s="6">
        <f t="shared" si="161"/>
        <v>0</v>
      </c>
      <c r="Y94" s="8">
        <f t="shared" si="162"/>
        <v>0</v>
      </c>
      <c r="Z94" s="9">
        <f t="shared" si="163"/>
        <v>0</v>
      </c>
      <c r="AA94" s="28"/>
      <c r="AB94" s="26"/>
      <c r="AC94" s="7">
        <f t="shared" si="164"/>
        <v>0</v>
      </c>
      <c r="AD94" s="7">
        <f t="shared" si="165"/>
        <v>0</v>
      </c>
      <c r="AE94" s="6">
        <f t="shared" si="166"/>
        <v>0</v>
      </c>
      <c r="AF94" s="8">
        <f t="shared" si="167"/>
        <v>0</v>
      </c>
      <c r="AG94" s="9">
        <f t="shared" si="168"/>
        <v>0</v>
      </c>
      <c r="AH94" s="10">
        <f>R94+Y94+AF94+L94</f>
        <v>0</v>
      </c>
      <c r="AI94" s="19">
        <f t="shared" si="169"/>
        <v>0</v>
      </c>
      <c r="AJ94" s="12">
        <f t="shared" si="144"/>
        <v>0</v>
      </c>
      <c r="AK94" s="2">
        <f t="shared" si="145"/>
        <v>0</v>
      </c>
      <c r="AL94" s="14">
        <f t="shared" si="146"/>
        <v>0</v>
      </c>
      <c r="AM94" s="2">
        <f t="shared" si="147"/>
        <v>0</v>
      </c>
      <c r="AN94" s="2">
        <f t="shared" si="148"/>
        <v>0</v>
      </c>
      <c r="AO94" s="2">
        <f t="shared" si="149"/>
        <v>0</v>
      </c>
      <c r="AP94" s="2">
        <f t="shared" si="150"/>
        <v>0</v>
      </c>
      <c r="AY94" t="str">
        <f t="shared" si="138"/>
        <v/>
      </c>
      <c r="AZ94" t="str">
        <f t="shared" si="139"/>
        <v/>
      </c>
    </row>
    <row r="95" spans="1:52" ht="15" thickBot="1">
      <c r="A95">
        <f>IF(L95+M95+N95&lt;&gt;0,COUNTIF(C$1:$D95,C95),0)</f>
        <v>0</v>
      </c>
      <c r="B95">
        <f t="shared" si="125"/>
        <v>0</v>
      </c>
      <c r="C95">
        <f t="shared" si="141"/>
        <v>0</v>
      </c>
      <c r="D95">
        <f t="shared" si="142"/>
        <v>0</v>
      </c>
      <c r="E95" s="41">
        <f t="shared" si="151"/>
        <v>42463</v>
      </c>
      <c r="F95" s="3">
        <f t="shared" ref="F95:J95" si="175">F53</f>
        <v>7</v>
      </c>
      <c r="G95" s="3">
        <f t="shared" si="175"/>
        <v>0</v>
      </c>
      <c r="H95" s="3">
        <f t="shared" si="175"/>
        <v>0</v>
      </c>
      <c r="I95" s="11">
        <f t="shared" si="175"/>
        <v>0</v>
      </c>
      <c r="J95" s="3">
        <f t="shared" si="175"/>
        <v>0</v>
      </c>
      <c r="K95" s="16"/>
      <c r="L95" s="3">
        <f t="shared" si="153"/>
        <v>0</v>
      </c>
      <c r="M95" s="25"/>
      <c r="N95" s="26"/>
      <c r="O95" s="7">
        <f t="shared" si="154"/>
        <v>0</v>
      </c>
      <c r="P95" s="7">
        <f t="shared" si="155"/>
        <v>0</v>
      </c>
      <c r="Q95" s="6">
        <f t="shared" si="156"/>
        <v>0</v>
      </c>
      <c r="R95" s="8">
        <f t="shared" si="157"/>
        <v>0</v>
      </c>
      <c r="S95" s="9">
        <f t="shared" si="158"/>
        <v>0</v>
      </c>
      <c r="T95" s="28"/>
      <c r="U95" s="26"/>
      <c r="V95" s="7">
        <f t="shared" si="159"/>
        <v>0</v>
      </c>
      <c r="W95" s="7">
        <f t="shared" si="160"/>
        <v>0</v>
      </c>
      <c r="X95" s="6">
        <f t="shared" si="161"/>
        <v>0</v>
      </c>
      <c r="Y95" s="8">
        <f t="shared" si="162"/>
        <v>0</v>
      </c>
      <c r="Z95" s="9">
        <f t="shared" si="163"/>
        <v>0</v>
      </c>
      <c r="AA95" s="28"/>
      <c r="AB95" s="26"/>
      <c r="AC95" s="7">
        <f t="shared" si="164"/>
        <v>0</v>
      </c>
      <c r="AD95" s="7">
        <f t="shared" si="165"/>
        <v>0</v>
      </c>
      <c r="AE95" s="6">
        <f t="shared" si="166"/>
        <v>0</v>
      </c>
      <c r="AF95" s="8">
        <f t="shared" si="167"/>
        <v>0</v>
      </c>
      <c r="AG95" s="9">
        <f t="shared" si="168"/>
        <v>0</v>
      </c>
      <c r="AH95" s="10">
        <f>R95+Y95+AF95+L95</f>
        <v>0</v>
      </c>
      <c r="AI95" s="19">
        <f t="shared" si="169"/>
        <v>0</v>
      </c>
      <c r="AJ95" s="12">
        <f t="shared" si="144"/>
        <v>0</v>
      </c>
      <c r="AK95" s="2">
        <f t="shared" si="145"/>
        <v>0</v>
      </c>
      <c r="AL95" s="14">
        <f t="shared" si="146"/>
        <v>0</v>
      </c>
      <c r="AM95" s="2">
        <f t="shared" si="147"/>
        <v>0</v>
      </c>
      <c r="AN95" s="2">
        <f t="shared" si="148"/>
        <v>0</v>
      </c>
      <c r="AO95" s="2">
        <f t="shared" si="149"/>
        <v>0</v>
      </c>
      <c r="AP95" s="2">
        <f t="shared" si="150"/>
        <v>0</v>
      </c>
      <c r="AY95" t="str">
        <f t="shared" si="138"/>
        <v/>
      </c>
      <c r="AZ95" t="str">
        <f t="shared" si="139"/>
        <v/>
      </c>
    </row>
    <row r="96" spans="1:52" ht="15" thickBot="1">
      <c r="A96">
        <f>IF(L96+M96+N96&lt;&gt;0,COUNTIF(C$1:$D96,C96),0)</f>
        <v>0</v>
      </c>
      <c r="B96">
        <f t="shared" si="125"/>
        <v>0</v>
      </c>
      <c r="C96">
        <f t="shared" si="141"/>
        <v>0</v>
      </c>
      <c r="D96">
        <f t="shared" si="142"/>
        <v>0</v>
      </c>
      <c r="E96" s="41">
        <f t="shared" si="151"/>
        <v>42463</v>
      </c>
      <c r="F96" s="3">
        <f t="shared" ref="F96:J96" si="176">F54</f>
        <v>8</v>
      </c>
      <c r="G96" s="3">
        <f t="shared" si="176"/>
        <v>0</v>
      </c>
      <c r="H96" s="3">
        <f t="shared" si="176"/>
        <v>0</v>
      </c>
      <c r="I96" s="11">
        <f t="shared" si="176"/>
        <v>0</v>
      </c>
      <c r="J96" s="3">
        <f t="shared" si="176"/>
        <v>0</v>
      </c>
      <c r="K96" s="16"/>
      <c r="L96" s="3">
        <f t="shared" si="153"/>
        <v>0</v>
      </c>
      <c r="M96" s="25"/>
      <c r="N96" s="26"/>
      <c r="O96" s="7">
        <f t="shared" si="154"/>
        <v>0</v>
      </c>
      <c r="P96" s="7">
        <f t="shared" si="155"/>
        <v>0</v>
      </c>
      <c r="Q96" s="6">
        <f t="shared" si="156"/>
        <v>0</v>
      </c>
      <c r="R96" s="8">
        <f t="shared" si="157"/>
        <v>0</v>
      </c>
      <c r="S96" s="9">
        <f t="shared" si="158"/>
        <v>0</v>
      </c>
      <c r="T96" s="28"/>
      <c r="U96" s="26"/>
      <c r="V96" s="7">
        <f t="shared" si="159"/>
        <v>0</v>
      </c>
      <c r="W96" s="7">
        <f t="shared" si="160"/>
        <v>0</v>
      </c>
      <c r="X96" s="6">
        <f t="shared" si="161"/>
        <v>0</v>
      </c>
      <c r="Y96" s="8">
        <f t="shared" si="162"/>
        <v>0</v>
      </c>
      <c r="Z96" s="9">
        <f t="shared" si="163"/>
        <v>0</v>
      </c>
      <c r="AA96" s="28"/>
      <c r="AB96" s="26"/>
      <c r="AC96" s="7">
        <f t="shared" si="164"/>
        <v>0</v>
      </c>
      <c r="AD96" s="7">
        <f t="shared" si="165"/>
        <v>0</v>
      </c>
      <c r="AE96" s="6">
        <f t="shared" si="166"/>
        <v>0</v>
      </c>
      <c r="AF96" s="8">
        <f t="shared" si="167"/>
        <v>0</v>
      </c>
      <c r="AG96" s="9">
        <f t="shared" si="168"/>
        <v>0</v>
      </c>
      <c r="AH96" s="10">
        <f t="shared" ref="AH96:AH124" si="177">R96+Y96+AF96+L96</f>
        <v>0</v>
      </c>
      <c r="AI96" s="19">
        <f t="shared" si="169"/>
        <v>0</v>
      </c>
      <c r="AJ96" s="12">
        <f t="shared" si="144"/>
        <v>0</v>
      </c>
      <c r="AK96" s="2">
        <f t="shared" si="145"/>
        <v>0</v>
      </c>
      <c r="AL96" s="14">
        <f t="shared" si="146"/>
        <v>0</v>
      </c>
      <c r="AM96" s="2">
        <f t="shared" si="147"/>
        <v>0</v>
      </c>
      <c r="AN96" s="2">
        <f t="shared" si="148"/>
        <v>0</v>
      </c>
      <c r="AO96" s="2">
        <f t="shared" si="149"/>
        <v>0</v>
      </c>
      <c r="AP96" s="2">
        <f t="shared" si="150"/>
        <v>0</v>
      </c>
      <c r="AY96" t="str">
        <f t="shared" si="138"/>
        <v/>
      </c>
      <c r="AZ96" t="str">
        <f t="shared" si="139"/>
        <v/>
      </c>
    </row>
    <row r="97" spans="1:52" ht="15" thickBot="1">
      <c r="A97">
        <f>IF(L97+M97+N97&lt;&gt;0,COUNTIF(C$1:$D97,C97),0)</f>
        <v>0</v>
      </c>
      <c r="B97">
        <f t="shared" si="125"/>
        <v>0</v>
      </c>
      <c r="C97">
        <f t="shared" si="141"/>
        <v>0</v>
      </c>
      <c r="D97">
        <f t="shared" si="142"/>
        <v>0</v>
      </c>
      <c r="E97" s="41">
        <f t="shared" si="151"/>
        <v>42463</v>
      </c>
      <c r="F97" s="3">
        <f t="shared" ref="F97:J97" si="178">F55</f>
        <v>9</v>
      </c>
      <c r="G97" s="3">
        <f t="shared" si="178"/>
        <v>0</v>
      </c>
      <c r="H97" s="3">
        <f t="shared" si="178"/>
        <v>0</v>
      </c>
      <c r="I97" s="11">
        <f t="shared" si="178"/>
        <v>0</v>
      </c>
      <c r="J97" s="3">
        <f t="shared" si="178"/>
        <v>0</v>
      </c>
      <c r="K97" s="16"/>
      <c r="L97" s="3">
        <f t="shared" si="153"/>
        <v>0</v>
      </c>
      <c r="M97" s="25"/>
      <c r="N97" s="26"/>
      <c r="O97" s="7">
        <f t="shared" si="154"/>
        <v>0</v>
      </c>
      <c r="P97" s="7">
        <f t="shared" si="155"/>
        <v>0</v>
      </c>
      <c r="Q97" s="6">
        <f t="shared" si="156"/>
        <v>0</v>
      </c>
      <c r="R97" s="8">
        <f t="shared" si="157"/>
        <v>0</v>
      </c>
      <c r="S97" s="9">
        <f t="shared" si="158"/>
        <v>0</v>
      </c>
      <c r="T97" s="28"/>
      <c r="U97" s="26"/>
      <c r="V97" s="7">
        <f t="shared" si="159"/>
        <v>0</v>
      </c>
      <c r="W97" s="7">
        <f t="shared" si="160"/>
        <v>0</v>
      </c>
      <c r="X97" s="6">
        <f t="shared" si="161"/>
        <v>0</v>
      </c>
      <c r="Y97" s="8">
        <f t="shared" si="162"/>
        <v>0</v>
      </c>
      <c r="Z97" s="9">
        <f t="shared" si="163"/>
        <v>0</v>
      </c>
      <c r="AA97" s="28"/>
      <c r="AB97" s="26"/>
      <c r="AC97" s="7">
        <f t="shared" si="164"/>
        <v>0</v>
      </c>
      <c r="AD97" s="7">
        <f t="shared" si="165"/>
        <v>0</v>
      </c>
      <c r="AE97" s="6">
        <f t="shared" si="166"/>
        <v>0</v>
      </c>
      <c r="AF97" s="8">
        <f t="shared" si="167"/>
        <v>0</v>
      </c>
      <c r="AG97" s="9">
        <f t="shared" si="168"/>
        <v>0</v>
      </c>
      <c r="AH97" s="10">
        <f t="shared" si="177"/>
        <v>0</v>
      </c>
      <c r="AI97" s="19">
        <f t="shared" si="169"/>
        <v>0</v>
      </c>
      <c r="AJ97" s="12">
        <f t="shared" si="144"/>
        <v>0</v>
      </c>
      <c r="AK97" s="2">
        <f t="shared" si="145"/>
        <v>0</v>
      </c>
      <c r="AL97" s="14">
        <f t="shared" si="146"/>
        <v>0</v>
      </c>
      <c r="AM97" s="2">
        <f t="shared" si="147"/>
        <v>0</v>
      </c>
      <c r="AN97" s="2">
        <f t="shared" si="148"/>
        <v>0</v>
      </c>
      <c r="AO97" s="2">
        <f t="shared" si="149"/>
        <v>0</v>
      </c>
      <c r="AP97" s="2">
        <f t="shared" si="150"/>
        <v>0</v>
      </c>
      <c r="AY97" t="str">
        <f t="shared" si="138"/>
        <v/>
      </c>
      <c r="AZ97" t="str">
        <f t="shared" si="139"/>
        <v/>
      </c>
    </row>
    <row r="98" spans="1:52" ht="15" thickBot="1">
      <c r="A98">
        <f>IF(L98+M98+N98&lt;&gt;0,COUNTIF(C$1:$D98,C98),0)</f>
        <v>0</v>
      </c>
      <c r="B98">
        <f t="shared" si="125"/>
        <v>0</v>
      </c>
      <c r="C98">
        <f t="shared" si="141"/>
        <v>0</v>
      </c>
      <c r="D98">
        <f t="shared" si="142"/>
        <v>0</v>
      </c>
      <c r="E98" s="41">
        <f t="shared" si="151"/>
        <v>42463</v>
      </c>
      <c r="F98" s="3">
        <f t="shared" ref="F98:J98" si="179">F56</f>
        <v>10</v>
      </c>
      <c r="G98" s="3">
        <f t="shared" si="179"/>
        <v>0</v>
      </c>
      <c r="H98" s="3">
        <f t="shared" si="179"/>
        <v>0</v>
      </c>
      <c r="I98" s="11">
        <f t="shared" si="179"/>
        <v>0</v>
      </c>
      <c r="J98" s="3">
        <f t="shared" si="179"/>
        <v>0</v>
      </c>
      <c r="K98" s="16"/>
      <c r="L98" s="3">
        <f t="shared" si="153"/>
        <v>0</v>
      </c>
      <c r="M98" s="25"/>
      <c r="N98" s="26"/>
      <c r="O98" s="7">
        <f t="shared" si="154"/>
        <v>0</v>
      </c>
      <c r="P98" s="7">
        <f t="shared" si="155"/>
        <v>0</v>
      </c>
      <c r="Q98" s="6">
        <f t="shared" si="156"/>
        <v>0</v>
      </c>
      <c r="R98" s="8">
        <f t="shared" si="157"/>
        <v>0</v>
      </c>
      <c r="S98" s="9">
        <f t="shared" si="158"/>
        <v>0</v>
      </c>
      <c r="T98" s="28"/>
      <c r="U98" s="26"/>
      <c r="V98" s="7">
        <f t="shared" si="159"/>
        <v>0</v>
      </c>
      <c r="W98" s="7">
        <f t="shared" si="160"/>
        <v>0</v>
      </c>
      <c r="X98" s="6">
        <f t="shared" si="161"/>
        <v>0</v>
      </c>
      <c r="Y98" s="8">
        <f t="shared" si="162"/>
        <v>0</v>
      </c>
      <c r="Z98" s="9">
        <f t="shared" si="163"/>
        <v>0</v>
      </c>
      <c r="AA98" s="28"/>
      <c r="AB98" s="26"/>
      <c r="AC98" s="7">
        <f t="shared" si="164"/>
        <v>0</v>
      </c>
      <c r="AD98" s="7">
        <f t="shared" si="165"/>
        <v>0</v>
      </c>
      <c r="AE98" s="6">
        <f t="shared" si="166"/>
        <v>0</v>
      </c>
      <c r="AF98" s="8">
        <f t="shared" si="167"/>
        <v>0</v>
      </c>
      <c r="AG98" s="9">
        <f t="shared" si="168"/>
        <v>0</v>
      </c>
      <c r="AH98" s="10">
        <f t="shared" si="177"/>
        <v>0</v>
      </c>
      <c r="AI98" s="19">
        <f t="shared" si="169"/>
        <v>0</v>
      </c>
      <c r="AJ98" s="12">
        <f t="shared" si="144"/>
        <v>0</v>
      </c>
      <c r="AK98" s="2">
        <f t="shared" si="145"/>
        <v>0</v>
      </c>
      <c r="AL98" s="14">
        <f t="shared" si="146"/>
        <v>0</v>
      </c>
      <c r="AM98" s="2">
        <f t="shared" si="147"/>
        <v>0</v>
      </c>
      <c r="AN98" s="2">
        <f t="shared" si="148"/>
        <v>0</v>
      </c>
      <c r="AO98" s="2">
        <f t="shared" si="149"/>
        <v>0</v>
      </c>
      <c r="AP98" s="2">
        <f t="shared" si="150"/>
        <v>0</v>
      </c>
      <c r="AY98" t="str">
        <f t="shared" si="138"/>
        <v/>
      </c>
      <c r="AZ98" t="str">
        <f t="shared" si="139"/>
        <v/>
      </c>
    </row>
    <row r="99" spans="1:52" ht="15" thickBot="1">
      <c r="A99">
        <f>IF(L99+M99+N99&lt;&gt;0,COUNTIF(C$1:$D99,C99),0)</f>
        <v>0</v>
      </c>
      <c r="B99">
        <f t="shared" si="125"/>
        <v>0</v>
      </c>
      <c r="C99">
        <f t="shared" si="141"/>
        <v>0</v>
      </c>
      <c r="D99">
        <f t="shared" si="142"/>
        <v>0</v>
      </c>
      <c r="E99" s="41">
        <f t="shared" si="151"/>
        <v>42463</v>
      </c>
      <c r="F99" s="3">
        <f t="shared" ref="F99:J99" si="180">F57</f>
        <v>11</v>
      </c>
      <c r="G99" s="3">
        <f t="shared" si="180"/>
        <v>0</v>
      </c>
      <c r="H99" s="3">
        <f t="shared" si="180"/>
        <v>0</v>
      </c>
      <c r="I99" s="11">
        <f t="shared" si="180"/>
        <v>0</v>
      </c>
      <c r="J99" s="3">
        <f t="shared" si="180"/>
        <v>0</v>
      </c>
      <c r="K99" s="16"/>
      <c r="L99" s="3">
        <f t="shared" si="153"/>
        <v>0</v>
      </c>
      <c r="M99" s="25"/>
      <c r="N99" s="26"/>
      <c r="O99" s="7">
        <f t="shared" si="154"/>
        <v>0</v>
      </c>
      <c r="P99" s="7">
        <f t="shared" si="155"/>
        <v>0</v>
      </c>
      <c r="Q99" s="6">
        <f t="shared" si="156"/>
        <v>0</v>
      </c>
      <c r="R99" s="8">
        <f t="shared" si="157"/>
        <v>0</v>
      </c>
      <c r="S99" s="9">
        <f t="shared" si="158"/>
        <v>0</v>
      </c>
      <c r="T99" s="28"/>
      <c r="U99" s="26"/>
      <c r="V99" s="7">
        <f t="shared" si="159"/>
        <v>0</v>
      </c>
      <c r="W99" s="7">
        <f t="shared" si="160"/>
        <v>0</v>
      </c>
      <c r="X99" s="6">
        <f t="shared" si="161"/>
        <v>0</v>
      </c>
      <c r="Y99" s="8">
        <f t="shared" si="162"/>
        <v>0</v>
      </c>
      <c r="Z99" s="9">
        <f t="shared" si="163"/>
        <v>0</v>
      </c>
      <c r="AA99" s="28"/>
      <c r="AB99" s="26"/>
      <c r="AC99" s="7">
        <f t="shared" si="164"/>
        <v>0</v>
      </c>
      <c r="AD99" s="7">
        <f t="shared" si="165"/>
        <v>0</v>
      </c>
      <c r="AE99" s="6">
        <f t="shared" si="166"/>
        <v>0</v>
      </c>
      <c r="AF99" s="8">
        <f t="shared" si="167"/>
        <v>0</v>
      </c>
      <c r="AG99" s="9">
        <f t="shared" si="168"/>
        <v>0</v>
      </c>
      <c r="AH99" s="10">
        <f t="shared" si="177"/>
        <v>0</v>
      </c>
      <c r="AI99" s="19">
        <f t="shared" si="169"/>
        <v>0</v>
      </c>
      <c r="AJ99" s="12">
        <f t="shared" si="144"/>
        <v>0</v>
      </c>
      <c r="AK99" s="2">
        <f t="shared" si="145"/>
        <v>0</v>
      </c>
      <c r="AL99" s="14">
        <f t="shared" si="146"/>
        <v>0</v>
      </c>
      <c r="AM99" s="2">
        <f t="shared" si="147"/>
        <v>0</v>
      </c>
      <c r="AN99" s="2">
        <f t="shared" si="148"/>
        <v>0</v>
      </c>
      <c r="AO99" s="2">
        <f t="shared" si="149"/>
        <v>0</v>
      </c>
      <c r="AP99" s="2">
        <f t="shared" si="150"/>
        <v>0</v>
      </c>
      <c r="AY99" t="str">
        <f t="shared" si="138"/>
        <v/>
      </c>
      <c r="AZ99" t="str">
        <f t="shared" si="139"/>
        <v/>
      </c>
    </row>
    <row r="100" spans="1:52" ht="15" thickBot="1">
      <c r="A100">
        <f>IF(L100+M100+N100&lt;&gt;0,COUNTIF(C$1:$D100,C100),0)</f>
        <v>0</v>
      </c>
      <c r="B100">
        <f t="shared" si="125"/>
        <v>0</v>
      </c>
      <c r="C100">
        <f t="shared" si="141"/>
        <v>0</v>
      </c>
      <c r="D100">
        <f t="shared" si="142"/>
        <v>0</v>
      </c>
      <c r="E100" s="41">
        <f t="shared" si="151"/>
        <v>42463</v>
      </c>
      <c r="F100" s="3">
        <f t="shared" ref="F100:J100" si="181">F58</f>
        <v>12</v>
      </c>
      <c r="G100" s="3">
        <f t="shared" si="181"/>
        <v>0</v>
      </c>
      <c r="H100" s="3">
        <f t="shared" si="181"/>
        <v>0</v>
      </c>
      <c r="I100" s="11">
        <f t="shared" si="181"/>
        <v>0</v>
      </c>
      <c r="J100" s="3">
        <f t="shared" si="181"/>
        <v>0</v>
      </c>
      <c r="K100" s="16"/>
      <c r="L100" s="3">
        <f t="shared" si="153"/>
        <v>0</v>
      </c>
      <c r="M100" s="25"/>
      <c r="N100" s="26"/>
      <c r="O100" s="7">
        <f t="shared" si="154"/>
        <v>0</v>
      </c>
      <c r="P100" s="7">
        <f t="shared" si="155"/>
        <v>0</v>
      </c>
      <c r="Q100" s="6">
        <f t="shared" si="156"/>
        <v>0</v>
      </c>
      <c r="R100" s="8">
        <f t="shared" si="157"/>
        <v>0</v>
      </c>
      <c r="S100" s="9">
        <f t="shared" si="158"/>
        <v>0</v>
      </c>
      <c r="T100" s="28"/>
      <c r="U100" s="26"/>
      <c r="V100" s="7">
        <f t="shared" si="159"/>
        <v>0</v>
      </c>
      <c r="W100" s="7">
        <f t="shared" si="160"/>
        <v>0</v>
      </c>
      <c r="X100" s="6">
        <f t="shared" si="161"/>
        <v>0</v>
      </c>
      <c r="Y100" s="8">
        <f t="shared" si="162"/>
        <v>0</v>
      </c>
      <c r="Z100" s="9">
        <f t="shared" si="163"/>
        <v>0</v>
      </c>
      <c r="AA100" s="28"/>
      <c r="AB100" s="26"/>
      <c r="AC100" s="7">
        <f t="shared" si="164"/>
        <v>0</v>
      </c>
      <c r="AD100" s="7">
        <f t="shared" si="165"/>
        <v>0</v>
      </c>
      <c r="AE100" s="6">
        <f t="shared" si="166"/>
        <v>0</v>
      </c>
      <c r="AF100" s="8">
        <f t="shared" si="167"/>
        <v>0</v>
      </c>
      <c r="AG100" s="9">
        <f t="shared" si="168"/>
        <v>0</v>
      </c>
      <c r="AH100" s="10">
        <f t="shared" si="177"/>
        <v>0</v>
      </c>
      <c r="AI100" s="19">
        <f t="shared" si="169"/>
        <v>0</v>
      </c>
      <c r="AJ100" s="12">
        <f t="shared" si="144"/>
        <v>0</v>
      </c>
      <c r="AK100" s="2">
        <f t="shared" si="145"/>
        <v>0</v>
      </c>
      <c r="AL100" s="14">
        <f t="shared" si="146"/>
        <v>0</v>
      </c>
      <c r="AM100" s="2">
        <f t="shared" si="147"/>
        <v>0</v>
      </c>
      <c r="AN100" s="2">
        <f t="shared" si="148"/>
        <v>0</v>
      </c>
      <c r="AO100" s="2">
        <f t="shared" si="149"/>
        <v>0</v>
      </c>
      <c r="AP100" s="2">
        <f t="shared" si="150"/>
        <v>0</v>
      </c>
      <c r="AY100" t="str">
        <f t="shared" si="138"/>
        <v/>
      </c>
      <c r="AZ100" t="str">
        <f t="shared" si="139"/>
        <v/>
      </c>
    </row>
    <row r="101" spans="1:52" ht="15" thickBot="1">
      <c r="A101">
        <f>IF(L101+M101+N101&lt;&gt;0,COUNTIF(C$1:$D101,C101),0)</f>
        <v>0</v>
      </c>
      <c r="B101">
        <f t="shared" si="125"/>
        <v>0</v>
      </c>
      <c r="C101">
        <f t="shared" si="141"/>
        <v>0</v>
      </c>
      <c r="D101">
        <f t="shared" si="142"/>
        <v>0</v>
      </c>
      <c r="E101" s="41">
        <f t="shared" si="151"/>
        <v>42463</v>
      </c>
      <c r="F101" s="3">
        <f t="shared" ref="F101:J101" si="182">F59</f>
        <v>13</v>
      </c>
      <c r="G101" s="3">
        <f t="shared" si="182"/>
        <v>0</v>
      </c>
      <c r="H101" s="3">
        <f t="shared" si="182"/>
        <v>0</v>
      </c>
      <c r="I101" s="11">
        <f t="shared" si="182"/>
        <v>0</v>
      </c>
      <c r="J101" s="3">
        <f t="shared" si="182"/>
        <v>0</v>
      </c>
      <c r="K101" s="16"/>
      <c r="L101" s="3">
        <f t="shared" si="153"/>
        <v>0</v>
      </c>
      <c r="M101" s="25"/>
      <c r="N101" s="26"/>
      <c r="O101" s="7">
        <f t="shared" si="154"/>
        <v>0</v>
      </c>
      <c r="P101" s="7">
        <f t="shared" si="155"/>
        <v>0</v>
      </c>
      <c r="Q101" s="6">
        <f t="shared" si="156"/>
        <v>0</v>
      </c>
      <c r="R101" s="8">
        <f t="shared" si="157"/>
        <v>0</v>
      </c>
      <c r="S101" s="9">
        <f t="shared" si="158"/>
        <v>0</v>
      </c>
      <c r="T101" s="28"/>
      <c r="U101" s="26"/>
      <c r="V101" s="7">
        <f t="shared" si="159"/>
        <v>0</v>
      </c>
      <c r="W101" s="7">
        <f t="shared" si="160"/>
        <v>0</v>
      </c>
      <c r="X101" s="6">
        <f t="shared" si="161"/>
        <v>0</v>
      </c>
      <c r="Y101" s="8">
        <f t="shared" si="162"/>
        <v>0</v>
      </c>
      <c r="Z101" s="9">
        <f t="shared" si="163"/>
        <v>0</v>
      </c>
      <c r="AA101" s="28"/>
      <c r="AB101" s="26"/>
      <c r="AC101" s="7">
        <f t="shared" si="164"/>
        <v>0</v>
      </c>
      <c r="AD101" s="7">
        <f t="shared" si="165"/>
        <v>0</v>
      </c>
      <c r="AE101" s="6">
        <f t="shared" si="166"/>
        <v>0</v>
      </c>
      <c r="AF101" s="8">
        <f t="shared" si="167"/>
        <v>0</v>
      </c>
      <c r="AG101" s="9">
        <f t="shared" si="168"/>
        <v>0</v>
      </c>
      <c r="AH101" s="10">
        <f t="shared" si="177"/>
        <v>0</v>
      </c>
      <c r="AI101" s="19">
        <f t="shared" si="169"/>
        <v>0</v>
      </c>
      <c r="AJ101" s="12">
        <f t="shared" si="144"/>
        <v>0</v>
      </c>
      <c r="AK101" s="2">
        <f t="shared" si="145"/>
        <v>0</v>
      </c>
      <c r="AL101" s="14">
        <f t="shared" si="146"/>
        <v>0</v>
      </c>
      <c r="AM101" s="2">
        <f t="shared" si="147"/>
        <v>0</v>
      </c>
      <c r="AN101" s="2">
        <f t="shared" si="148"/>
        <v>0</v>
      </c>
      <c r="AO101" s="2">
        <f t="shared" si="149"/>
        <v>0</v>
      </c>
      <c r="AP101" s="2">
        <f t="shared" si="150"/>
        <v>0</v>
      </c>
      <c r="AY101" t="str">
        <f t="shared" si="138"/>
        <v/>
      </c>
      <c r="AZ101" t="str">
        <f t="shared" si="139"/>
        <v/>
      </c>
    </row>
    <row r="102" spans="1:52" ht="15" thickBot="1">
      <c r="A102">
        <f>IF(L102+M102+N102&lt;&gt;0,COUNTIF(C$1:$D102,C102),0)</f>
        <v>0</v>
      </c>
      <c r="B102">
        <f t="shared" si="125"/>
        <v>0</v>
      </c>
      <c r="C102">
        <f t="shared" si="141"/>
        <v>0</v>
      </c>
      <c r="D102">
        <f t="shared" si="142"/>
        <v>0</v>
      </c>
      <c r="E102" s="41">
        <f t="shared" si="151"/>
        <v>42463</v>
      </c>
      <c r="F102" s="3">
        <f t="shared" ref="F102:J102" si="183">F60</f>
        <v>14</v>
      </c>
      <c r="G102" s="3">
        <f t="shared" si="183"/>
        <v>0</v>
      </c>
      <c r="H102" s="3">
        <f t="shared" si="183"/>
        <v>0</v>
      </c>
      <c r="I102" s="11">
        <f t="shared" si="183"/>
        <v>0</v>
      </c>
      <c r="J102" s="3">
        <f t="shared" si="183"/>
        <v>0</v>
      </c>
      <c r="K102" s="16"/>
      <c r="L102" s="3">
        <f t="shared" si="153"/>
        <v>0</v>
      </c>
      <c r="M102" s="25"/>
      <c r="N102" s="26"/>
      <c r="O102" s="7">
        <f t="shared" si="154"/>
        <v>0</v>
      </c>
      <c r="P102" s="7">
        <f t="shared" si="155"/>
        <v>0</v>
      </c>
      <c r="Q102" s="6">
        <f t="shared" si="156"/>
        <v>0</v>
      </c>
      <c r="R102" s="8">
        <f t="shared" si="157"/>
        <v>0</v>
      </c>
      <c r="S102" s="9">
        <f t="shared" si="158"/>
        <v>0</v>
      </c>
      <c r="T102" s="28"/>
      <c r="U102" s="26"/>
      <c r="V102" s="7">
        <f t="shared" si="159"/>
        <v>0</v>
      </c>
      <c r="W102" s="7">
        <f t="shared" si="160"/>
        <v>0</v>
      </c>
      <c r="X102" s="6">
        <f t="shared" si="161"/>
        <v>0</v>
      </c>
      <c r="Y102" s="8">
        <f t="shared" si="162"/>
        <v>0</v>
      </c>
      <c r="Z102" s="9">
        <f t="shared" si="163"/>
        <v>0</v>
      </c>
      <c r="AA102" s="28"/>
      <c r="AB102" s="26"/>
      <c r="AC102" s="7">
        <f t="shared" si="164"/>
        <v>0</v>
      </c>
      <c r="AD102" s="7">
        <f t="shared" si="165"/>
        <v>0</v>
      </c>
      <c r="AE102" s="6">
        <f t="shared" si="166"/>
        <v>0</v>
      </c>
      <c r="AF102" s="8">
        <f t="shared" si="167"/>
        <v>0</v>
      </c>
      <c r="AG102" s="9">
        <f t="shared" si="168"/>
        <v>0</v>
      </c>
      <c r="AH102" s="10">
        <f t="shared" si="177"/>
        <v>0</v>
      </c>
      <c r="AI102" s="19">
        <f t="shared" si="169"/>
        <v>0</v>
      </c>
      <c r="AJ102" s="12">
        <f t="shared" si="144"/>
        <v>0</v>
      </c>
      <c r="AK102" s="2">
        <f t="shared" si="145"/>
        <v>0</v>
      </c>
      <c r="AL102" s="14">
        <f t="shared" si="146"/>
        <v>0</v>
      </c>
      <c r="AM102" s="2">
        <f t="shared" si="147"/>
        <v>0</v>
      </c>
      <c r="AN102" s="2">
        <f t="shared" si="148"/>
        <v>0</v>
      </c>
      <c r="AO102" s="2">
        <f t="shared" si="149"/>
        <v>0</v>
      </c>
      <c r="AP102" s="2">
        <f t="shared" si="150"/>
        <v>0</v>
      </c>
      <c r="AY102" t="str">
        <f t="shared" si="138"/>
        <v/>
      </c>
      <c r="AZ102" t="str">
        <f t="shared" si="139"/>
        <v/>
      </c>
    </row>
    <row r="103" spans="1:52" ht="15" thickBot="1">
      <c r="A103">
        <f>IF(L103+M103+N103&lt;&gt;0,COUNTIF(C$1:$D103,C103),0)</f>
        <v>0</v>
      </c>
      <c r="B103">
        <f t="shared" si="125"/>
        <v>0</v>
      </c>
      <c r="C103">
        <f t="shared" si="141"/>
        <v>0</v>
      </c>
      <c r="D103">
        <f t="shared" si="142"/>
        <v>0</v>
      </c>
      <c r="E103" s="41">
        <f t="shared" si="151"/>
        <v>42463</v>
      </c>
      <c r="F103" s="3">
        <f t="shared" ref="F103:J103" si="184">F61</f>
        <v>15</v>
      </c>
      <c r="G103" s="3">
        <f t="shared" si="184"/>
        <v>0</v>
      </c>
      <c r="H103" s="3">
        <f t="shared" si="184"/>
        <v>0</v>
      </c>
      <c r="I103" s="11">
        <f t="shared" si="184"/>
        <v>0</v>
      </c>
      <c r="J103" s="3">
        <f t="shared" si="184"/>
        <v>0</v>
      </c>
      <c r="K103" s="16"/>
      <c r="L103" s="3">
        <f t="shared" si="153"/>
        <v>0</v>
      </c>
      <c r="M103" s="25"/>
      <c r="N103" s="26"/>
      <c r="O103" s="7">
        <f t="shared" si="154"/>
        <v>0</v>
      </c>
      <c r="P103" s="7">
        <f t="shared" si="155"/>
        <v>0</v>
      </c>
      <c r="Q103" s="6">
        <f t="shared" si="156"/>
        <v>0</v>
      </c>
      <c r="R103" s="8">
        <f t="shared" si="157"/>
        <v>0</v>
      </c>
      <c r="S103" s="9">
        <f t="shared" si="158"/>
        <v>0</v>
      </c>
      <c r="T103" s="28"/>
      <c r="U103" s="26"/>
      <c r="V103" s="7">
        <f t="shared" si="159"/>
        <v>0</v>
      </c>
      <c r="W103" s="7">
        <f t="shared" si="160"/>
        <v>0</v>
      </c>
      <c r="X103" s="6">
        <f t="shared" si="161"/>
        <v>0</v>
      </c>
      <c r="Y103" s="8">
        <f t="shared" si="162"/>
        <v>0</v>
      </c>
      <c r="Z103" s="9">
        <f t="shared" si="163"/>
        <v>0</v>
      </c>
      <c r="AA103" s="28"/>
      <c r="AB103" s="26"/>
      <c r="AC103" s="7">
        <f t="shared" si="164"/>
        <v>0</v>
      </c>
      <c r="AD103" s="7">
        <f t="shared" si="165"/>
        <v>0</v>
      </c>
      <c r="AE103" s="6">
        <f t="shared" si="166"/>
        <v>0</v>
      </c>
      <c r="AF103" s="8">
        <f t="shared" si="167"/>
        <v>0</v>
      </c>
      <c r="AG103" s="9">
        <f t="shared" si="168"/>
        <v>0</v>
      </c>
      <c r="AH103" s="10">
        <f t="shared" si="177"/>
        <v>0</v>
      </c>
      <c r="AI103" s="19">
        <f t="shared" si="169"/>
        <v>0</v>
      </c>
      <c r="AJ103" s="12">
        <f t="shared" si="144"/>
        <v>0</v>
      </c>
      <c r="AK103" s="2">
        <f t="shared" si="145"/>
        <v>0</v>
      </c>
      <c r="AL103" s="14">
        <f t="shared" si="146"/>
        <v>0</v>
      </c>
      <c r="AM103" s="2">
        <f t="shared" si="147"/>
        <v>0</v>
      </c>
      <c r="AN103" s="2">
        <f t="shared" si="148"/>
        <v>0</v>
      </c>
      <c r="AO103" s="2">
        <f t="shared" si="149"/>
        <v>0</v>
      </c>
      <c r="AP103" s="2">
        <f t="shared" si="150"/>
        <v>0</v>
      </c>
      <c r="AY103" t="str">
        <f t="shared" si="138"/>
        <v/>
      </c>
      <c r="AZ103" t="str">
        <f t="shared" si="139"/>
        <v/>
      </c>
    </row>
    <row r="104" spans="1:52" ht="15" thickBot="1">
      <c r="A104">
        <f>IF(L104+M104+N104&lt;&gt;0,COUNTIF(C$1:$D104,C104),0)</f>
        <v>0</v>
      </c>
      <c r="B104">
        <f t="shared" si="125"/>
        <v>0</v>
      </c>
      <c r="C104">
        <f t="shared" si="141"/>
        <v>0</v>
      </c>
      <c r="D104">
        <f t="shared" si="142"/>
        <v>0</v>
      </c>
      <c r="E104" s="41">
        <f t="shared" si="151"/>
        <v>42463</v>
      </c>
      <c r="F104" s="3">
        <f t="shared" ref="F104:J104" si="185">F62</f>
        <v>16</v>
      </c>
      <c r="G104" s="3">
        <f t="shared" si="185"/>
        <v>0</v>
      </c>
      <c r="H104" s="3">
        <f t="shared" si="185"/>
        <v>0</v>
      </c>
      <c r="I104" s="11">
        <f t="shared" si="185"/>
        <v>0</v>
      </c>
      <c r="J104" s="3">
        <f t="shared" si="185"/>
        <v>0</v>
      </c>
      <c r="K104" s="16"/>
      <c r="L104" s="3">
        <f t="shared" si="153"/>
        <v>0</v>
      </c>
      <c r="M104" s="25"/>
      <c r="N104" s="26"/>
      <c r="O104" s="7">
        <f t="shared" si="154"/>
        <v>0</v>
      </c>
      <c r="P104" s="7">
        <f t="shared" si="155"/>
        <v>0</v>
      </c>
      <c r="Q104" s="6">
        <f t="shared" si="156"/>
        <v>0</v>
      </c>
      <c r="R104" s="8">
        <f t="shared" si="157"/>
        <v>0</v>
      </c>
      <c r="S104" s="9">
        <f t="shared" si="158"/>
        <v>0</v>
      </c>
      <c r="T104" s="28"/>
      <c r="U104" s="26"/>
      <c r="V104" s="7">
        <f t="shared" si="159"/>
        <v>0</v>
      </c>
      <c r="W104" s="7">
        <f t="shared" si="160"/>
        <v>0</v>
      </c>
      <c r="X104" s="6">
        <f t="shared" si="161"/>
        <v>0</v>
      </c>
      <c r="Y104" s="8">
        <f t="shared" si="162"/>
        <v>0</v>
      </c>
      <c r="Z104" s="9">
        <f t="shared" si="163"/>
        <v>0</v>
      </c>
      <c r="AA104" s="28"/>
      <c r="AB104" s="26"/>
      <c r="AC104" s="7">
        <f t="shared" si="164"/>
        <v>0</v>
      </c>
      <c r="AD104" s="7">
        <f t="shared" si="165"/>
        <v>0</v>
      </c>
      <c r="AE104" s="6">
        <f t="shared" si="166"/>
        <v>0</v>
      </c>
      <c r="AF104" s="8">
        <f t="shared" si="167"/>
        <v>0</v>
      </c>
      <c r="AG104" s="9">
        <f t="shared" si="168"/>
        <v>0</v>
      </c>
      <c r="AH104" s="10">
        <f t="shared" si="177"/>
        <v>0</v>
      </c>
      <c r="AI104" s="19">
        <f t="shared" si="169"/>
        <v>0</v>
      </c>
      <c r="AJ104" s="12">
        <f t="shared" si="144"/>
        <v>0</v>
      </c>
      <c r="AK104" s="2">
        <f t="shared" si="145"/>
        <v>0</v>
      </c>
      <c r="AL104" s="14">
        <f t="shared" si="146"/>
        <v>0</v>
      </c>
      <c r="AM104" s="2">
        <f t="shared" si="147"/>
        <v>0</v>
      </c>
      <c r="AN104" s="2">
        <f t="shared" si="148"/>
        <v>0</v>
      </c>
      <c r="AO104" s="2">
        <f t="shared" si="149"/>
        <v>0</v>
      </c>
      <c r="AP104" s="2">
        <f t="shared" si="150"/>
        <v>0</v>
      </c>
      <c r="AY104" t="str">
        <f t="shared" si="138"/>
        <v/>
      </c>
      <c r="AZ104" t="str">
        <f t="shared" si="139"/>
        <v/>
      </c>
    </row>
    <row r="105" spans="1:52" ht="15" thickBot="1">
      <c r="A105">
        <f>IF(L105+M105+N105&lt;&gt;0,COUNTIF(C$1:$D105,C105),0)</f>
        <v>0</v>
      </c>
      <c r="B105">
        <f t="shared" si="125"/>
        <v>0</v>
      </c>
      <c r="C105">
        <f t="shared" si="141"/>
        <v>0</v>
      </c>
      <c r="D105">
        <f t="shared" si="142"/>
        <v>0</v>
      </c>
      <c r="E105" s="41">
        <f t="shared" si="151"/>
        <v>42463</v>
      </c>
      <c r="F105" s="3">
        <f t="shared" ref="F105:J105" si="186">F63</f>
        <v>17</v>
      </c>
      <c r="G105" s="3">
        <f t="shared" si="186"/>
        <v>0</v>
      </c>
      <c r="H105" s="3">
        <f t="shared" si="186"/>
        <v>0</v>
      </c>
      <c r="I105" s="11">
        <f t="shared" si="186"/>
        <v>0</v>
      </c>
      <c r="J105" s="3">
        <f t="shared" si="186"/>
        <v>0</v>
      </c>
      <c r="K105" s="16"/>
      <c r="L105" s="3">
        <f t="shared" si="153"/>
        <v>0</v>
      </c>
      <c r="M105" s="25"/>
      <c r="N105" s="26"/>
      <c r="O105" s="7">
        <f t="shared" si="154"/>
        <v>0</v>
      </c>
      <c r="P105" s="7">
        <f t="shared" si="155"/>
        <v>0</v>
      </c>
      <c r="Q105" s="6">
        <f t="shared" si="156"/>
        <v>0</v>
      </c>
      <c r="R105" s="8">
        <f t="shared" si="157"/>
        <v>0</v>
      </c>
      <c r="S105" s="9">
        <f t="shared" si="158"/>
        <v>0</v>
      </c>
      <c r="T105" s="28"/>
      <c r="U105" s="26"/>
      <c r="V105" s="7">
        <f t="shared" si="159"/>
        <v>0</v>
      </c>
      <c r="W105" s="7">
        <f t="shared" si="160"/>
        <v>0</v>
      </c>
      <c r="X105" s="6">
        <f t="shared" si="161"/>
        <v>0</v>
      </c>
      <c r="Y105" s="8">
        <f t="shared" si="162"/>
        <v>0</v>
      </c>
      <c r="Z105" s="9">
        <f t="shared" si="163"/>
        <v>0</v>
      </c>
      <c r="AA105" s="28"/>
      <c r="AB105" s="26"/>
      <c r="AC105" s="7">
        <f t="shared" si="164"/>
        <v>0</v>
      </c>
      <c r="AD105" s="7">
        <f t="shared" si="165"/>
        <v>0</v>
      </c>
      <c r="AE105" s="6">
        <f t="shared" si="166"/>
        <v>0</v>
      </c>
      <c r="AF105" s="8">
        <f t="shared" si="167"/>
        <v>0</v>
      </c>
      <c r="AG105" s="9">
        <f t="shared" si="168"/>
        <v>0</v>
      </c>
      <c r="AH105" s="10">
        <f t="shared" si="177"/>
        <v>0</v>
      </c>
      <c r="AI105" s="19">
        <f t="shared" si="169"/>
        <v>0</v>
      </c>
      <c r="AJ105" s="12">
        <f t="shared" si="144"/>
        <v>0</v>
      </c>
      <c r="AK105" s="2">
        <f t="shared" si="145"/>
        <v>0</v>
      </c>
      <c r="AL105" s="14">
        <f t="shared" si="146"/>
        <v>0</v>
      </c>
      <c r="AM105" s="2">
        <f t="shared" si="147"/>
        <v>0</v>
      </c>
      <c r="AN105" s="2">
        <f t="shared" si="148"/>
        <v>0</v>
      </c>
      <c r="AO105" s="2">
        <f t="shared" si="149"/>
        <v>0</v>
      </c>
      <c r="AP105" s="2">
        <f t="shared" si="150"/>
        <v>0</v>
      </c>
      <c r="AY105" t="str">
        <f t="shared" si="138"/>
        <v/>
      </c>
      <c r="AZ105" t="str">
        <f t="shared" si="139"/>
        <v/>
      </c>
    </row>
    <row r="106" spans="1:52" ht="15" thickBot="1">
      <c r="A106">
        <f>IF(L106+M106+N106&lt;&gt;0,COUNTIF(C$1:$D106,C106),0)</f>
        <v>0</v>
      </c>
      <c r="B106">
        <f t="shared" si="125"/>
        <v>0</v>
      </c>
      <c r="C106">
        <f t="shared" si="141"/>
        <v>0</v>
      </c>
      <c r="D106">
        <f t="shared" si="142"/>
        <v>0</v>
      </c>
      <c r="E106" s="41">
        <f t="shared" si="151"/>
        <v>42463</v>
      </c>
      <c r="F106" s="3">
        <f t="shared" ref="F106:J106" si="187">F64</f>
        <v>18</v>
      </c>
      <c r="G106" s="3">
        <f t="shared" si="187"/>
        <v>0</v>
      </c>
      <c r="H106" s="3">
        <f t="shared" si="187"/>
        <v>0</v>
      </c>
      <c r="I106" s="11">
        <f t="shared" si="187"/>
        <v>0</v>
      </c>
      <c r="J106" s="3">
        <f t="shared" si="187"/>
        <v>0</v>
      </c>
      <c r="K106" s="16"/>
      <c r="L106" s="3">
        <f t="shared" si="153"/>
        <v>0</v>
      </c>
      <c r="M106" s="25"/>
      <c r="N106" s="26"/>
      <c r="O106" s="7">
        <f t="shared" si="154"/>
        <v>0</v>
      </c>
      <c r="P106" s="7">
        <f t="shared" si="155"/>
        <v>0</v>
      </c>
      <c r="Q106" s="6">
        <f t="shared" si="156"/>
        <v>0</v>
      </c>
      <c r="R106" s="8">
        <f t="shared" si="157"/>
        <v>0</v>
      </c>
      <c r="S106" s="9">
        <f t="shared" si="158"/>
        <v>0</v>
      </c>
      <c r="T106" s="28"/>
      <c r="U106" s="26"/>
      <c r="V106" s="7">
        <f t="shared" si="159"/>
        <v>0</v>
      </c>
      <c r="W106" s="7">
        <f t="shared" si="160"/>
        <v>0</v>
      </c>
      <c r="X106" s="6">
        <f t="shared" si="161"/>
        <v>0</v>
      </c>
      <c r="Y106" s="8">
        <f t="shared" si="162"/>
        <v>0</v>
      </c>
      <c r="Z106" s="9">
        <f t="shared" si="163"/>
        <v>0</v>
      </c>
      <c r="AA106" s="28"/>
      <c r="AB106" s="26"/>
      <c r="AC106" s="7">
        <f t="shared" si="164"/>
        <v>0</v>
      </c>
      <c r="AD106" s="7">
        <f t="shared" si="165"/>
        <v>0</v>
      </c>
      <c r="AE106" s="6">
        <f t="shared" si="166"/>
        <v>0</v>
      </c>
      <c r="AF106" s="8">
        <f t="shared" si="167"/>
        <v>0</v>
      </c>
      <c r="AG106" s="9">
        <f t="shared" si="168"/>
        <v>0</v>
      </c>
      <c r="AH106" s="10">
        <f t="shared" si="177"/>
        <v>0</v>
      </c>
      <c r="AI106" s="19">
        <f t="shared" si="169"/>
        <v>0</v>
      </c>
      <c r="AJ106" s="12">
        <f t="shared" si="144"/>
        <v>0</v>
      </c>
      <c r="AK106" s="2">
        <f t="shared" si="145"/>
        <v>0</v>
      </c>
      <c r="AL106" s="14">
        <f t="shared" si="146"/>
        <v>0</v>
      </c>
      <c r="AM106" s="2">
        <f t="shared" si="147"/>
        <v>0</v>
      </c>
      <c r="AN106" s="2">
        <f t="shared" si="148"/>
        <v>0</v>
      </c>
      <c r="AO106" s="2">
        <f t="shared" si="149"/>
        <v>0</v>
      </c>
      <c r="AP106" s="2">
        <f t="shared" si="150"/>
        <v>0</v>
      </c>
      <c r="AY106" t="str">
        <f t="shared" si="138"/>
        <v/>
      </c>
      <c r="AZ106" t="str">
        <f t="shared" si="139"/>
        <v/>
      </c>
    </row>
    <row r="107" spans="1:52" ht="15" thickBot="1">
      <c r="A107">
        <f>IF(L107+M107+N107&lt;&gt;0,COUNTIF(C$1:$D107,C107),0)</f>
        <v>0</v>
      </c>
      <c r="B107">
        <f t="shared" si="125"/>
        <v>0</v>
      </c>
      <c r="C107">
        <f t="shared" si="141"/>
        <v>0</v>
      </c>
      <c r="D107">
        <f t="shared" si="142"/>
        <v>0</v>
      </c>
      <c r="E107" s="41">
        <f t="shared" si="151"/>
        <v>42463</v>
      </c>
      <c r="F107" s="3">
        <f t="shared" ref="F107:J107" si="188">F65</f>
        <v>19</v>
      </c>
      <c r="G107" s="3">
        <f t="shared" si="188"/>
        <v>0</v>
      </c>
      <c r="H107" s="3">
        <f t="shared" si="188"/>
        <v>0</v>
      </c>
      <c r="I107" s="11">
        <f t="shared" si="188"/>
        <v>0</v>
      </c>
      <c r="J107" s="3">
        <f t="shared" si="188"/>
        <v>0</v>
      </c>
      <c r="K107" s="16"/>
      <c r="L107" s="3">
        <f t="shared" si="153"/>
        <v>0</v>
      </c>
      <c r="M107" s="25"/>
      <c r="N107" s="26"/>
      <c r="O107" s="7">
        <f t="shared" si="154"/>
        <v>0</v>
      </c>
      <c r="P107" s="7">
        <f t="shared" si="155"/>
        <v>0</v>
      </c>
      <c r="Q107" s="6">
        <f t="shared" si="156"/>
        <v>0</v>
      </c>
      <c r="R107" s="8">
        <f t="shared" si="157"/>
        <v>0</v>
      </c>
      <c r="S107" s="9">
        <f t="shared" si="158"/>
        <v>0</v>
      </c>
      <c r="T107" s="28"/>
      <c r="U107" s="26"/>
      <c r="V107" s="7">
        <f t="shared" si="159"/>
        <v>0</v>
      </c>
      <c r="W107" s="7">
        <f t="shared" si="160"/>
        <v>0</v>
      </c>
      <c r="X107" s="6">
        <f t="shared" si="161"/>
        <v>0</v>
      </c>
      <c r="Y107" s="8">
        <f t="shared" si="162"/>
        <v>0</v>
      </c>
      <c r="Z107" s="9">
        <f t="shared" si="163"/>
        <v>0</v>
      </c>
      <c r="AA107" s="28"/>
      <c r="AB107" s="26"/>
      <c r="AC107" s="7">
        <f t="shared" si="164"/>
        <v>0</v>
      </c>
      <c r="AD107" s="7">
        <f t="shared" si="165"/>
        <v>0</v>
      </c>
      <c r="AE107" s="6">
        <f t="shared" si="166"/>
        <v>0</v>
      </c>
      <c r="AF107" s="8">
        <f t="shared" si="167"/>
        <v>0</v>
      </c>
      <c r="AG107" s="9">
        <f t="shared" si="168"/>
        <v>0</v>
      </c>
      <c r="AH107" s="10">
        <f t="shared" si="177"/>
        <v>0</v>
      </c>
      <c r="AI107" s="19">
        <f t="shared" si="169"/>
        <v>0</v>
      </c>
      <c r="AJ107" s="12">
        <f t="shared" si="144"/>
        <v>0</v>
      </c>
      <c r="AK107" s="2">
        <f t="shared" si="145"/>
        <v>0</v>
      </c>
      <c r="AL107" s="14">
        <f t="shared" si="146"/>
        <v>0</v>
      </c>
      <c r="AM107" s="2">
        <f t="shared" si="147"/>
        <v>0</v>
      </c>
      <c r="AN107" s="2">
        <f t="shared" si="148"/>
        <v>0</v>
      </c>
      <c r="AO107" s="2">
        <f t="shared" si="149"/>
        <v>0</v>
      </c>
      <c r="AP107" s="2">
        <f t="shared" si="150"/>
        <v>0</v>
      </c>
      <c r="AY107" t="str">
        <f t="shared" si="138"/>
        <v/>
      </c>
      <c r="AZ107" t="str">
        <f t="shared" si="139"/>
        <v/>
      </c>
    </row>
    <row r="108" spans="1:52" ht="15" thickBot="1">
      <c r="A108">
        <f>IF(L108+M108+N108&lt;&gt;0,COUNTIF(C$1:$D108,C108),0)</f>
        <v>0</v>
      </c>
      <c r="B108">
        <f t="shared" si="125"/>
        <v>0</v>
      </c>
      <c r="C108">
        <f t="shared" si="141"/>
        <v>0</v>
      </c>
      <c r="D108">
        <f t="shared" si="142"/>
        <v>0</v>
      </c>
      <c r="E108" s="41">
        <f t="shared" si="151"/>
        <v>42463</v>
      </c>
      <c r="F108" s="3">
        <f t="shared" ref="F108:J108" si="189">F66</f>
        <v>20</v>
      </c>
      <c r="G108" s="3">
        <f t="shared" si="189"/>
        <v>0</v>
      </c>
      <c r="H108" s="3">
        <f t="shared" si="189"/>
        <v>0</v>
      </c>
      <c r="I108" s="11">
        <f t="shared" si="189"/>
        <v>0</v>
      </c>
      <c r="J108" s="3">
        <f t="shared" si="189"/>
        <v>0</v>
      </c>
      <c r="K108" s="16"/>
      <c r="L108" s="3">
        <f t="shared" si="153"/>
        <v>0</v>
      </c>
      <c r="M108" s="25"/>
      <c r="N108" s="26"/>
      <c r="O108" s="7">
        <f t="shared" si="154"/>
        <v>0</v>
      </c>
      <c r="P108" s="7">
        <f t="shared" si="155"/>
        <v>0</v>
      </c>
      <c r="Q108" s="6">
        <f t="shared" si="156"/>
        <v>0</v>
      </c>
      <c r="R108" s="8">
        <f t="shared" si="157"/>
        <v>0</v>
      </c>
      <c r="S108" s="9">
        <f t="shared" si="158"/>
        <v>0</v>
      </c>
      <c r="T108" s="28"/>
      <c r="U108" s="26"/>
      <c r="V108" s="7">
        <f t="shared" si="159"/>
        <v>0</v>
      </c>
      <c r="W108" s="7">
        <f t="shared" si="160"/>
        <v>0</v>
      </c>
      <c r="X108" s="6">
        <f t="shared" si="161"/>
        <v>0</v>
      </c>
      <c r="Y108" s="8">
        <f t="shared" si="162"/>
        <v>0</v>
      </c>
      <c r="Z108" s="9">
        <f t="shared" si="163"/>
        <v>0</v>
      </c>
      <c r="AA108" s="28"/>
      <c r="AB108" s="26"/>
      <c r="AC108" s="7">
        <f t="shared" si="164"/>
        <v>0</v>
      </c>
      <c r="AD108" s="7">
        <f t="shared" si="165"/>
        <v>0</v>
      </c>
      <c r="AE108" s="6">
        <f t="shared" si="166"/>
        <v>0</v>
      </c>
      <c r="AF108" s="8">
        <f t="shared" si="167"/>
        <v>0</v>
      </c>
      <c r="AG108" s="9">
        <f t="shared" si="168"/>
        <v>0</v>
      </c>
      <c r="AH108" s="10">
        <f t="shared" si="177"/>
        <v>0</v>
      </c>
      <c r="AI108" s="19">
        <f t="shared" si="169"/>
        <v>0</v>
      </c>
      <c r="AJ108" s="12">
        <f t="shared" si="144"/>
        <v>0</v>
      </c>
      <c r="AK108" s="2">
        <f t="shared" si="145"/>
        <v>0</v>
      </c>
      <c r="AL108" s="14">
        <f t="shared" si="146"/>
        <v>0</v>
      </c>
      <c r="AM108" s="2">
        <f t="shared" si="147"/>
        <v>0</v>
      </c>
      <c r="AN108" s="2">
        <f t="shared" si="148"/>
        <v>0</v>
      </c>
      <c r="AO108" s="2">
        <f t="shared" si="149"/>
        <v>0</v>
      </c>
      <c r="AP108" s="2">
        <f t="shared" si="150"/>
        <v>0</v>
      </c>
      <c r="AY108" t="str">
        <f t="shared" si="138"/>
        <v/>
      </c>
      <c r="AZ108" t="str">
        <f t="shared" si="139"/>
        <v/>
      </c>
    </row>
    <row r="109" spans="1:52" ht="15" thickBot="1">
      <c r="A109">
        <f>IF(L109+M109+N109&lt;&gt;0,COUNTIF(C$1:$D109,C109),0)</f>
        <v>0</v>
      </c>
      <c r="B109">
        <f t="shared" si="125"/>
        <v>0</v>
      </c>
      <c r="C109">
        <f t="shared" si="141"/>
        <v>0</v>
      </c>
      <c r="D109">
        <f t="shared" si="142"/>
        <v>0</v>
      </c>
      <c r="E109" s="41">
        <f t="shared" si="151"/>
        <v>42463</v>
      </c>
      <c r="F109" s="3">
        <f t="shared" ref="F109:J109" si="190">F67</f>
        <v>21</v>
      </c>
      <c r="G109" s="3">
        <f t="shared" si="190"/>
        <v>0</v>
      </c>
      <c r="H109" s="3">
        <f t="shared" si="190"/>
        <v>0</v>
      </c>
      <c r="I109" s="11">
        <f t="shared" si="190"/>
        <v>0</v>
      </c>
      <c r="J109" s="3">
        <f t="shared" si="190"/>
        <v>0</v>
      </c>
      <c r="K109" s="16"/>
      <c r="L109" s="3">
        <f t="shared" si="153"/>
        <v>0</v>
      </c>
      <c r="M109" s="25"/>
      <c r="N109" s="26"/>
      <c r="O109" s="7">
        <f t="shared" si="154"/>
        <v>0</v>
      </c>
      <c r="P109" s="7">
        <f t="shared" si="155"/>
        <v>0</v>
      </c>
      <c r="Q109" s="6">
        <f t="shared" si="156"/>
        <v>0</v>
      </c>
      <c r="R109" s="8">
        <f t="shared" si="157"/>
        <v>0</v>
      </c>
      <c r="S109" s="9">
        <f t="shared" si="158"/>
        <v>0</v>
      </c>
      <c r="T109" s="28"/>
      <c r="U109" s="26"/>
      <c r="V109" s="7">
        <f t="shared" si="159"/>
        <v>0</v>
      </c>
      <c r="W109" s="7">
        <f t="shared" si="160"/>
        <v>0</v>
      </c>
      <c r="X109" s="6">
        <f t="shared" si="161"/>
        <v>0</v>
      </c>
      <c r="Y109" s="8">
        <f t="shared" si="162"/>
        <v>0</v>
      </c>
      <c r="Z109" s="9">
        <f t="shared" si="163"/>
        <v>0</v>
      </c>
      <c r="AA109" s="28"/>
      <c r="AB109" s="26"/>
      <c r="AC109" s="7">
        <f t="shared" si="164"/>
        <v>0</v>
      </c>
      <c r="AD109" s="7">
        <f t="shared" si="165"/>
        <v>0</v>
      </c>
      <c r="AE109" s="6">
        <f t="shared" si="166"/>
        <v>0</v>
      </c>
      <c r="AF109" s="8">
        <f t="shared" si="167"/>
        <v>0</v>
      </c>
      <c r="AG109" s="9">
        <f t="shared" si="168"/>
        <v>0</v>
      </c>
      <c r="AH109" s="10">
        <f t="shared" si="177"/>
        <v>0</v>
      </c>
      <c r="AI109" s="19">
        <f t="shared" si="169"/>
        <v>0</v>
      </c>
      <c r="AJ109" s="12">
        <f t="shared" si="144"/>
        <v>0</v>
      </c>
      <c r="AK109" s="2">
        <f t="shared" si="145"/>
        <v>0</v>
      </c>
      <c r="AL109" s="14">
        <f t="shared" si="146"/>
        <v>0</v>
      </c>
      <c r="AM109" s="2">
        <f t="shared" si="147"/>
        <v>0</v>
      </c>
      <c r="AN109" s="2">
        <f t="shared" si="148"/>
        <v>0</v>
      </c>
      <c r="AO109" s="2">
        <f t="shared" si="149"/>
        <v>0</v>
      </c>
      <c r="AP109" s="2">
        <f t="shared" si="150"/>
        <v>0</v>
      </c>
      <c r="AY109" t="str">
        <f t="shared" si="138"/>
        <v/>
      </c>
      <c r="AZ109" t="str">
        <f t="shared" si="139"/>
        <v/>
      </c>
    </row>
    <row r="110" spans="1:52" ht="15" thickBot="1">
      <c r="A110">
        <f>IF(L110+M110+N110&lt;&gt;0,COUNTIF(C$1:$D110,C110),0)</f>
        <v>0</v>
      </c>
      <c r="B110">
        <f t="shared" si="125"/>
        <v>0</v>
      </c>
      <c r="C110">
        <f t="shared" si="141"/>
        <v>0</v>
      </c>
      <c r="D110">
        <f t="shared" si="142"/>
        <v>0</v>
      </c>
      <c r="E110" s="41">
        <f t="shared" si="151"/>
        <v>42463</v>
      </c>
      <c r="F110" s="3">
        <f t="shared" ref="F110:J110" si="191">F68</f>
        <v>22</v>
      </c>
      <c r="G110" s="3">
        <f t="shared" si="191"/>
        <v>0</v>
      </c>
      <c r="H110" s="3">
        <f t="shared" si="191"/>
        <v>0</v>
      </c>
      <c r="I110" s="11">
        <f t="shared" si="191"/>
        <v>0</v>
      </c>
      <c r="J110" s="3">
        <f t="shared" si="191"/>
        <v>0</v>
      </c>
      <c r="K110" s="16"/>
      <c r="L110" s="3">
        <f t="shared" si="153"/>
        <v>0</v>
      </c>
      <c r="M110" s="25"/>
      <c r="N110" s="26"/>
      <c r="O110" s="7">
        <f t="shared" si="154"/>
        <v>0</v>
      </c>
      <c r="P110" s="7">
        <f t="shared" si="155"/>
        <v>0</v>
      </c>
      <c r="Q110" s="6">
        <f t="shared" si="156"/>
        <v>0</v>
      </c>
      <c r="R110" s="8">
        <f t="shared" si="157"/>
        <v>0</v>
      </c>
      <c r="S110" s="9">
        <f t="shared" si="158"/>
        <v>0</v>
      </c>
      <c r="T110" s="28"/>
      <c r="U110" s="26"/>
      <c r="V110" s="7">
        <f t="shared" si="159"/>
        <v>0</v>
      </c>
      <c r="W110" s="7">
        <f t="shared" si="160"/>
        <v>0</v>
      </c>
      <c r="X110" s="6">
        <f t="shared" si="161"/>
        <v>0</v>
      </c>
      <c r="Y110" s="8">
        <f t="shared" si="162"/>
        <v>0</v>
      </c>
      <c r="Z110" s="9">
        <f t="shared" si="163"/>
        <v>0</v>
      </c>
      <c r="AA110" s="28"/>
      <c r="AB110" s="26"/>
      <c r="AC110" s="7">
        <f t="shared" si="164"/>
        <v>0</v>
      </c>
      <c r="AD110" s="7">
        <f t="shared" si="165"/>
        <v>0</v>
      </c>
      <c r="AE110" s="6">
        <f t="shared" si="166"/>
        <v>0</v>
      </c>
      <c r="AF110" s="8">
        <f t="shared" si="167"/>
        <v>0</v>
      </c>
      <c r="AG110" s="9">
        <f t="shared" si="168"/>
        <v>0</v>
      </c>
      <c r="AH110" s="10">
        <f t="shared" si="177"/>
        <v>0</v>
      </c>
      <c r="AI110" s="19">
        <f t="shared" si="169"/>
        <v>0</v>
      </c>
      <c r="AJ110" s="12">
        <f t="shared" si="144"/>
        <v>0</v>
      </c>
      <c r="AK110" s="2">
        <f t="shared" si="145"/>
        <v>0</v>
      </c>
      <c r="AL110" s="14">
        <f t="shared" si="146"/>
        <v>0</v>
      </c>
      <c r="AM110" s="2">
        <f t="shared" si="147"/>
        <v>0</v>
      </c>
      <c r="AN110" s="2">
        <f t="shared" si="148"/>
        <v>0</v>
      </c>
      <c r="AO110" s="2">
        <f t="shared" si="149"/>
        <v>0</v>
      </c>
      <c r="AP110" s="2">
        <f t="shared" si="150"/>
        <v>0</v>
      </c>
      <c r="AY110" t="str">
        <f t="shared" si="138"/>
        <v/>
      </c>
      <c r="AZ110" t="str">
        <f t="shared" si="139"/>
        <v/>
      </c>
    </row>
    <row r="111" spans="1:52" ht="15" thickBot="1">
      <c r="A111">
        <f>IF(L111+M111+N111&lt;&gt;0,COUNTIF(C$1:$D111,C111),0)</f>
        <v>0</v>
      </c>
      <c r="B111">
        <f t="shared" si="125"/>
        <v>0</v>
      </c>
      <c r="C111">
        <f t="shared" si="141"/>
        <v>0</v>
      </c>
      <c r="D111">
        <f t="shared" si="142"/>
        <v>0</v>
      </c>
      <c r="E111" s="41">
        <f t="shared" si="151"/>
        <v>42463</v>
      </c>
      <c r="F111" s="3">
        <f t="shared" ref="F111:J111" si="192">F69</f>
        <v>23</v>
      </c>
      <c r="G111" s="3">
        <f t="shared" si="192"/>
        <v>0</v>
      </c>
      <c r="H111" s="3">
        <f t="shared" si="192"/>
        <v>0</v>
      </c>
      <c r="I111" s="11">
        <f t="shared" si="192"/>
        <v>0</v>
      </c>
      <c r="J111" s="3">
        <f t="shared" si="192"/>
        <v>0</v>
      </c>
      <c r="K111" s="16"/>
      <c r="L111" s="3">
        <f t="shared" si="153"/>
        <v>0</v>
      </c>
      <c r="M111" s="25"/>
      <c r="N111" s="26"/>
      <c r="O111" s="7">
        <f t="shared" si="154"/>
        <v>0</v>
      </c>
      <c r="P111" s="7">
        <f t="shared" si="155"/>
        <v>0</v>
      </c>
      <c r="Q111" s="6">
        <f t="shared" si="156"/>
        <v>0</v>
      </c>
      <c r="R111" s="8">
        <f t="shared" si="157"/>
        <v>0</v>
      </c>
      <c r="S111" s="9">
        <f t="shared" si="158"/>
        <v>0</v>
      </c>
      <c r="T111" s="28"/>
      <c r="U111" s="26"/>
      <c r="V111" s="7">
        <f t="shared" si="159"/>
        <v>0</v>
      </c>
      <c r="W111" s="7">
        <f t="shared" si="160"/>
        <v>0</v>
      </c>
      <c r="X111" s="6">
        <f t="shared" si="161"/>
        <v>0</v>
      </c>
      <c r="Y111" s="8">
        <f t="shared" si="162"/>
        <v>0</v>
      </c>
      <c r="Z111" s="9">
        <f t="shared" si="163"/>
        <v>0</v>
      </c>
      <c r="AA111" s="28"/>
      <c r="AB111" s="26"/>
      <c r="AC111" s="7">
        <f t="shared" si="164"/>
        <v>0</v>
      </c>
      <c r="AD111" s="7">
        <f t="shared" si="165"/>
        <v>0</v>
      </c>
      <c r="AE111" s="6">
        <f t="shared" si="166"/>
        <v>0</v>
      </c>
      <c r="AF111" s="8">
        <f t="shared" si="167"/>
        <v>0</v>
      </c>
      <c r="AG111" s="9">
        <f t="shared" si="168"/>
        <v>0</v>
      </c>
      <c r="AH111" s="10">
        <f t="shared" si="177"/>
        <v>0</v>
      </c>
      <c r="AI111" s="19">
        <f t="shared" si="169"/>
        <v>0</v>
      </c>
      <c r="AJ111" s="12">
        <f t="shared" si="144"/>
        <v>0</v>
      </c>
      <c r="AK111" s="2">
        <f t="shared" si="145"/>
        <v>0</v>
      </c>
      <c r="AL111" s="14">
        <f t="shared" si="146"/>
        <v>0</v>
      </c>
      <c r="AM111" s="2">
        <f t="shared" si="147"/>
        <v>0</v>
      </c>
      <c r="AN111" s="2">
        <f t="shared" si="148"/>
        <v>0</v>
      </c>
      <c r="AO111" s="2">
        <f t="shared" si="149"/>
        <v>0</v>
      </c>
      <c r="AP111" s="2">
        <f t="shared" si="150"/>
        <v>0</v>
      </c>
      <c r="AY111" t="str">
        <f t="shared" si="138"/>
        <v/>
      </c>
      <c r="AZ111" t="str">
        <f t="shared" si="139"/>
        <v/>
      </c>
    </row>
    <row r="112" spans="1:52" ht="15" thickBot="1">
      <c r="A112">
        <f>IF(L112+M112+N112&lt;&gt;0,COUNTIF(C$1:$D112,C112),0)</f>
        <v>0</v>
      </c>
      <c r="B112">
        <f t="shared" si="125"/>
        <v>0</v>
      </c>
      <c r="C112">
        <f t="shared" si="141"/>
        <v>0</v>
      </c>
      <c r="D112">
        <f t="shared" si="142"/>
        <v>0</v>
      </c>
      <c r="E112" s="41">
        <f t="shared" si="151"/>
        <v>42463</v>
      </c>
      <c r="F112" s="3">
        <f t="shared" ref="F112:J112" si="193">F70</f>
        <v>24</v>
      </c>
      <c r="G112" s="3">
        <f t="shared" si="193"/>
        <v>0</v>
      </c>
      <c r="H112" s="3">
        <f t="shared" si="193"/>
        <v>0</v>
      </c>
      <c r="I112" s="11">
        <f t="shared" si="193"/>
        <v>0</v>
      </c>
      <c r="J112" s="3">
        <f t="shared" si="193"/>
        <v>0</v>
      </c>
      <c r="K112" s="16"/>
      <c r="L112" s="3">
        <f t="shared" si="153"/>
        <v>0</v>
      </c>
      <c r="M112" s="25"/>
      <c r="N112" s="26"/>
      <c r="O112" s="7">
        <f t="shared" si="154"/>
        <v>0</v>
      </c>
      <c r="P112" s="7">
        <f t="shared" si="155"/>
        <v>0</v>
      </c>
      <c r="Q112" s="6">
        <f t="shared" si="156"/>
        <v>0</v>
      </c>
      <c r="R112" s="8">
        <f t="shared" si="157"/>
        <v>0</v>
      </c>
      <c r="S112" s="9">
        <f t="shared" si="158"/>
        <v>0</v>
      </c>
      <c r="T112" s="28"/>
      <c r="U112" s="26"/>
      <c r="V112" s="7">
        <f t="shared" si="159"/>
        <v>0</v>
      </c>
      <c r="W112" s="7">
        <f t="shared" si="160"/>
        <v>0</v>
      </c>
      <c r="X112" s="6">
        <f t="shared" si="161"/>
        <v>0</v>
      </c>
      <c r="Y112" s="8">
        <f t="shared" si="162"/>
        <v>0</v>
      </c>
      <c r="Z112" s="9">
        <f t="shared" si="163"/>
        <v>0</v>
      </c>
      <c r="AA112" s="28"/>
      <c r="AB112" s="26"/>
      <c r="AC112" s="7">
        <f t="shared" si="164"/>
        <v>0</v>
      </c>
      <c r="AD112" s="7">
        <f t="shared" si="165"/>
        <v>0</v>
      </c>
      <c r="AE112" s="6">
        <f t="shared" si="166"/>
        <v>0</v>
      </c>
      <c r="AF112" s="8">
        <f t="shared" si="167"/>
        <v>0</v>
      </c>
      <c r="AG112" s="9">
        <f t="shared" si="168"/>
        <v>0</v>
      </c>
      <c r="AH112" s="10">
        <f t="shared" si="177"/>
        <v>0</v>
      </c>
      <c r="AI112" s="19">
        <f t="shared" si="169"/>
        <v>0</v>
      </c>
      <c r="AJ112" s="12">
        <f t="shared" si="144"/>
        <v>0</v>
      </c>
      <c r="AK112" s="2">
        <f t="shared" si="145"/>
        <v>0</v>
      </c>
      <c r="AL112" s="14">
        <f t="shared" si="146"/>
        <v>0</v>
      </c>
      <c r="AM112" s="2">
        <f t="shared" si="147"/>
        <v>0</v>
      </c>
      <c r="AN112" s="2">
        <f t="shared" si="148"/>
        <v>0</v>
      </c>
      <c r="AO112" s="2">
        <f t="shared" si="149"/>
        <v>0</v>
      </c>
      <c r="AP112" s="2">
        <f t="shared" si="150"/>
        <v>0</v>
      </c>
      <c r="AY112" t="str">
        <f t="shared" si="138"/>
        <v/>
      </c>
      <c r="AZ112" t="str">
        <f t="shared" si="139"/>
        <v/>
      </c>
    </row>
    <row r="113" spans="1:52" ht="15" thickBot="1">
      <c r="A113">
        <f>IF(L113+M113+N113&lt;&gt;0,COUNTIF(C$1:$D113,C113),0)</f>
        <v>0</v>
      </c>
      <c r="B113">
        <f t="shared" si="125"/>
        <v>0</v>
      </c>
      <c r="C113">
        <f t="shared" si="141"/>
        <v>0</v>
      </c>
      <c r="D113">
        <f t="shared" si="142"/>
        <v>0</v>
      </c>
      <c r="E113" s="41">
        <f t="shared" si="151"/>
        <v>42463</v>
      </c>
      <c r="F113" s="3">
        <f t="shared" ref="F113:J113" si="194">F71</f>
        <v>25</v>
      </c>
      <c r="G113" s="3">
        <f t="shared" si="194"/>
        <v>0</v>
      </c>
      <c r="H113" s="3">
        <f t="shared" si="194"/>
        <v>0</v>
      </c>
      <c r="I113" s="11">
        <f t="shared" si="194"/>
        <v>0</v>
      </c>
      <c r="J113" s="3">
        <f t="shared" si="194"/>
        <v>0</v>
      </c>
      <c r="K113" s="16"/>
      <c r="L113" s="3">
        <f t="shared" si="153"/>
        <v>0</v>
      </c>
      <c r="M113" s="25"/>
      <c r="N113" s="26"/>
      <c r="O113" s="7">
        <f t="shared" si="154"/>
        <v>0</v>
      </c>
      <c r="P113" s="7">
        <f t="shared" si="155"/>
        <v>0</v>
      </c>
      <c r="Q113" s="6">
        <f t="shared" si="156"/>
        <v>0</v>
      </c>
      <c r="R113" s="8">
        <f t="shared" si="157"/>
        <v>0</v>
      </c>
      <c r="S113" s="9">
        <f t="shared" si="158"/>
        <v>0</v>
      </c>
      <c r="T113" s="28"/>
      <c r="U113" s="26"/>
      <c r="V113" s="7">
        <f t="shared" si="159"/>
        <v>0</v>
      </c>
      <c r="W113" s="7">
        <f t="shared" si="160"/>
        <v>0</v>
      </c>
      <c r="X113" s="6">
        <f t="shared" si="161"/>
        <v>0</v>
      </c>
      <c r="Y113" s="8">
        <f t="shared" si="162"/>
        <v>0</v>
      </c>
      <c r="Z113" s="9">
        <f t="shared" si="163"/>
        <v>0</v>
      </c>
      <c r="AA113" s="28"/>
      <c r="AB113" s="26"/>
      <c r="AC113" s="7">
        <f t="shared" si="164"/>
        <v>0</v>
      </c>
      <c r="AD113" s="7">
        <f t="shared" si="165"/>
        <v>0</v>
      </c>
      <c r="AE113" s="6">
        <f t="shared" si="166"/>
        <v>0</v>
      </c>
      <c r="AF113" s="8">
        <f t="shared" si="167"/>
        <v>0</v>
      </c>
      <c r="AG113" s="9">
        <f t="shared" si="168"/>
        <v>0</v>
      </c>
      <c r="AH113" s="10">
        <f t="shared" si="177"/>
        <v>0</v>
      </c>
      <c r="AI113" s="19">
        <f t="shared" si="169"/>
        <v>0</v>
      </c>
      <c r="AJ113" s="12">
        <f t="shared" si="144"/>
        <v>0</v>
      </c>
      <c r="AK113" s="2">
        <f t="shared" si="145"/>
        <v>0</v>
      </c>
      <c r="AL113" s="14">
        <f t="shared" si="146"/>
        <v>0</v>
      </c>
      <c r="AM113" s="2">
        <f t="shared" si="147"/>
        <v>0</v>
      </c>
      <c r="AN113" s="2">
        <f t="shared" si="148"/>
        <v>0</v>
      </c>
      <c r="AO113" s="2">
        <f t="shared" si="149"/>
        <v>0</v>
      </c>
      <c r="AP113" s="2">
        <f t="shared" si="150"/>
        <v>0</v>
      </c>
      <c r="AY113" t="str">
        <f t="shared" si="138"/>
        <v/>
      </c>
      <c r="AZ113" t="str">
        <f t="shared" si="139"/>
        <v/>
      </c>
    </row>
    <row r="114" spans="1:52" ht="15" thickBot="1">
      <c r="A114">
        <f>IF(L114+M114+N114&lt;&gt;0,COUNTIF(C$1:$D114,C114),0)</f>
        <v>0</v>
      </c>
      <c r="B114">
        <f t="shared" si="125"/>
        <v>0</v>
      </c>
      <c r="C114">
        <f t="shared" si="141"/>
        <v>0</v>
      </c>
      <c r="D114">
        <f t="shared" si="142"/>
        <v>0</v>
      </c>
      <c r="E114" s="41">
        <f t="shared" si="151"/>
        <v>42463</v>
      </c>
      <c r="F114" s="3">
        <f t="shared" ref="F114:J114" si="195">F72</f>
        <v>26</v>
      </c>
      <c r="G114" s="3">
        <f t="shared" si="195"/>
        <v>0</v>
      </c>
      <c r="H114" s="3">
        <f t="shared" si="195"/>
        <v>0</v>
      </c>
      <c r="I114" s="11">
        <f t="shared" si="195"/>
        <v>0</v>
      </c>
      <c r="J114" s="3">
        <f t="shared" si="195"/>
        <v>0</v>
      </c>
      <c r="K114" s="16"/>
      <c r="L114" s="3">
        <f t="shared" si="153"/>
        <v>0</v>
      </c>
      <c r="M114" s="25"/>
      <c r="N114" s="26"/>
      <c r="O114" s="7">
        <f t="shared" si="154"/>
        <v>0</v>
      </c>
      <c r="P114" s="7">
        <f t="shared" si="155"/>
        <v>0</v>
      </c>
      <c r="Q114" s="6">
        <f t="shared" si="156"/>
        <v>0</v>
      </c>
      <c r="R114" s="8">
        <f t="shared" si="157"/>
        <v>0</v>
      </c>
      <c r="S114" s="9">
        <f t="shared" si="158"/>
        <v>0</v>
      </c>
      <c r="T114" s="28"/>
      <c r="U114" s="26"/>
      <c r="V114" s="7">
        <f t="shared" si="159"/>
        <v>0</v>
      </c>
      <c r="W114" s="7">
        <f t="shared" si="160"/>
        <v>0</v>
      </c>
      <c r="X114" s="6">
        <f t="shared" si="161"/>
        <v>0</v>
      </c>
      <c r="Y114" s="8">
        <f t="shared" si="162"/>
        <v>0</v>
      </c>
      <c r="Z114" s="9">
        <f t="shared" si="163"/>
        <v>0</v>
      </c>
      <c r="AA114" s="28"/>
      <c r="AB114" s="26"/>
      <c r="AC114" s="7">
        <f t="shared" si="164"/>
        <v>0</v>
      </c>
      <c r="AD114" s="7">
        <f t="shared" si="165"/>
        <v>0</v>
      </c>
      <c r="AE114" s="6">
        <f t="shared" si="166"/>
        <v>0</v>
      </c>
      <c r="AF114" s="8">
        <f t="shared" si="167"/>
        <v>0</v>
      </c>
      <c r="AG114" s="9">
        <f t="shared" si="168"/>
        <v>0</v>
      </c>
      <c r="AH114" s="10">
        <f t="shared" si="177"/>
        <v>0</v>
      </c>
      <c r="AI114" s="19">
        <f t="shared" si="169"/>
        <v>0</v>
      </c>
      <c r="AJ114" s="12">
        <f t="shared" si="144"/>
        <v>0</v>
      </c>
      <c r="AK114" s="2">
        <f t="shared" si="145"/>
        <v>0</v>
      </c>
      <c r="AL114" s="14">
        <f t="shared" si="146"/>
        <v>0</v>
      </c>
      <c r="AM114" s="2">
        <f t="shared" si="147"/>
        <v>0</v>
      </c>
      <c r="AN114" s="2">
        <f t="shared" si="148"/>
        <v>0</v>
      </c>
      <c r="AO114" s="2">
        <f t="shared" si="149"/>
        <v>0</v>
      </c>
      <c r="AP114" s="2">
        <f t="shared" si="150"/>
        <v>0</v>
      </c>
      <c r="AY114" t="str">
        <f t="shared" si="138"/>
        <v/>
      </c>
      <c r="AZ114" t="str">
        <f t="shared" si="139"/>
        <v/>
      </c>
    </row>
    <row r="115" spans="1:52" ht="15" thickBot="1">
      <c r="A115">
        <f>IF(L115+M115+N115&lt;&gt;0,COUNTIF(C$1:$D115,C115),0)</f>
        <v>0</v>
      </c>
      <c r="B115">
        <f t="shared" si="125"/>
        <v>0</v>
      </c>
      <c r="C115">
        <f t="shared" si="141"/>
        <v>0</v>
      </c>
      <c r="D115">
        <f t="shared" si="142"/>
        <v>0</v>
      </c>
      <c r="E115" s="41">
        <f t="shared" si="151"/>
        <v>42463</v>
      </c>
      <c r="F115" s="3">
        <f t="shared" ref="F115:J115" si="196">F73</f>
        <v>27</v>
      </c>
      <c r="G115" s="3">
        <f t="shared" si="196"/>
        <v>0</v>
      </c>
      <c r="H115" s="3">
        <f t="shared" si="196"/>
        <v>0</v>
      </c>
      <c r="I115" s="11">
        <f t="shared" si="196"/>
        <v>0</v>
      </c>
      <c r="J115" s="3">
        <f t="shared" si="196"/>
        <v>0</v>
      </c>
      <c r="K115" s="16"/>
      <c r="L115" s="3">
        <f t="shared" si="153"/>
        <v>0</v>
      </c>
      <c r="M115" s="25"/>
      <c r="N115" s="26"/>
      <c r="O115" s="7">
        <f t="shared" si="154"/>
        <v>0</v>
      </c>
      <c r="P115" s="7">
        <f t="shared" si="155"/>
        <v>0</v>
      </c>
      <c r="Q115" s="6">
        <f t="shared" si="156"/>
        <v>0</v>
      </c>
      <c r="R115" s="8">
        <f t="shared" si="157"/>
        <v>0</v>
      </c>
      <c r="S115" s="9">
        <f t="shared" si="158"/>
        <v>0</v>
      </c>
      <c r="T115" s="28"/>
      <c r="U115" s="26"/>
      <c r="V115" s="7">
        <f t="shared" si="159"/>
        <v>0</v>
      </c>
      <c r="W115" s="7">
        <f t="shared" si="160"/>
        <v>0</v>
      </c>
      <c r="X115" s="6">
        <f t="shared" si="161"/>
        <v>0</v>
      </c>
      <c r="Y115" s="8">
        <f t="shared" si="162"/>
        <v>0</v>
      </c>
      <c r="Z115" s="9">
        <f t="shared" si="163"/>
        <v>0</v>
      </c>
      <c r="AA115" s="28"/>
      <c r="AB115" s="26"/>
      <c r="AC115" s="7">
        <f t="shared" si="164"/>
        <v>0</v>
      </c>
      <c r="AD115" s="7">
        <f t="shared" si="165"/>
        <v>0</v>
      </c>
      <c r="AE115" s="6">
        <f t="shared" si="166"/>
        <v>0</v>
      </c>
      <c r="AF115" s="8">
        <f t="shared" si="167"/>
        <v>0</v>
      </c>
      <c r="AG115" s="9">
        <f t="shared" si="168"/>
        <v>0</v>
      </c>
      <c r="AH115" s="10">
        <f t="shared" si="177"/>
        <v>0</v>
      </c>
      <c r="AI115" s="19">
        <f t="shared" si="169"/>
        <v>0</v>
      </c>
      <c r="AJ115" s="12">
        <f t="shared" si="144"/>
        <v>0</v>
      </c>
      <c r="AK115" s="2">
        <f t="shared" si="145"/>
        <v>0</v>
      </c>
      <c r="AL115" s="14">
        <f t="shared" si="146"/>
        <v>0</v>
      </c>
      <c r="AM115" s="2">
        <f t="shared" si="147"/>
        <v>0</v>
      </c>
      <c r="AN115" s="2">
        <f t="shared" si="148"/>
        <v>0</v>
      </c>
      <c r="AO115" s="2">
        <f t="shared" si="149"/>
        <v>0</v>
      </c>
      <c r="AP115" s="2">
        <f t="shared" si="150"/>
        <v>0</v>
      </c>
      <c r="AY115" t="str">
        <f t="shared" si="138"/>
        <v/>
      </c>
      <c r="AZ115" t="str">
        <f t="shared" si="139"/>
        <v/>
      </c>
    </row>
    <row r="116" spans="1:52" ht="15" thickBot="1">
      <c r="A116">
        <f>IF(L116+M116+N116&lt;&gt;0,COUNTIF(C$1:$D116,C116),0)</f>
        <v>0</v>
      </c>
      <c r="B116">
        <f t="shared" si="125"/>
        <v>0</v>
      </c>
      <c r="C116">
        <f t="shared" si="141"/>
        <v>0</v>
      </c>
      <c r="D116">
        <f t="shared" si="142"/>
        <v>0</v>
      </c>
      <c r="E116" s="41">
        <f t="shared" si="151"/>
        <v>42463</v>
      </c>
      <c r="F116" s="3">
        <f t="shared" ref="F116:J116" si="197">F74</f>
        <v>28</v>
      </c>
      <c r="G116" s="3">
        <f t="shared" si="197"/>
        <v>0</v>
      </c>
      <c r="H116" s="3">
        <f t="shared" si="197"/>
        <v>0</v>
      </c>
      <c r="I116" s="11">
        <f t="shared" si="197"/>
        <v>0</v>
      </c>
      <c r="J116" s="3">
        <f t="shared" si="197"/>
        <v>0</v>
      </c>
      <c r="K116" s="16"/>
      <c r="L116" s="3">
        <f t="shared" si="153"/>
        <v>0</v>
      </c>
      <c r="M116" s="25"/>
      <c r="N116" s="26"/>
      <c r="O116" s="7">
        <f t="shared" si="154"/>
        <v>0</v>
      </c>
      <c r="P116" s="7">
        <f t="shared" si="155"/>
        <v>0</v>
      </c>
      <c r="Q116" s="6">
        <f t="shared" si="156"/>
        <v>0</v>
      </c>
      <c r="R116" s="8">
        <f t="shared" si="157"/>
        <v>0</v>
      </c>
      <c r="S116" s="9">
        <f t="shared" si="158"/>
        <v>0</v>
      </c>
      <c r="T116" s="28"/>
      <c r="U116" s="26"/>
      <c r="V116" s="7">
        <f t="shared" si="159"/>
        <v>0</v>
      </c>
      <c r="W116" s="7">
        <f t="shared" si="160"/>
        <v>0</v>
      </c>
      <c r="X116" s="6">
        <f t="shared" si="161"/>
        <v>0</v>
      </c>
      <c r="Y116" s="8">
        <f t="shared" si="162"/>
        <v>0</v>
      </c>
      <c r="Z116" s="9">
        <f t="shared" si="163"/>
        <v>0</v>
      </c>
      <c r="AA116" s="28"/>
      <c r="AB116" s="26"/>
      <c r="AC116" s="7">
        <f t="shared" si="164"/>
        <v>0</v>
      </c>
      <c r="AD116" s="7">
        <f t="shared" si="165"/>
        <v>0</v>
      </c>
      <c r="AE116" s="6">
        <f t="shared" si="166"/>
        <v>0</v>
      </c>
      <c r="AF116" s="8">
        <f t="shared" si="167"/>
        <v>0</v>
      </c>
      <c r="AG116" s="9">
        <f t="shared" si="168"/>
        <v>0</v>
      </c>
      <c r="AH116" s="10">
        <f t="shared" si="177"/>
        <v>0</v>
      </c>
      <c r="AI116" s="19">
        <f t="shared" si="169"/>
        <v>0</v>
      </c>
      <c r="AJ116" s="12">
        <f t="shared" si="144"/>
        <v>0</v>
      </c>
      <c r="AK116" s="2">
        <f t="shared" si="145"/>
        <v>0</v>
      </c>
      <c r="AL116" s="14">
        <f t="shared" si="146"/>
        <v>0</v>
      </c>
      <c r="AM116" s="2">
        <f t="shared" si="147"/>
        <v>0</v>
      </c>
      <c r="AN116" s="2">
        <f t="shared" si="148"/>
        <v>0</v>
      </c>
      <c r="AO116" s="2">
        <f t="shared" si="149"/>
        <v>0</v>
      </c>
      <c r="AP116" s="2">
        <f t="shared" si="150"/>
        <v>0</v>
      </c>
      <c r="AY116" t="str">
        <f t="shared" si="138"/>
        <v/>
      </c>
      <c r="AZ116" t="str">
        <f t="shared" si="139"/>
        <v/>
      </c>
    </row>
    <row r="117" spans="1:52" ht="15" thickBot="1">
      <c r="A117">
        <f>IF(L117+M117+N117&lt;&gt;0,COUNTIF(C$1:$D117,C117),0)</f>
        <v>0</v>
      </c>
      <c r="B117">
        <f t="shared" si="125"/>
        <v>0</v>
      </c>
      <c r="C117">
        <f t="shared" si="141"/>
        <v>0</v>
      </c>
      <c r="D117">
        <f t="shared" si="142"/>
        <v>0</v>
      </c>
      <c r="E117" s="41">
        <f t="shared" si="151"/>
        <v>42463</v>
      </c>
      <c r="F117" s="3">
        <f t="shared" ref="F117:J117" si="198">F75</f>
        <v>29</v>
      </c>
      <c r="G117" s="3">
        <f t="shared" si="198"/>
        <v>0</v>
      </c>
      <c r="H117" s="3">
        <f t="shared" si="198"/>
        <v>0</v>
      </c>
      <c r="I117" s="11">
        <f t="shared" si="198"/>
        <v>0</v>
      </c>
      <c r="J117" s="3">
        <f t="shared" si="198"/>
        <v>0</v>
      </c>
      <c r="K117" s="16"/>
      <c r="L117" s="3">
        <f t="shared" si="153"/>
        <v>0</v>
      </c>
      <c r="M117" s="25"/>
      <c r="N117" s="26"/>
      <c r="O117" s="7">
        <f t="shared" si="154"/>
        <v>0</v>
      </c>
      <c r="P117" s="7">
        <f t="shared" si="155"/>
        <v>0</v>
      </c>
      <c r="Q117" s="6">
        <f t="shared" si="156"/>
        <v>0</v>
      </c>
      <c r="R117" s="8">
        <f t="shared" si="157"/>
        <v>0</v>
      </c>
      <c r="S117" s="9">
        <f t="shared" si="158"/>
        <v>0</v>
      </c>
      <c r="T117" s="28"/>
      <c r="U117" s="26"/>
      <c r="V117" s="7">
        <f t="shared" si="159"/>
        <v>0</v>
      </c>
      <c r="W117" s="7">
        <f t="shared" si="160"/>
        <v>0</v>
      </c>
      <c r="X117" s="6">
        <f t="shared" si="161"/>
        <v>0</v>
      </c>
      <c r="Y117" s="8">
        <f t="shared" si="162"/>
        <v>0</v>
      </c>
      <c r="Z117" s="9">
        <f t="shared" si="163"/>
        <v>0</v>
      </c>
      <c r="AA117" s="28"/>
      <c r="AB117" s="26"/>
      <c r="AC117" s="7">
        <f t="shared" si="164"/>
        <v>0</v>
      </c>
      <c r="AD117" s="7">
        <f t="shared" si="165"/>
        <v>0</v>
      </c>
      <c r="AE117" s="6">
        <f t="shared" si="166"/>
        <v>0</v>
      </c>
      <c r="AF117" s="8">
        <f t="shared" si="167"/>
        <v>0</v>
      </c>
      <c r="AG117" s="9">
        <f t="shared" si="168"/>
        <v>0</v>
      </c>
      <c r="AH117" s="10">
        <f t="shared" si="177"/>
        <v>0</v>
      </c>
      <c r="AI117" s="19">
        <f t="shared" si="169"/>
        <v>0</v>
      </c>
      <c r="AJ117" s="12">
        <f t="shared" si="144"/>
        <v>0</v>
      </c>
      <c r="AK117" s="2">
        <f t="shared" si="145"/>
        <v>0</v>
      </c>
      <c r="AL117" s="14">
        <f t="shared" si="146"/>
        <v>0</v>
      </c>
      <c r="AM117" s="2">
        <f t="shared" si="147"/>
        <v>0</v>
      </c>
      <c r="AN117" s="2">
        <f t="shared" si="148"/>
        <v>0</v>
      </c>
      <c r="AO117" s="2">
        <f t="shared" si="149"/>
        <v>0</v>
      </c>
      <c r="AP117" s="2">
        <f t="shared" si="150"/>
        <v>0</v>
      </c>
      <c r="AY117" t="str">
        <f t="shared" si="138"/>
        <v/>
      </c>
      <c r="AZ117" t="str">
        <f t="shared" si="139"/>
        <v/>
      </c>
    </row>
    <row r="118" spans="1:52" ht="15" thickBot="1">
      <c r="A118">
        <f>IF(L118+M118+N118&lt;&gt;0,COUNTIF(C$1:$D118,C118),0)</f>
        <v>0</v>
      </c>
      <c r="B118">
        <f t="shared" si="125"/>
        <v>0</v>
      </c>
      <c r="C118">
        <f t="shared" si="141"/>
        <v>0</v>
      </c>
      <c r="D118">
        <f t="shared" si="142"/>
        <v>0</v>
      </c>
      <c r="E118" s="41">
        <f t="shared" si="151"/>
        <v>42463</v>
      </c>
      <c r="F118" s="3">
        <f t="shared" ref="F118:J118" si="199">F76</f>
        <v>30</v>
      </c>
      <c r="G118" s="3">
        <f t="shared" si="199"/>
        <v>0</v>
      </c>
      <c r="H118" s="3">
        <f t="shared" si="199"/>
        <v>0</v>
      </c>
      <c r="I118" s="11">
        <f t="shared" si="199"/>
        <v>0</v>
      </c>
      <c r="J118" s="3">
        <f t="shared" si="199"/>
        <v>0</v>
      </c>
      <c r="K118" s="16"/>
      <c r="L118" s="3">
        <f t="shared" si="153"/>
        <v>0</v>
      </c>
      <c r="M118" s="25"/>
      <c r="N118" s="26"/>
      <c r="O118" s="7">
        <f t="shared" si="154"/>
        <v>0</v>
      </c>
      <c r="P118" s="7">
        <f t="shared" si="155"/>
        <v>0</v>
      </c>
      <c r="Q118" s="6">
        <f t="shared" si="156"/>
        <v>0</v>
      </c>
      <c r="R118" s="8">
        <f t="shared" si="157"/>
        <v>0</v>
      </c>
      <c r="S118" s="9">
        <f t="shared" si="158"/>
        <v>0</v>
      </c>
      <c r="T118" s="28"/>
      <c r="U118" s="26"/>
      <c r="V118" s="7">
        <f t="shared" si="159"/>
        <v>0</v>
      </c>
      <c r="W118" s="7">
        <f t="shared" si="160"/>
        <v>0</v>
      </c>
      <c r="X118" s="6">
        <f t="shared" si="161"/>
        <v>0</v>
      </c>
      <c r="Y118" s="8">
        <f t="shared" si="162"/>
        <v>0</v>
      </c>
      <c r="Z118" s="9">
        <f t="shared" si="163"/>
        <v>0</v>
      </c>
      <c r="AA118" s="28"/>
      <c r="AB118" s="26"/>
      <c r="AC118" s="7">
        <f t="shared" si="164"/>
        <v>0</v>
      </c>
      <c r="AD118" s="7">
        <f t="shared" si="165"/>
        <v>0</v>
      </c>
      <c r="AE118" s="6">
        <f t="shared" si="166"/>
        <v>0</v>
      </c>
      <c r="AF118" s="8">
        <f t="shared" si="167"/>
        <v>0</v>
      </c>
      <c r="AG118" s="9">
        <f t="shared" si="168"/>
        <v>0</v>
      </c>
      <c r="AH118" s="10">
        <f t="shared" si="177"/>
        <v>0</v>
      </c>
      <c r="AI118" s="19">
        <f t="shared" si="169"/>
        <v>0</v>
      </c>
      <c r="AJ118" s="12">
        <f t="shared" si="144"/>
        <v>0</v>
      </c>
      <c r="AK118" s="2">
        <f t="shared" si="145"/>
        <v>0</v>
      </c>
      <c r="AL118" s="14">
        <f t="shared" si="146"/>
        <v>0</v>
      </c>
      <c r="AM118" s="2">
        <f t="shared" si="147"/>
        <v>0</v>
      </c>
      <c r="AN118" s="2">
        <f t="shared" si="148"/>
        <v>0</v>
      </c>
      <c r="AO118" s="2">
        <f t="shared" si="149"/>
        <v>0</v>
      </c>
      <c r="AP118" s="2">
        <f t="shared" si="150"/>
        <v>0</v>
      </c>
      <c r="AY118" t="str">
        <f t="shared" si="138"/>
        <v/>
      </c>
      <c r="AZ118" t="str">
        <f t="shared" si="139"/>
        <v/>
      </c>
    </row>
    <row r="119" spans="1:52" ht="15" thickBot="1">
      <c r="A119">
        <f>IF(L119+M119+N119&lt;&gt;0,COUNTIF(C$1:$D119,C119),0)</f>
        <v>0</v>
      </c>
      <c r="B119">
        <f t="shared" si="125"/>
        <v>0</v>
      </c>
      <c r="C119">
        <f t="shared" si="141"/>
        <v>0</v>
      </c>
      <c r="D119">
        <f t="shared" si="142"/>
        <v>0</v>
      </c>
      <c r="E119" s="41">
        <f t="shared" si="151"/>
        <v>42463</v>
      </c>
      <c r="F119" s="3">
        <f t="shared" ref="F119:J119" si="200">F77</f>
        <v>31</v>
      </c>
      <c r="G119" s="3">
        <f t="shared" si="200"/>
        <v>0</v>
      </c>
      <c r="H119" s="3">
        <f t="shared" si="200"/>
        <v>0</v>
      </c>
      <c r="I119" s="11">
        <f t="shared" si="200"/>
        <v>0</v>
      </c>
      <c r="J119" s="3">
        <f t="shared" si="200"/>
        <v>0</v>
      </c>
      <c r="K119" s="16"/>
      <c r="L119" s="3">
        <f t="shared" si="153"/>
        <v>0</v>
      </c>
      <c r="M119" s="25"/>
      <c r="N119" s="26"/>
      <c r="O119" s="7">
        <f t="shared" si="154"/>
        <v>0</v>
      </c>
      <c r="P119" s="7">
        <f t="shared" si="155"/>
        <v>0</v>
      </c>
      <c r="Q119" s="6">
        <f t="shared" si="156"/>
        <v>0</v>
      </c>
      <c r="R119" s="8">
        <f t="shared" si="157"/>
        <v>0</v>
      </c>
      <c r="S119" s="9">
        <f t="shared" si="158"/>
        <v>0</v>
      </c>
      <c r="T119" s="28"/>
      <c r="U119" s="26"/>
      <c r="V119" s="7">
        <f t="shared" si="159"/>
        <v>0</v>
      </c>
      <c r="W119" s="7">
        <f t="shared" si="160"/>
        <v>0</v>
      </c>
      <c r="X119" s="6">
        <f t="shared" si="161"/>
        <v>0</v>
      </c>
      <c r="Y119" s="8">
        <f t="shared" si="162"/>
        <v>0</v>
      </c>
      <c r="Z119" s="9">
        <f t="shared" si="163"/>
        <v>0</v>
      </c>
      <c r="AA119" s="28"/>
      <c r="AB119" s="26"/>
      <c r="AC119" s="7">
        <f t="shared" si="164"/>
        <v>0</v>
      </c>
      <c r="AD119" s="7">
        <f t="shared" si="165"/>
        <v>0</v>
      </c>
      <c r="AE119" s="6">
        <f t="shared" si="166"/>
        <v>0</v>
      </c>
      <c r="AF119" s="8">
        <f t="shared" si="167"/>
        <v>0</v>
      </c>
      <c r="AG119" s="9">
        <f t="shared" si="168"/>
        <v>0</v>
      </c>
      <c r="AH119" s="10">
        <f t="shared" si="177"/>
        <v>0</v>
      </c>
      <c r="AI119" s="19">
        <f t="shared" si="169"/>
        <v>0</v>
      </c>
      <c r="AJ119" s="12">
        <f t="shared" si="144"/>
        <v>0</v>
      </c>
      <c r="AK119" s="2">
        <f t="shared" si="145"/>
        <v>0</v>
      </c>
      <c r="AL119" s="14">
        <f t="shared" si="146"/>
        <v>0</v>
      </c>
      <c r="AM119" s="2">
        <f t="shared" si="147"/>
        <v>0</v>
      </c>
      <c r="AN119" s="2">
        <f t="shared" si="148"/>
        <v>0</v>
      </c>
      <c r="AO119" s="2">
        <f t="shared" si="149"/>
        <v>0</v>
      </c>
      <c r="AP119" s="2">
        <f t="shared" si="150"/>
        <v>0</v>
      </c>
      <c r="AY119" t="str">
        <f t="shared" si="138"/>
        <v/>
      </c>
      <c r="AZ119" t="str">
        <f t="shared" si="139"/>
        <v/>
      </c>
    </row>
    <row r="120" spans="1:52" ht="15" thickBot="1">
      <c r="A120">
        <f>IF(L120+M120+N120&lt;&gt;0,COUNTIF(C$1:$D120,C120),0)</f>
        <v>0</v>
      </c>
      <c r="B120">
        <f t="shared" si="125"/>
        <v>0</v>
      </c>
      <c r="C120">
        <f t="shared" si="141"/>
        <v>0</v>
      </c>
      <c r="D120">
        <f t="shared" si="142"/>
        <v>0</v>
      </c>
      <c r="E120" s="41">
        <f t="shared" si="151"/>
        <v>42463</v>
      </c>
      <c r="F120" s="3">
        <f t="shared" ref="F120:J120" si="201">F78</f>
        <v>32</v>
      </c>
      <c r="G120" s="3">
        <f t="shared" si="201"/>
        <v>0</v>
      </c>
      <c r="H120" s="3">
        <f t="shared" si="201"/>
        <v>0</v>
      </c>
      <c r="I120" s="11">
        <f t="shared" si="201"/>
        <v>0</v>
      </c>
      <c r="J120" s="3">
        <f t="shared" si="201"/>
        <v>0</v>
      </c>
      <c r="K120" s="16"/>
      <c r="L120" s="3">
        <f t="shared" si="153"/>
        <v>0</v>
      </c>
      <c r="M120" s="25"/>
      <c r="N120" s="26"/>
      <c r="O120" s="7">
        <f t="shared" si="154"/>
        <v>0</v>
      </c>
      <c r="P120" s="7">
        <f t="shared" si="155"/>
        <v>0</v>
      </c>
      <c r="Q120" s="6">
        <f t="shared" si="156"/>
        <v>0</v>
      </c>
      <c r="R120" s="8">
        <f t="shared" si="157"/>
        <v>0</v>
      </c>
      <c r="S120" s="9">
        <f t="shared" si="158"/>
        <v>0</v>
      </c>
      <c r="T120" s="28"/>
      <c r="U120" s="26"/>
      <c r="V120" s="7">
        <f t="shared" si="159"/>
        <v>0</v>
      </c>
      <c r="W120" s="7">
        <f t="shared" si="160"/>
        <v>0</v>
      </c>
      <c r="X120" s="6">
        <f t="shared" si="161"/>
        <v>0</v>
      </c>
      <c r="Y120" s="8">
        <f t="shared" si="162"/>
        <v>0</v>
      </c>
      <c r="Z120" s="9">
        <f t="shared" si="163"/>
        <v>0</v>
      </c>
      <c r="AA120" s="28"/>
      <c r="AB120" s="26"/>
      <c r="AC120" s="7">
        <f t="shared" si="164"/>
        <v>0</v>
      </c>
      <c r="AD120" s="7">
        <f t="shared" si="165"/>
        <v>0</v>
      </c>
      <c r="AE120" s="6">
        <f t="shared" si="166"/>
        <v>0</v>
      </c>
      <c r="AF120" s="8">
        <f t="shared" si="167"/>
        <v>0</v>
      </c>
      <c r="AG120" s="9">
        <f t="shared" si="168"/>
        <v>0</v>
      </c>
      <c r="AH120" s="10">
        <f t="shared" si="177"/>
        <v>0</v>
      </c>
      <c r="AI120" s="19">
        <f t="shared" si="169"/>
        <v>0</v>
      </c>
      <c r="AJ120" s="12">
        <f t="shared" si="144"/>
        <v>0</v>
      </c>
      <c r="AK120" s="2">
        <f t="shared" si="145"/>
        <v>0</v>
      </c>
      <c r="AL120" s="14">
        <f t="shared" si="146"/>
        <v>0</v>
      </c>
      <c r="AM120" s="2">
        <f t="shared" si="147"/>
        <v>0</v>
      </c>
      <c r="AN120" s="2">
        <f t="shared" si="148"/>
        <v>0</v>
      </c>
      <c r="AO120" s="2">
        <f t="shared" si="149"/>
        <v>0</v>
      </c>
      <c r="AP120" s="2">
        <f t="shared" si="150"/>
        <v>0</v>
      </c>
      <c r="AY120" t="str">
        <f t="shared" si="138"/>
        <v/>
      </c>
      <c r="AZ120" t="str">
        <f t="shared" si="139"/>
        <v/>
      </c>
    </row>
    <row r="121" spans="1:52" ht="15" thickBot="1">
      <c r="A121">
        <f>IF(L121+M121+N121&lt;&gt;0,COUNTIF(C$1:$D121,C121),0)</f>
        <v>0</v>
      </c>
      <c r="B121">
        <f t="shared" si="125"/>
        <v>0</v>
      </c>
      <c r="C121">
        <f t="shared" si="141"/>
        <v>0</v>
      </c>
      <c r="D121">
        <f t="shared" si="142"/>
        <v>0</v>
      </c>
      <c r="E121" s="41">
        <f t="shared" si="151"/>
        <v>42463</v>
      </c>
      <c r="F121" s="3">
        <f t="shared" ref="F121:J121" si="202">F79</f>
        <v>0</v>
      </c>
      <c r="G121" s="3">
        <f t="shared" si="202"/>
        <v>0</v>
      </c>
      <c r="H121" s="3">
        <f t="shared" si="202"/>
        <v>0</v>
      </c>
      <c r="I121" s="11">
        <f t="shared" si="202"/>
        <v>0</v>
      </c>
      <c r="J121" s="3">
        <f t="shared" si="202"/>
        <v>0</v>
      </c>
      <c r="K121" s="16"/>
      <c r="L121" s="3">
        <f t="shared" si="153"/>
        <v>0</v>
      </c>
      <c r="M121" s="25"/>
      <c r="N121" s="26"/>
      <c r="O121" s="7">
        <f t="shared" si="154"/>
        <v>0</v>
      </c>
      <c r="P121" s="7">
        <f t="shared" si="155"/>
        <v>0</v>
      </c>
      <c r="Q121" s="6">
        <f t="shared" si="156"/>
        <v>0</v>
      </c>
      <c r="R121" s="8">
        <f t="shared" si="157"/>
        <v>0</v>
      </c>
      <c r="S121" s="9">
        <f t="shared" si="158"/>
        <v>0</v>
      </c>
      <c r="T121" s="28"/>
      <c r="U121" s="26"/>
      <c r="V121" s="7">
        <f t="shared" si="159"/>
        <v>0</v>
      </c>
      <c r="W121" s="7">
        <f t="shared" si="160"/>
        <v>0</v>
      </c>
      <c r="X121" s="6">
        <f t="shared" si="161"/>
        <v>0</v>
      </c>
      <c r="Y121" s="8">
        <f t="shared" si="162"/>
        <v>0</v>
      </c>
      <c r="Z121" s="9">
        <f t="shared" si="163"/>
        <v>0</v>
      </c>
      <c r="AA121" s="28"/>
      <c r="AB121" s="26"/>
      <c r="AC121" s="7">
        <f t="shared" si="164"/>
        <v>0</v>
      </c>
      <c r="AD121" s="7">
        <f t="shared" si="165"/>
        <v>0</v>
      </c>
      <c r="AE121" s="6">
        <f t="shared" si="166"/>
        <v>0</v>
      </c>
      <c r="AF121" s="8">
        <f t="shared" si="167"/>
        <v>0</v>
      </c>
      <c r="AG121" s="9">
        <f t="shared" si="168"/>
        <v>0</v>
      </c>
      <c r="AH121" s="10">
        <f t="shared" si="177"/>
        <v>0</v>
      </c>
      <c r="AI121" s="19">
        <f t="shared" si="169"/>
        <v>0</v>
      </c>
      <c r="AJ121" s="12">
        <f t="shared" si="144"/>
        <v>0</v>
      </c>
      <c r="AK121" s="2">
        <f t="shared" si="145"/>
        <v>0</v>
      </c>
      <c r="AL121" s="14">
        <f t="shared" si="146"/>
        <v>0</v>
      </c>
      <c r="AM121" s="2">
        <f t="shared" si="147"/>
        <v>0</v>
      </c>
      <c r="AN121" s="2">
        <f t="shared" si="148"/>
        <v>0</v>
      </c>
      <c r="AO121" s="2">
        <f t="shared" si="149"/>
        <v>0</v>
      </c>
      <c r="AP121" s="2">
        <f t="shared" si="150"/>
        <v>0</v>
      </c>
      <c r="AY121" t="str">
        <f t="shared" si="138"/>
        <v/>
      </c>
      <c r="AZ121" t="str">
        <f t="shared" si="139"/>
        <v/>
      </c>
    </row>
    <row r="122" spans="1:52" ht="15" thickBot="1">
      <c r="A122">
        <f>IF(L122+M122+N122&lt;&gt;0,COUNTIF(C$1:$D122,C122),0)</f>
        <v>0</v>
      </c>
      <c r="B122">
        <f t="shared" si="125"/>
        <v>0</v>
      </c>
      <c r="C122">
        <f t="shared" si="141"/>
        <v>0</v>
      </c>
      <c r="D122">
        <f t="shared" si="142"/>
        <v>0</v>
      </c>
      <c r="E122" s="41">
        <f t="shared" si="151"/>
        <v>42463</v>
      </c>
      <c r="F122" s="3">
        <f t="shared" ref="F122:J122" si="203">F80</f>
        <v>0</v>
      </c>
      <c r="G122" s="3">
        <f t="shared" si="203"/>
        <v>0</v>
      </c>
      <c r="H122" s="3">
        <f t="shared" si="203"/>
        <v>0</v>
      </c>
      <c r="I122" s="11">
        <f t="shared" si="203"/>
        <v>0</v>
      </c>
      <c r="J122" s="3">
        <f t="shared" si="203"/>
        <v>0</v>
      </c>
      <c r="K122" s="16"/>
      <c r="L122" s="3">
        <f t="shared" si="153"/>
        <v>0</v>
      </c>
      <c r="M122" s="25"/>
      <c r="N122" s="26"/>
      <c r="O122" s="7">
        <f t="shared" si="154"/>
        <v>0</v>
      </c>
      <c r="P122" s="7">
        <f t="shared" si="155"/>
        <v>0</v>
      </c>
      <c r="Q122" s="6">
        <f t="shared" si="156"/>
        <v>0</v>
      </c>
      <c r="R122" s="8">
        <f t="shared" si="157"/>
        <v>0</v>
      </c>
      <c r="S122" s="9">
        <f t="shared" si="158"/>
        <v>0</v>
      </c>
      <c r="T122" s="28"/>
      <c r="U122" s="26"/>
      <c r="V122" s="7">
        <f t="shared" si="159"/>
        <v>0</v>
      </c>
      <c r="W122" s="7">
        <f t="shared" si="160"/>
        <v>0</v>
      </c>
      <c r="X122" s="6">
        <f t="shared" si="161"/>
        <v>0</v>
      </c>
      <c r="Y122" s="8">
        <f t="shared" si="162"/>
        <v>0</v>
      </c>
      <c r="Z122" s="9">
        <f t="shared" si="163"/>
        <v>0</v>
      </c>
      <c r="AA122" s="28"/>
      <c r="AB122" s="26"/>
      <c r="AC122" s="7">
        <f t="shared" si="164"/>
        <v>0</v>
      </c>
      <c r="AD122" s="7">
        <f t="shared" si="165"/>
        <v>0</v>
      </c>
      <c r="AE122" s="6">
        <f t="shared" si="166"/>
        <v>0</v>
      </c>
      <c r="AF122" s="8">
        <f t="shared" si="167"/>
        <v>0</v>
      </c>
      <c r="AG122" s="9">
        <f t="shared" si="168"/>
        <v>0</v>
      </c>
      <c r="AH122" s="10">
        <f t="shared" si="177"/>
        <v>0</v>
      </c>
      <c r="AI122" s="19">
        <f t="shared" si="169"/>
        <v>0</v>
      </c>
      <c r="AJ122" s="12">
        <f t="shared" si="144"/>
        <v>0</v>
      </c>
      <c r="AK122" s="2">
        <f t="shared" si="145"/>
        <v>0</v>
      </c>
      <c r="AL122" s="14">
        <f t="shared" si="146"/>
        <v>0</v>
      </c>
      <c r="AM122" s="2">
        <f t="shared" si="147"/>
        <v>0</v>
      </c>
      <c r="AN122" s="2">
        <f t="shared" si="148"/>
        <v>0</v>
      </c>
      <c r="AO122" s="2">
        <f t="shared" si="149"/>
        <v>0</v>
      </c>
      <c r="AP122" s="2">
        <f t="shared" si="150"/>
        <v>0</v>
      </c>
      <c r="AY122" t="str">
        <f t="shared" si="138"/>
        <v/>
      </c>
      <c r="AZ122" t="str">
        <f t="shared" si="139"/>
        <v/>
      </c>
    </row>
    <row r="123" spans="1:52" ht="15" thickBot="1">
      <c r="A123">
        <f>IF(L123+M123+N123&lt;&gt;0,COUNTIF(C$1:$D123,C123),0)</f>
        <v>0</v>
      </c>
      <c r="B123">
        <f t="shared" si="125"/>
        <v>0</v>
      </c>
      <c r="C123">
        <f t="shared" si="141"/>
        <v>0</v>
      </c>
      <c r="D123">
        <f t="shared" si="142"/>
        <v>0</v>
      </c>
      <c r="E123" s="41">
        <f t="shared" si="151"/>
        <v>42463</v>
      </c>
      <c r="F123" s="3">
        <f t="shared" ref="F123:J123" si="204">F81</f>
        <v>0</v>
      </c>
      <c r="G123" s="3">
        <f t="shared" si="204"/>
        <v>0</v>
      </c>
      <c r="H123" s="3">
        <f t="shared" si="204"/>
        <v>0</v>
      </c>
      <c r="I123" s="11">
        <f t="shared" si="204"/>
        <v>0</v>
      </c>
      <c r="J123" s="3">
        <f t="shared" si="204"/>
        <v>0</v>
      </c>
      <c r="K123" s="16"/>
      <c r="L123" s="3">
        <f t="shared" si="153"/>
        <v>0</v>
      </c>
      <c r="M123" s="25"/>
      <c r="N123" s="26"/>
      <c r="O123" s="7">
        <f t="shared" si="154"/>
        <v>0</v>
      </c>
      <c r="P123" s="7">
        <f t="shared" si="155"/>
        <v>0</v>
      </c>
      <c r="Q123" s="6">
        <f t="shared" si="156"/>
        <v>0</v>
      </c>
      <c r="R123" s="8">
        <f t="shared" si="157"/>
        <v>0</v>
      </c>
      <c r="S123" s="9">
        <f t="shared" si="158"/>
        <v>0</v>
      </c>
      <c r="T123" s="28"/>
      <c r="U123" s="26"/>
      <c r="V123" s="7">
        <f t="shared" si="159"/>
        <v>0</v>
      </c>
      <c r="W123" s="7">
        <f t="shared" si="160"/>
        <v>0</v>
      </c>
      <c r="X123" s="6">
        <f t="shared" si="161"/>
        <v>0</v>
      </c>
      <c r="Y123" s="8">
        <f t="shared" si="162"/>
        <v>0</v>
      </c>
      <c r="Z123" s="9">
        <f t="shared" si="163"/>
        <v>0</v>
      </c>
      <c r="AA123" s="28"/>
      <c r="AB123" s="26"/>
      <c r="AC123" s="7">
        <f t="shared" si="164"/>
        <v>0</v>
      </c>
      <c r="AD123" s="7">
        <f t="shared" si="165"/>
        <v>0</v>
      </c>
      <c r="AE123" s="6">
        <f t="shared" si="166"/>
        <v>0</v>
      </c>
      <c r="AF123" s="8">
        <f t="shared" si="167"/>
        <v>0</v>
      </c>
      <c r="AG123" s="9">
        <f t="shared" si="168"/>
        <v>0</v>
      </c>
      <c r="AH123" s="10">
        <f t="shared" si="177"/>
        <v>0</v>
      </c>
      <c r="AI123" s="19">
        <f t="shared" si="169"/>
        <v>0</v>
      </c>
      <c r="AJ123" s="12">
        <f t="shared" si="144"/>
        <v>0</v>
      </c>
      <c r="AK123" s="2">
        <f t="shared" si="145"/>
        <v>0</v>
      </c>
      <c r="AL123" s="14">
        <f t="shared" si="146"/>
        <v>0</v>
      </c>
      <c r="AM123" s="2">
        <f t="shared" si="147"/>
        <v>0</v>
      </c>
      <c r="AN123" s="2">
        <f t="shared" si="148"/>
        <v>0</v>
      </c>
      <c r="AO123" s="2">
        <f t="shared" si="149"/>
        <v>0</v>
      </c>
      <c r="AP123" s="2">
        <f t="shared" si="150"/>
        <v>0</v>
      </c>
      <c r="AY123" t="str">
        <f t="shared" si="138"/>
        <v/>
      </c>
      <c r="AZ123" t="str">
        <f t="shared" si="139"/>
        <v/>
      </c>
    </row>
    <row r="124" spans="1:52" ht="15" thickBot="1">
      <c r="A124">
        <f>IF(L124+M124+N124&lt;&gt;0,COUNTIF(C$1:$D124,C124),0)</f>
        <v>0</v>
      </c>
      <c r="B124">
        <f t="shared" si="125"/>
        <v>0</v>
      </c>
      <c r="C124">
        <f t="shared" si="141"/>
        <v>0</v>
      </c>
      <c r="D124">
        <f t="shared" si="142"/>
        <v>0</v>
      </c>
      <c r="E124" s="41">
        <f t="shared" si="151"/>
        <v>42463</v>
      </c>
      <c r="F124" s="3">
        <f t="shared" ref="F124:J124" si="205">F82</f>
        <v>0</v>
      </c>
      <c r="G124" s="3">
        <f t="shared" si="205"/>
        <v>0</v>
      </c>
      <c r="H124" s="3">
        <f t="shared" si="205"/>
        <v>0</v>
      </c>
      <c r="I124" s="11">
        <f t="shared" si="205"/>
        <v>0</v>
      </c>
      <c r="J124" s="3">
        <f t="shared" si="205"/>
        <v>0</v>
      </c>
      <c r="K124" s="16"/>
      <c r="L124" s="3">
        <f t="shared" si="153"/>
        <v>0</v>
      </c>
      <c r="M124" s="25"/>
      <c r="N124" s="26"/>
      <c r="O124" s="7">
        <f t="shared" si="154"/>
        <v>0</v>
      </c>
      <c r="P124" s="7">
        <f t="shared" si="155"/>
        <v>0</v>
      </c>
      <c r="Q124" s="6">
        <f t="shared" si="156"/>
        <v>0</v>
      </c>
      <c r="R124" s="8">
        <f t="shared" si="157"/>
        <v>0</v>
      </c>
      <c r="S124" s="9">
        <f t="shared" si="158"/>
        <v>0</v>
      </c>
      <c r="T124" s="28"/>
      <c r="U124" s="26"/>
      <c r="V124" s="7">
        <f t="shared" si="159"/>
        <v>0</v>
      </c>
      <c r="W124" s="7">
        <f t="shared" si="160"/>
        <v>0</v>
      </c>
      <c r="X124" s="6">
        <f t="shared" si="161"/>
        <v>0</v>
      </c>
      <c r="Y124" s="8">
        <f t="shared" si="162"/>
        <v>0</v>
      </c>
      <c r="Z124" s="9">
        <f t="shared" si="163"/>
        <v>0</v>
      </c>
      <c r="AA124" s="28"/>
      <c r="AB124" s="26"/>
      <c r="AC124" s="7">
        <f t="shared" si="164"/>
        <v>0</v>
      </c>
      <c r="AD124" s="7">
        <f t="shared" si="165"/>
        <v>0</v>
      </c>
      <c r="AE124" s="6">
        <f t="shared" si="166"/>
        <v>0</v>
      </c>
      <c r="AF124" s="8">
        <f t="shared" si="167"/>
        <v>0</v>
      </c>
      <c r="AG124" s="9">
        <f t="shared" si="168"/>
        <v>0</v>
      </c>
      <c r="AH124" s="10">
        <f t="shared" si="177"/>
        <v>0</v>
      </c>
      <c r="AI124" s="19">
        <f t="shared" si="169"/>
        <v>0</v>
      </c>
      <c r="AJ124" s="12">
        <f t="shared" si="144"/>
        <v>0</v>
      </c>
      <c r="AK124" s="2">
        <f t="shared" si="145"/>
        <v>0</v>
      </c>
      <c r="AL124" s="14">
        <f t="shared" si="146"/>
        <v>0</v>
      </c>
      <c r="AM124" s="2">
        <f t="shared" si="147"/>
        <v>0</v>
      </c>
      <c r="AN124" s="2">
        <f t="shared" si="148"/>
        <v>0</v>
      </c>
      <c r="AO124" s="2">
        <f t="shared" si="149"/>
        <v>0</v>
      </c>
      <c r="AP124" s="2">
        <f t="shared" si="150"/>
        <v>0</v>
      </c>
      <c r="AY124" t="str">
        <f t="shared" si="138"/>
        <v/>
      </c>
      <c r="AZ124" t="str">
        <f t="shared" si="139"/>
        <v/>
      </c>
    </row>
    <row r="125" spans="1:52">
      <c r="A125">
        <f>IF(L125+M125+N125&lt;&gt;0,COUNTIF(C$1:$D125,C125),0)</f>
        <v>0</v>
      </c>
      <c r="B125">
        <f t="shared" si="125"/>
        <v>0</v>
      </c>
      <c r="C125">
        <f t="shared" si="141"/>
        <v>0</v>
      </c>
      <c r="D125">
        <f t="shared" si="142"/>
        <v>0</v>
      </c>
      <c r="AY125" t="str">
        <f t="shared" si="138"/>
        <v/>
      </c>
      <c r="AZ125" t="str">
        <f t="shared" si="139"/>
        <v/>
      </c>
    </row>
    <row r="126" spans="1:52">
      <c r="A126">
        <f>IF(L126+M126+N126&lt;&gt;0,COUNTIF(C$1:$D126,C126),0)</f>
        <v>0</v>
      </c>
      <c r="B126">
        <f t="shared" si="125"/>
        <v>0</v>
      </c>
      <c r="C126">
        <f t="shared" si="141"/>
        <v>0</v>
      </c>
      <c r="D126">
        <f t="shared" si="142"/>
        <v>0</v>
      </c>
      <c r="AY126" t="str">
        <f t="shared" si="138"/>
        <v/>
      </c>
      <c r="AZ126" t="str">
        <f t="shared" si="139"/>
        <v/>
      </c>
    </row>
    <row r="127" spans="1:52">
      <c r="A127">
        <f>IF(L127+M127+N127&lt;&gt;0,COUNTIF(C$1:$D127,C127),0)</f>
        <v>0</v>
      </c>
      <c r="B127">
        <f t="shared" si="125"/>
        <v>0</v>
      </c>
      <c r="C127">
        <f t="shared" si="141"/>
        <v>0</v>
      </c>
      <c r="D127">
        <f t="shared" si="142"/>
        <v>0</v>
      </c>
      <c r="AY127" t="str">
        <f t="shared" si="138"/>
        <v/>
      </c>
      <c r="AZ127" t="str">
        <f t="shared" si="139"/>
        <v/>
      </c>
    </row>
    <row r="128" spans="1:52" ht="15">
      <c r="A128">
        <f>IF(L128+M128+N128&lt;&gt;0,COUNTIF(C$1:$D128,C128),0)</f>
        <v>0</v>
      </c>
      <c r="B128">
        <f t="shared" si="125"/>
        <v>0</v>
      </c>
      <c r="C128">
        <f t="shared" si="141"/>
        <v>0</v>
      </c>
      <c r="D128">
        <f t="shared" si="142"/>
        <v>0</v>
      </c>
      <c r="T128" s="31" t="str">
        <f>TEXT(U128,"ddd")</f>
        <v>الإثنين</v>
      </c>
      <c r="U128" s="30">
        <f>U86+1</f>
        <v>42464</v>
      </c>
      <c r="AY128" t="str">
        <f t="shared" si="138"/>
        <v/>
      </c>
      <c r="AZ128" t="str">
        <f t="shared" si="139"/>
        <v/>
      </c>
    </row>
    <row r="129" spans="1:52" ht="15" thickBot="1">
      <c r="A129">
        <f>IF(L129+M129+N129&lt;&gt;0,COUNTIF(C$1:$D129,C129),0)</f>
        <v>0</v>
      </c>
      <c r="B129">
        <f t="shared" si="125"/>
        <v>0</v>
      </c>
      <c r="C129">
        <f t="shared" si="141"/>
        <v>0</v>
      </c>
      <c r="D129">
        <f t="shared" si="142"/>
        <v>0</v>
      </c>
      <c r="AY129" t="str">
        <f t="shared" si="138"/>
        <v/>
      </c>
      <c r="AZ129" t="str">
        <f t="shared" si="139"/>
        <v/>
      </c>
    </row>
    <row r="130" spans="1:52">
      <c r="B130" t="e">
        <f t="shared" si="125"/>
        <v>#VALUE!</v>
      </c>
      <c r="F130" s="3"/>
      <c r="G130" s="3" t="s">
        <v>7</v>
      </c>
      <c r="H130" s="3" t="s">
        <v>8</v>
      </c>
      <c r="I130" s="11" t="s">
        <v>9</v>
      </c>
      <c r="J130" s="3" t="s">
        <v>11</v>
      </c>
      <c r="K130" s="3"/>
      <c r="L130" s="3"/>
      <c r="M130" s="23" t="s">
        <v>0</v>
      </c>
      <c r="N130" s="24" t="s">
        <v>1</v>
      </c>
      <c r="O130" s="4"/>
      <c r="P130" s="4"/>
      <c r="Q130" s="4"/>
      <c r="R130" s="4" t="s">
        <v>2</v>
      </c>
      <c r="S130" s="5" t="s">
        <v>3</v>
      </c>
      <c r="T130" s="27" t="s">
        <v>0</v>
      </c>
      <c r="U130" s="24" t="s">
        <v>1</v>
      </c>
      <c r="V130" s="4"/>
      <c r="W130" s="4"/>
      <c r="X130" s="4"/>
      <c r="Y130" s="4" t="s">
        <v>2</v>
      </c>
      <c r="Z130" s="5" t="s">
        <v>3</v>
      </c>
      <c r="AA130" s="27" t="s">
        <v>0</v>
      </c>
      <c r="AB130" s="24" t="s">
        <v>1</v>
      </c>
      <c r="AC130" s="4"/>
      <c r="AD130" s="4"/>
      <c r="AE130" s="4"/>
      <c r="AF130" s="4" t="s">
        <v>2</v>
      </c>
      <c r="AG130" s="5"/>
      <c r="AH130" s="4"/>
      <c r="AI130" s="18"/>
      <c r="AJ130" s="15"/>
      <c r="AK130" s="29"/>
      <c r="AL130" s="21"/>
      <c r="AY130" t="str">
        <f t="shared" si="138"/>
        <v/>
      </c>
      <c r="AZ130" t="str">
        <f t="shared" si="139"/>
        <v/>
      </c>
    </row>
    <row r="131" spans="1:52" ht="15" thickBot="1">
      <c r="A131">
        <f>IF(L131+M131+N131&lt;&gt;0,COUNTIF(C$1:$D131,C131),0)</f>
        <v>0</v>
      </c>
      <c r="B131">
        <f t="shared" si="125"/>
        <v>0</v>
      </c>
      <c r="C131">
        <f t="shared" ref="C131:C171" si="206">IF(L131+M131+N131&lt;&gt;0,F131,0)</f>
        <v>0</v>
      </c>
      <c r="D131">
        <f t="shared" ref="D131:D171" si="207">IF(L131+M131+N131&lt;&gt;0,G131,0)</f>
        <v>0</v>
      </c>
      <c r="E131" s="41">
        <f>U$128</f>
        <v>42464</v>
      </c>
      <c r="F131" s="3">
        <f>F89</f>
        <v>1</v>
      </c>
      <c r="G131" s="3" t="str">
        <f>G89</f>
        <v>محمود</v>
      </c>
      <c r="H131" s="3" t="str">
        <f t="shared" ref="H131:J131" si="208">H89</f>
        <v>مدير حسابات</v>
      </c>
      <c r="I131" s="11">
        <f t="shared" si="208"/>
        <v>1000</v>
      </c>
      <c r="J131" s="3">
        <f t="shared" si="208"/>
        <v>6</v>
      </c>
      <c r="K131" s="16"/>
      <c r="L131" s="3">
        <f>IF(K131="عطلة",J131,IF(K131="اجازة مدفوعة",J131,IF(K131="غياب",-J131,0)))</f>
        <v>0</v>
      </c>
      <c r="M131" s="25"/>
      <c r="N131" s="26"/>
      <c r="O131" s="7">
        <f>(M131-TRUNC(M131))/6*10+TRUNC(M131)</f>
        <v>0</v>
      </c>
      <c r="P131" s="7">
        <f>(Q131-TRUNC(Q131))/6*10+TRUNC(Q131)</f>
        <v>0</v>
      </c>
      <c r="Q131" s="6">
        <f>IF(N131&lt;M131,N131+12,N131)</f>
        <v>0</v>
      </c>
      <c r="R131" s="8">
        <f>P131-O131</f>
        <v>0</v>
      </c>
      <c r="S131" s="9">
        <f>(R131-TRUNC(R131))*6/10+TRUNC(R131)</f>
        <v>0</v>
      </c>
      <c r="T131" s="28"/>
      <c r="U131" s="26"/>
      <c r="V131" s="7">
        <f>(T131-TRUNC(T131))/6*10+TRUNC(T131)</f>
        <v>0</v>
      </c>
      <c r="W131" s="7">
        <f>(X131-TRUNC(X131))/6*10+TRUNC(X131)</f>
        <v>0</v>
      </c>
      <c r="X131" s="6">
        <f>IF(U131&lt;T131,U131+12,U131)</f>
        <v>0</v>
      </c>
      <c r="Y131" s="8">
        <f>W131-V131</f>
        <v>0</v>
      </c>
      <c r="Z131" s="9">
        <f>(Y131-TRUNC(Y131))*6/10+TRUNC(Y131)</f>
        <v>0</v>
      </c>
      <c r="AA131" s="28"/>
      <c r="AB131" s="26"/>
      <c r="AC131" s="7">
        <f>(AA131-TRUNC(AA131))/6*10+TRUNC(AA131)</f>
        <v>0</v>
      </c>
      <c r="AD131" s="7">
        <f>(AE131-TRUNC(AE131))/6*10+TRUNC(AE131)</f>
        <v>0</v>
      </c>
      <c r="AE131" s="6">
        <f>IF(AB131&lt;AA131,AB131+12,AB131)</f>
        <v>0</v>
      </c>
      <c r="AF131" s="8">
        <f>AD131-AC131</f>
        <v>0</v>
      </c>
      <c r="AG131" s="9">
        <f>(AF131-TRUNC(AF131))*6/10+TRUNC(AF131)</f>
        <v>0</v>
      </c>
      <c r="AH131" s="10">
        <f>R131+Y131+AF131+L131</f>
        <v>0</v>
      </c>
      <c r="AI131" s="19">
        <f>(AH131-TRUNC(AH131))*6/10+TRUNC(AH131)</f>
        <v>0</v>
      </c>
      <c r="AJ131" s="12">
        <f t="shared" ref="AJ131:AJ166" si="209">(AI131-TRUNC(AI131))/6*10+TRUNC(AI131)</f>
        <v>0</v>
      </c>
      <c r="AK131" s="2">
        <f t="shared" ref="AK131:AK166" si="210">IF(K131="اضافية",AJ131,IF(AI131&gt;J131,J131,AJ131))</f>
        <v>0</v>
      </c>
      <c r="AL131" s="14">
        <f t="shared" ref="AL131:AL166" si="211">IF(J131=0,0,I131/N$2/J131*AK131)</f>
        <v>0</v>
      </c>
      <c r="AM131" s="2">
        <f t="shared" ref="AM131:AM166" si="212">IF(K131=AM$4,1,0)</f>
        <v>0</v>
      </c>
      <c r="AN131" s="2">
        <f t="shared" ref="AN131:AN166" si="213">IF(K131=AN$4,1,0)</f>
        <v>0</v>
      </c>
      <c r="AO131" s="2">
        <f t="shared" ref="AO131:AO166" si="214">IF(K131=AO$4,1,0)</f>
        <v>0</v>
      </c>
      <c r="AP131" s="2">
        <f t="shared" ref="AP131:AP166" si="215">IF(K131=AP$4,1,0)</f>
        <v>0</v>
      </c>
      <c r="AY131" t="str">
        <f t="shared" si="138"/>
        <v/>
      </c>
      <c r="AZ131" t="str">
        <f t="shared" si="139"/>
        <v/>
      </c>
    </row>
    <row r="132" spans="1:52" ht="15" thickBot="1">
      <c r="A132">
        <f>IF(L132+M132+N132&lt;&gt;0,COUNTIF(C$1:$D132,C132),0)</f>
        <v>0</v>
      </c>
      <c r="B132">
        <f t="shared" si="125"/>
        <v>0</v>
      </c>
      <c r="C132">
        <f t="shared" si="206"/>
        <v>0</v>
      </c>
      <c r="D132">
        <f t="shared" si="207"/>
        <v>0</v>
      </c>
      <c r="E132" s="41">
        <f t="shared" ref="E132:E166" si="216">U$128</f>
        <v>42464</v>
      </c>
      <c r="F132" s="3">
        <f t="shared" ref="F132:J132" si="217">F90</f>
        <v>2</v>
      </c>
      <c r="G132" s="3" t="str">
        <f t="shared" si="217"/>
        <v>اخمد</v>
      </c>
      <c r="H132" s="3" t="str">
        <f t="shared" si="217"/>
        <v>محاسب</v>
      </c>
      <c r="I132" s="11">
        <f t="shared" si="217"/>
        <v>650</v>
      </c>
      <c r="J132" s="3">
        <f t="shared" si="217"/>
        <v>10</v>
      </c>
      <c r="K132" s="16"/>
      <c r="L132" s="3">
        <f t="shared" ref="L132:L166" si="218">IF(K132="عطلة",J132,IF(K132="اجازة مدفوعة",J132,IF(K132="غياب",-J132,0)))</f>
        <v>0</v>
      </c>
      <c r="M132" s="25"/>
      <c r="N132" s="26"/>
      <c r="O132" s="7">
        <f t="shared" ref="O132:O166" si="219">(M132-TRUNC(M132))/6*10+TRUNC(M132)</f>
        <v>0</v>
      </c>
      <c r="P132" s="7">
        <f t="shared" ref="P132:P166" si="220">(Q132-TRUNC(Q132))/6*10+TRUNC(Q132)</f>
        <v>0</v>
      </c>
      <c r="Q132" s="6">
        <f t="shared" ref="Q132:Q166" si="221">IF(N132&lt;M132,N132+12,N132)</f>
        <v>0</v>
      </c>
      <c r="R132" s="8">
        <f t="shared" ref="R132:R166" si="222">P132-O132</f>
        <v>0</v>
      </c>
      <c r="S132" s="9">
        <f t="shared" ref="S132:S166" si="223">(R132-TRUNC(R132))*6/10+TRUNC(R132)</f>
        <v>0</v>
      </c>
      <c r="T132" s="28"/>
      <c r="U132" s="26"/>
      <c r="V132" s="7">
        <f t="shared" ref="V132:V166" si="224">(T132-TRUNC(T132))/6*10+TRUNC(T132)</f>
        <v>0</v>
      </c>
      <c r="W132" s="7">
        <f t="shared" ref="W132:W166" si="225">(X132-TRUNC(X132))/6*10+TRUNC(X132)</f>
        <v>0</v>
      </c>
      <c r="X132" s="6">
        <f t="shared" ref="X132:X166" si="226">IF(U132&lt;T132,U132+12,U132)</f>
        <v>0</v>
      </c>
      <c r="Y132" s="8">
        <f t="shared" ref="Y132:Y166" si="227">W132-V132</f>
        <v>0</v>
      </c>
      <c r="Z132" s="9">
        <f t="shared" ref="Z132:Z166" si="228">(Y132-TRUNC(Y132))*6/10+TRUNC(Y132)</f>
        <v>0</v>
      </c>
      <c r="AA132" s="28"/>
      <c r="AB132" s="26"/>
      <c r="AC132" s="7">
        <f t="shared" ref="AC132:AC166" si="229">(AA132-TRUNC(AA132))/6*10+TRUNC(AA132)</f>
        <v>0</v>
      </c>
      <c r="AD132" s="7">
        <f t="shared" ref="AD132:AD166" si="230">(AE132-TRUNC(AE132))/6*10+TRUNC(AE132)</f>
        <v>0</v>
      </c>
      <c r="AE132" s="6">
        <f t="shared" ref="AE132:AE166" si="231">IF(AB132&lt;AA132,AB132+12,AB132)</f>
        <v>0</v>
      </c>
      <c r="AF132" s="8">
        <f t="shared" ref="AF132:AF166" si="232">AD132-AC132</f>
        <v>0</v>
      </c>
      <c r="AG132" s="9">
        <f t="shared" ref="AG132:AG166" si="233">(AF132-TRUNC(AF132))*6/10+TRUNC(AF132)</f>
        <v>0</v>
      </c>
      <c r="AH132" s="10">
        <f>R132+Y132+AF132+L132</f>
        <v>0</v>
      </c>
      <c r="AI132" s="19">
        <f t="shared" ref="AI132:AI166" si="234">(AH132-TRUNC(AH132))*6/10+TRUNC(AH132)</f>
        <v>0</v>
      </c>
      <c r="AJ132" s="12">
        <f t="shared" si="209"/>
        <v>0</v>
      </c>
      <c r="AK132" s="2">
        <f t="shared" si="210"/>
        <v>0</v>
      </c>
      <c r="AL132" s="14">
        <f t="shared" si="211"/>
        <v>0</v>
      </c>
      <c r="AM132" s="2">
        <f t="shared" si="212"/>
        <v>0</v>
      </c>
      <c r="AN132" s="2">
        <f t="shared" si="213"/>
        <v>0</v>
      </c>
      <c r="AO132" s="2">
        <f t="shared" si="214"/>
        <v>0</v>
      </c>
      <c r="AP132" s="2">
        <f t="shared" si="215"/>
        <v>0</v>
      </c>
      <c r="AY132" t="str">
        <f t="shared" si="138"/>
        <v/>
      </c>
      <c r="AZ132" t="str">
        <f t="shared" si="139"/>
        <v/>
      </c>
    </row>
    <row r="133" spans="1:52" ht="15" thickBot="1">
      <c r="A133">
        <f>IF(L133+M133+N133&lt;&gt;0,COUNTIF(C$1:$D133,C133),0)</f>
        <v>0</v>
      </c>
      <c r="B133">
        <f t="shared" si="125"/>
        <v>0</v>
      </c>
      <c r="C133">
        <f t="shared" si="206"/>
        <v>0</v>
      </c>
      <c r="D133">
        <f t="shared" si="207"/>
        <v>0</v>
      </c>
      <c r="E133" s="41">
        <f t="shared" si="216"/>
        <v>42464</v>
      </c>
      <c r="F133" s="3">
        <f t="shared" ref="F133:J133" si="235">F91</f>
        <v>3</v>
      </c>
      <c r="G133" s="3" t="str">
        <f t="shared" si="235"/>
        <v>محمد</v>
      </c>
      <c r="H133" s="3" t="str">
        <f t="shared" si="235"/>
        <v>مبيعات</v>
      </c>
      <c r="I133" s="11">
        <f t="shared" si="235"/>
        <v>500</v>
      </c>
      <c r="J133" s="3">
        <f t="shared" si="235"/>
        <v>10</v>
      </c>
      <c r="K133" s="16"/>
      <c r="L133" s="3">
        <f t="shared" si="218"/>
        <v>0</v>
      </c>
      <c r="M133" s="25"/>
      <c r="N133" s="26"/>
      <c r="O133" s="7">
        <f t="shared" si="219"/>
        <v>0</v>
      </c>
      <c r="P133" s="7">
        <f t="shared" si="220"/>
        <v>0</v>
      </c>
      <c r="Q133" s="6">
        <f t="shared" si="221"/>
        <v>0</v>
      </c>
      <c r="R133" s="8">
        <f t="shared" si="222"/>
        <v>0</v>
      </c>
      <c r="S133" s="9">
        <f t="shared" si="223"/>
        <v>0</v>
      </c>
      <c r="T133" s="28"/>
      <c r="U133" s="26"/>
      <c r="V133" s="7">
        <f t="shared" si="224"/>
        <v>0</v>
      </c>
      <c r="W133" s="7">
        <f t="shared" si="225"/>
        <v>0</v>
      </c>
      <c r="X133" s="6">
        <f t="shared" si="226"/>
        <v>0</v>
      </c>
      <c r="Y133" s="8">
        <f t="shared" si="227"/>
        <v>0</v>
      </c>
      <c r="Z133" s="9">
        <f t="shared" si="228"/>
        <v>0</v>
      </c>
      <c r="AA133" s="28"/>
      <c r="AB133" s="26"/>
      <c r="AC133" s="7">
        <f t="shared" si="229"/>
        <v>0</v>
      </c>
      <c r="AD133" s="7">
        <f t="shared" si="230"/>
        <v>0</v>
      </c>
      <c r="AE133" s="6">
        <f t="shared" si="231"/>
        <v>0</v>
      </c>
      <c r="AF133" s="8">
        <f t="shared" si="232"/>
        <v>0</v>
      </c>
      <c r="AG133" s="9">
        <f t="shared" si="233"/>
        <v>0</v>
      </c>
      <c r="AH133" s="10">
        <f t="shared" ref="AH133:AH135" si="236">R133+Y133+AF133+L133</f>
        <v>0</v>
      </c>
      <c r="AI133" s="19">
        <f t="shared" si="234"/>
        <v>0</v>
      </c>
      <c r="AJ133" s="12">
        <f t="shared" si="209"/>
        <v>0</v>
      </c>
      <c r="AK133" s="2">
        <f t="shared" si="210"/>
        <v>0</v>
      </c>
      <c r="AL133" s="14">
        <f t="shared" si="211"/>
        <v>0</v>
      </c>
      <c r="AM133" s="2">
        <f t="shared" si="212"/>
        <v>0</v>
      </c>
      <c r="AN133" s="2">
        <f t="shared" si="213"/>
        <v>0</v>
      </c>
      <c r="AO133" s="2">
        <f t="shared" si="214"/>
        <v>0</v>
      </c>
      <c r="AP133" s="2">
        <f t="shared" si="215"/>
        <v>0</v>
      </c>
      <c r="AY133" t="str">
        <f t="shared" si="138"/>
        <v/>
      </c>
      <c r="AZ133" t="str">
        <f t="shared" si="139"/>
        <v/>
      </c>
    </row>
    <row r="134" spans="1:52" ht="15" thickBot="1">
      <c r="A134">
        <f>IF(L134+M134+N134&lt;&gt;0,COUNTIF(C$1:$D134,C134),0)</f>
        <v>0</v>
      </c>
      <c r="B134">
        <f t="shared" ref="B134:B197" si="237">IF(L134+M134+N134&lt;&gt;0,CONCATENATE(A134,D134),0)</f>
        <v>0</v>
      </c>
      <c r="C134">
        <f t="shared" si="206"/>
        <v>0</v>
      </c>
      <c r="D134">
        <f t="shared" si="207"/>
        <v>0</v>
      </c>
      <c r="E134" s="41">
        <f t="shared" si="216"/>
        <v>42464</v>
      </c>
      <c r="F134" s="3">
        <f t="shared" ref="F134:J134" si="238">F92</f>
        <v>4</v>
      </c>
      <c r="G134" s="3" t="str">
        <f t="shared" si="238"/>
        <v>علي</v>
      </c>
      <c r="H134" s="3" t="str">
        <f t="shared" si="238"/>
        <v>فني</v>
      </c>
      <c r="I134" s="11">
        <f t="shared" si="238"/>
        <v>300</v>
      </c>
      <c r="J134" s="3">
        <f t="shared" si="238"/>
        <v>10</v>
      </c>
      <c r="K134" s="16"/>
      <c r="L134" s="3">
        <f t="shared" si="218"/>
        <v>0</v>
      </c>
      <c r="M134" s="25"/>
      <c r="N134" s="26"/>
      <c r="O134" s="7">
        <f t="shared" si="219"/>
        <v>0</v>
      </c>
      <c r="P134" s="7">
        <f t="shared" si="220"/>
        <v>0</v>
      </c>
      <c r="Q134" s="6">
        <f t="shared" si="221"/>
        <v>0</v>
      </c>
      <c r="R134" s="8">
        <f t="shared" si="222"/>
        <v>0</v>
      </c>
      <c r="S134" s="9">
        <f t="shared" si="223"/>
        <v>0</v>
      </c>
      <c r="T134" s="28"/>
      <c r="U134" s="26"/>
      <c r="V134" s="7">
        <f t="shared" si="224"/>
        <v>0</v>
      </c>
      <c r="W134" s="7">
        <f t="shared" si="225"/>
        <v>0</v>
      </c>
      <c r="X134" s="6">
        <f t="shared" si="226"/>
        <v>0</v>
      </c>
      <c r="Y134" s="8">
        <f t="shared" si="227"/>
        <v>0</v>
      </c>
      <c r="Z134" s="9">
        <f t="shared" si="228"/>
        <v>0</v>
      </c>
      <c r="AA134" s="28"/>
      <c r="AB134" s="26"/>
      <c r="AC134" s="7">
        <f t="shared" si="229"/>
        <v>0</v>
      </c>
      <c r="AD134" s="7">
        <f t="shared" si="230"/>
        <v>0</v>
      </c>
      <c r="AE134" s="6">
        <f t="shared" si="231"/>
        <v>0</v>
      </c>
      <c r="AF134" s="8">
        <f t="shared" si="232"/>
        <v>0</v>
      </c>
      <c r="AG134" s="9">
        <f t="shared" si="233"/>
        <v>0</v>
      </c>
      <c r="AH134" s="10">
        <f t="shared" si="236"/>
        <v>0</v>
      </c>
      <c r="AI134" s="19">
        <f t="shared" si="234"/>
        <v>0</v>
      </c>
      <c r="AJ134" s="12">
        <f t="shared" si="209"/>
        <v>0</v>
      </c>
      <c r="AK134" s="2">
        <f t="shared" si="210"/>
        <v>0</v>
      </c>
      <c r="AL134" s="14">
        <f t="shared" si="211"/>
        <v>0</v>
      </c>
      <c r="AM134" s="2">
        <f t="shared" si="212"/>
        <v>0</v>
      </c>
      <c r="AN134" s="2">
        <f t="shared" si="213"/>
        <v>0</v>
      </c>
      <c r="AO134" s="2">
        <f t="shared" si="214"/>
        <v>0</v>
      </c>
      <c r="AP134" s="2">
        <f t="shared" si="215"/>
        <v>0</v>
      </c>
      <c r="AY134" t="str">
        <f t="shared" si="138"/>
        <v/>
      </c>
      <c r="AZ134" t="str">
        <f t="shared" si="139"/>
        <v/>
      </c>
    </row>
    <row r="135" spans="1:52" ht="15" thickBot="1">
      <c r="A135">
        <f>IF(L135+M135+N135&lt;&gt;0,COUNTIF(C$1:$D135,C135),0)</f>
        <v>0</v>
      </c>
      <c r="B135">
        <f t="shared" si="237"/>
        <v>0</v>
      </c>
      <c r="C135">
        <f t="shared" si="206"/>
        <v>0</v>
      </c>
      <c r="D135">
        <f t="shared" si="207"/>
        <v>0</v>
      </c>
      <c r="E135" s="41">
        <f t="shared" si="216"/>
        <v>42464</v>
      </c>
      <c r="F135" s="3">
        <f t="shared" ref="F135:J135" si="239">F93</f>
        <v>5</v>
      </c>
      <c r="G135" s="3">
        <f t="shared" si="239"/>
        <v>0</v>
      </c>
      <c r="H135" s="3">
        <f t="shared" si="239"/>
        <v>0</v>
      </c>
      <c r="I135" s="11">
        <f t="shared" si="239"/>
        <v>0</v>
      </c>
      <c r="J135" s="3">
        <f t="shared" si="239"/>
        <v>0</v>
      </c>
      <c r="K135" s="16"/>
      <c r="L135" s="3">
        <f t="shared" si="218"/>
        <v>0</v>
      </c>
      <c r="M135" s="25"/>
      <c r="N135" s="26"/>
      <c r="O135" s="7">
        <f t="shared" si="219"/>
        <v>0</v>
      </c>
      <c r="P135" s="7">
        <f t="shared" si="220"/>
        <v>0</v>
      </c>
      <c r="Q135" s="6">
        <f t="shared" si="221"/>
        <v>0</v>
      </c>
      <c r="R135" s="8">
        <f t="shared" si="222"/>
        <v>0</v>
      </c>
      <c r="S135" s="9">
        <f t="shared" si="223"/>
        <v>0</v>
      </c>
      <c r="T135" s="28"/>
      <c r="U135" s="26"/>
      <c r="V135" s="7">
        <f t="shared" si="224"/>
        <v>0</v>
      </c>
      <c r="W135" s="7">
        <f t="shared" si="225"/>
        <v>0</v>
      </c>
      <c r="X135" s="6">
        <f t="shared" si="226"/>
        <v>0</v>
      </c>
      <c r="Y135" s="8">
        <f t="shared" si="227"/>
        <v>0</v>
      </c>
      <c r="Z135" s="9">
        <f t="shared" si="228"/>
        <v>0</v>
      </c>
      <c r="AA135" s="28"/>
      <c r="AB135" s="26"/>
      <c r="AC135" s="7">
        <f t="shared" si="229"/>
        <v>0</v>
      </c>
      <c r="AD135" s="7">
        <f t="shared" si="230"/>
        <v>0</v>
      </c>
      <c r="AE135" s="6">
        <f t="shared" si="231"/>
        <v>0</v>
      </c>
      <c r="AF135" s="8">
        <f t="shared" si="232"/>
        <v>0</v>
      </c>
      <c r="AG135" s="9">
        <f t="shared" si="233"/>
        <v>0</v>
      </c>
      <c r="AH135" s="10">
        <f t="shared" si="236"/>
        <v>0</v>
      </c>
      <c r="AI135" s="19">
        <f t="shared" si="234"/>
        <v>0</v>
      </c>
      <c r="AJ135" s="12">
        <f t="shared" si="209"/>
        <v>0</v>
      </c>
      <c r="AK135" s="2">
        <f t="shared" si="210"/>
        <v>0</v>
      </c>
      <c r="AL135" s="14">
        <f t="shared" si="211"/>
        <v>0</v>
      </c>
      <c r="AM135" s="2">
        <f t="shared" si="212"/>
        <v>0</v>
      </c>
      <c r="AN135" s="2">
        <f t="shared" si="213"/>
        <v>0</v>
      </c>
      <c r="AO135" s="2">
        <f t="shared" si="214"/>
        <v>0</v>
      </c>
      <c r="AP135" s="2">
        <f t="shared" si="215"/>
        <v>0</v>
      </c>
      <c r="AY135" t="str">
        <f t="shared" si="138"/>
        <v/>
      </c>
      <c r="AZ135" t="str">
        <f t="shared" si="139"/>
        <v/>
      </c>
    </row>
    <row r="136" spans="1:52" ht="15" thickBot="1">
      <c r="A136">
        <f>IF(L136+M136+N136&lt;&gt;0,COUNTIF(C$1:$D136,C136),0)</f>
        <v>0</v>
      </c>
      <c r="B136">
        <f t="shared" si="237"/>
        <v>0</v>
      </c>
      <c r="C136">
        <f t="shared" si="206"/>
        <v>0</v>
      </c>
      <c r="D136">
        <f t="shared" si="207"/>
        <v>0</v>
      </c>
      <c r="E136" s="41">
        <f t="shared" si="216"/>
        <v>42464</v>
      </c>
      <c r="F136" s="3">
        <f t="shared" ref="F136:J136" si="240">F94</f>
        <v>6</v>
      </c>
      <c r="G136" s="3">
        <f t="shared" si="240"/>
        <v>0</v>
      </c>
      <c r="H136" s="3">
        <f t="shared" si="240"/>
        <v>0</v>
      </c>
      <c r="I136" s="11">
        <f t="shared" si="240"/>
        <v>0</v>
      </c>
      <c r="J136" s="3">
        <f t="shared" si="240"/>
        <v>0</v>
      </c>
      <c r="K136" s="16"/>
      <c r="L136" s="3">
        <f t="shared" si="218"/>
        <v>0</v>
      </c>
      <c r="M136" s="25"/>
      <c r="N136" s="26"/>
      <c r="O136" s="7">
        <f t="shared" si="219"/>
        <v>0</v>
      </c>
      <c r="P136" s="7">
        <f t="shared" si="220"/>
        <v>0</v>
      </c>
      <c r="Q136" s="6">
        <f t="shared" si="221"/>
        <v>0</v>
      </c>
      <c r="R136" s="8">
        <f t="shared" si="222"/>
        <v>0</v>
      </c>
      <c r="S136" s="9">
        <f t="shared" si="223"/>
        <v>0</v>
      </c>
      <c r="T136" s="28"/>
      <c r="U136" s="26"/>
      <c r="V136" s="7">
        <f t="shared" si="224"/>
        <v>0</v>
      </c>
      <c r="W136" s="7">
        <f t="shared" si="225"/>
        <v>0</v>
      </c>
      <c r="X136" s="6">
        <f t="shared" si="226"/>
        <v>0</v>
      </c>
      <c r="Y136" s="8">
        <f t="shared" si="227"/>
        <v>0</v>
      </c>
      <c r="Z136" s="9">
        <f t="shared" si="228"/>
        <v>0</v>
      </c>
      <c r="AA136" s="28"/>
      <c r="AB136" s="26"/>
      <c r="AC136" s="7">
        <f t="shared" si="229"/>
        <v>0</v>
      </c>
      <c r="AD136" s="7">
        <f t="shared" si="230"/>
        <v>0</v>
      </c>
      <c r="AE136" s="6">
        <f t="shared" si="231"/>
        <v>0</v>
      </c>
      <c r="AF136" s="8">
        <f t="shared" si="232"/>
        <v>0</v>
      </c>
      <c r="AG136" s="9">
        <f t="shared" si="233"/>
        <v>0</v>
      </c>
      <c r="AH136" s="10">
        <f>R136+Y136+AF136+L136</f>
        <v>0</v>
      </c>
      <c r="AI136" s="19">
        <f t="shared" si="234"/>
        <v>0</v>
      </c>
      <c r="AJ136" s="12">
        <f t="shared" si="209"/>
        <v>0</v>
      </c>
      <c r="AK136" s="2">
        <f t="shared" si="210"/>
        <v>0</v>
      </c>
      <c r="AL136" s="14">
        <f t="shared" si="211"/>
        <v>0</v>
      </c>
      <c r="AM136" s="2">
        <f t="shared" si="212"/>
        <v>0</v>
      </c>
      <c r="AN136" s="2">
        <f t="shared" si="213"/>
        <v>0</v>
      </c>
      <c r="AO136" s="2">
        <f t="shared" si="214"/>
        <v>0</v>
      </c>
      <c r="AP136" s="2">
        <f t="shared" si="215"/>
        <v>0</v>
      </c>
      <c r="AY136" t="str">
        <f t="shared" si="138"/>
        <v/>
      </c>
      <c r="AZ136" t="str">
        <f t="shared" si="139"/>
        <v/>
      </c>
    </row>
    <row r="137" spans="1:52" ht="15" thickBot="1">
      <c r="A137">
        <f>IF(L137+M137+N137&lt;&gt;0,COUNTIF(C$1:$D137,C137),0)</f>
        <v>0</v>
      </c>
      <c r="B137">
        <f t="shared" si="237"/>
        <v>0</v>
      </c>
      <c r="C137">
        <f t="shared" si="206"/>
        <v>0</v>
      </c>
      <c r="D137">
        <f t="shared" si="207"/>
        <v>0</v>
      </c>
      <c r="E137" s="41">
        <f t="shared" si="216"/>
        <v>42464</v>
      </c>
      <c r="F137" s="3">
        <f t="shared" ref="F137:J137" si="241">F95</f>
        <v>7</v>
      </c>
      <c r="G137" s="3">
        <f t="shared" si="241"/>
        <v>0</v>
      </c>
      <c r="H137" s="3">
        <f t="shared" si="241"/>
        <v>0</v>
      </c>
      <c r="I137" s="11">
        <f t="shared" si="241"/>
        <v>0</v>
      </c>
      <c r="J137" s="3">
        <f t="shared" si="241"/>
        <v>0</v>
      </c>
      <c r="K137" s="16"/>
      <c r="L137" s="3">
        <f t="shared" si="218"/>
        <v>0</v>
      </c>
      <c r="M137" s="25"/>
      <c r="N137" s="26"/>
      <c r="O137" s="7">
        <f t="shared" si="219"/>
        <v>0</v>
      </c>
      <c r="P137" s="7">
        <f t="shared" si="220"/>
        <v>0</v>
      </c>
      <c r="Q137" s="6">
        <f t="shared" si="221"/>
        <v>0</v>
      </c>
      <c r="R137" s="8">
        <f t="shared" si="222"/>
        <v>0</v>
      </c>
      <c r="S137" s="9">
        <f t="shared" si="223"/>
        <v>0</v>
      </c>
      <c r="T137" s="28"/>
      <c r="U137" s="26"/>
      <c r="V137" s="7">
        <f t="shared" si="224"/>
        <v>0</v>
      </c>
      <c r="W137" s="7">
        <f t="shared" si="225"/>
        <v>0</v>
      </c>
      <c r="X137" s="6">
        <f t="shared" si="226"/>
        <v>0</v>
      </c>
      <c r="Y137" s="8">
        <f t="shared" si="227"/>
        <v>0</v>
      </c>
      <c r="Z137" s="9">
        <f t="shared" si="228"/>
        <v>0</v>
      </c>
      <c r="AA137" s="28"/>
      <c r="AB137" s="26"/>
      <c r="AC137" s="7">
        <f t="shared" si="229"/>
        <v>0</v>
      </c>
      <c r="AD137" s="7">
        <f t="shared" si="230"/>
        <v>0</v>
      </c>
      <c r="AE137" s="6">
        <f t="shared" si="231"/>
        <v>0</v>
      </c>
      <c r="AF137" s="8">
        <f t="shared" si="232"/>
        <v>0</v>
      </c>
      <c r="AG137" s="9">
        <f t="shared" si="233"/>
        <v>0</v>
      </c>
      <c r="AH137" s="10">
        <f>R137+Y137+AF137+L137</f>
        <v>0</v>
      </c>
      <c r="AI137" s="19">
        <f t="shared" si="234"/>
        <v>0</v>
      </c>
      <c r="AJ137" s="12">
        <f t="shared" si="209"/>
        <v>0</v>
      </c>
      <c r="AK137" s="2">
        <f t="shared" si="210"/>
        <v>0</v>
      </c>
      <c r="AL137" s="14">
        <f t="shared" si="211"/>
        <v>0</v>
      </c>
      <c r="AM137" s="2">
        <f t="shared" si="212"/>
        <v>0</v>
      </c>
      <c r="AN137" s="2">
        <f t="shared" si="213"/>
        <v>0</v>
      </c>
      <c r="AO137" s="2">
        <f t="shared" si="214"/>
        <v>0</v>
      </c>
      <c r="AP137" s="2">
        <f t="shared" si="215"/>
        <v>0</v>
      </c>
      <c r="AY137" t="str">
        <f t="shared" si="138"/>
        <v/>
      </c>
      <c r="AZ137" t="str">
        <f t="shared" si="139"/>
        <v/>
      </c>
    </row>
    <row r="138" spans="1:52" ht="15" thickBot="1">
      <c r="A138">
        <f>IF(L138+M138+N138&lt;&gt;0,COUNTIF(C$1:$D138,C138),0)</f>
        <v>0</v>
      </c>
      <c r="B138">
        <f t="shared" si="237"/>
        <v>0</v>
      </c>
      <c r="C138">
        <f t="shared" si="206"/>
        <v>0</v>
      </c>
      <c r="D138">
        <f t="shared" si="207"/>
        <v>0</v>
      </c>
      <c r="E138" s="41">
        <f t="shared" si="216"/>
        <v>42464</v>
      </c>
      <c r="F138" s="3">
        <f t="shared" ref="F138:J138" si="242">F96</f>
        <v>8</v>
      </c>
      <c r="G138" s="3">
        <f t="shared" si="242"/>
        <v>0</v>
      </c>
      <c r="H138" s="3">
        <f t="shared" si="242"/>
        <v>0</v>
      </c>
      <c r="I138" s="11">
        <f t="shared" si="242"/>
        <v>0</v>
      </c>
      <c r="J138" s="3">
        <f t="shared" si="242"/>
        <v>0</v>
      </c>
      <c r="K138" s="16"/>
      <c r="L138" s="3">
        <f t="shared" si="218"/>
        <v>0</v>
      </c>
      <c r="M138" s="25"/>
      <c r="N138" s="26"/>
      <c r="O138" s="7">
        <f t="shared" si="219"/>
        <v>0</v>
      </c>
      <c r="P138" s="7">
        <f t="shared" si="220"/>
        <v>0</v>
      </c>
      <c r="Q138" s="6">
        <f t="shared" si="221"/>
        <v>0</v>
      </c>
      <c r="R138" s="8">
        <f t="shared" si="222"/>
        <v>0</v>
      </c>
      <c r="S138" s="9">
        <f t="shared" si="223"/>
        <v>0</v>
      </c>
      <c r="T138" s="28"/>
      <c r="U138" s="26"/>
      <c r="V138" s="7">
        <f t="shared" si="224"/>
        <v>0</v>
      </c>
      <c r="W138" s="7">
        <f t="shared" si="225"/>
        <v>0</v>
      </c>
      <c r="X138" s="6">
        <f t="shared" si="226"/>
        <v>0</v>
      </c>
      <c r="Y138" s="8">
        <f t="shared" si="227"/>
        <v>0</v>
      </c>
      <c r="Z138" s="9">
        <f t="shared" si="228"/>
        <v>0</v>
      </c>
      <c r="AA138" s="28"/>
      <c r="AB138" s="26"/>
      <c r="AC138" s="7">
        <f t="shared" si="229"/>
        <v>0</v>
      </c>
      <c r="AD138" s="7">
        <f t="shared" si="230"/>
        <v>0</v>
      </c>
      <c r="AE138" s="6">
        <f t="shared" si="231"/>
        <v>0</v>
      </c>
      <c r="AF138" s="8">
        <f t="shared" si="232"/>
        <v>0</v>
      </c>
      <c r="AG138" s="9">
        <f t="shared" si="233"/>
        <v>0</v>
      </c>
      <c r="AH138" s="10">
        <f t="shared" ref="AH138:AH166" si="243">R138+Y138+AF138+L138</f>
        <v>0</v>
      </c>
      <c r="AI138" s="19">
        <f t="shared" si="234"/>
        <v>0</v>
      </c>
      <c r="AJ138" s="12">
        <f t="shared" si="209"/>
        <v>0</v>
      </c>
      <c r="AK138" s="2">
        <f t="shared" si="210"/>
        <v>0</v>
      </c>
      <c r="AL138" s="14">
        <f t="shared" si="211"/>
        <v>0</v>
      </c>
      <c r="AM138" s="2">
        <f t="shared" si="212"/>
        <v>0</v>
      </c>
      <c r="AN138" s="2">
        <f t="shared" si="213"/>
        <v>0</v>
      </c>
      <c r="AO138" s="2">
        <f t="shared" si="214"/>
        <v>0</v>
      </c>
      <c r="AP138" s="2">
        <f t="shared" si="215"/>
        <v>0</v>
      </c>
      <c r="AY138" t="str">
        <f t="shared" si="138"/>
        <v/>
      </c>
      <c r="AZ138" t="str">
        <f t="shared" si="139"/>
        <v/>
      </c>
    </row>
    <row r="139" spans="1:52" ht="15" thickBot="1">
      <c r="A139">
        <f>IF(L139+M139+N139&lt;&gt;0,COUNTIF(C$1:$D139,C139),0)</f>
        <v>0</v>
      </c>
      <c r="B139">
        <f t="shared" si="237"/>
        <v>0</v>
      </c>
      <c r="C139">
        <f t="shared" si="206"/>
        <v>0</v>
      </c>
      <c r="D139">
        <f t="shared" si="207"/>
        <v>0</v>
      </c>
      <c r="E139" s="41">
        <f t="shared" si="216"/>
        <v>42464</v>
      </c>
      <c r="F139" s="3">
        <f t="shared" ref="F139:J139" si="244">F97</f>
        <v>9</v>
      </c>
      <c r="G139" s="3">
        <f t="shared" si="244"/>
        <v>0</v>
      </c>
      <c r="H139" s="3">
        <f t="shared" si="244"/>
        <v>0</v>
      </c>
      <c r="I139" s="11">
        <f t="shared" si="244"/>
        <v>0</v>
      </c>
      <c r="J139" s="3">
        <f t="shared" si="244"/>
        <v>0</v>
      </c>
      <c r="K139" s="16"/>
      <c r="L139" s="3">
        <f t="shared" si="218"/>
        <v>0</v>
      </c>
      <c r="M139" s="25"/>
      <c r="N139" s="26"/>
      <c r="O139" s="7">
        <f t="shared" si="219"/>
        <v>0</v>
      </c>
      <c r="P139" s="7">
        <f t="shared" si="220"/>
        <v>0</v>
      </c>
      <c r="Q139" s="6">
        <f t="shared" si="221"/>
        <v>0</v>
      </c>
      <c r="R139" s="8">
        <f t="shared" si="222"/>
        <v>0</v>
      </c>
      <c r="S139" s="9">
        <f t="shared" si="223"/>
        <v>0</v>
      </c>
      <c r="T139" s="28"/>
      <c r="U139" s="26"/>
      <c r="V139" s="7">
        <f t="shared" si="224"/>
        <v>0</v>
      </c>
      <c r="W139" s="7">
        <f t="shared" si="225"/>
        <v>0</v>
      </c>
      <c r="X139" s="6">
        <f t="shared" si="226"/>
        <v>0</v>
      </c>
      <c r="Y139" s="8">
        <f t="shared" si="227"/>
        <v>0</v>
      </c>
      <c r="Z139" s="9">
        <f t="shared" si="228"/>
        <v>0</v>
      </c>
      <c r="AA139" s="28"/>
      <c r="AB139" s="26"/>
      <c r="AC139" s="7">
        <f t="shared" si="229"/>
        <v>0</v>
      </c>
      <c r="AD139" s="7">
        <f t="shared" si="230"/>
        <v>0</v>
      </c>
      <c r="AE139" s="6">
        <f t="shared" si="231"/>
        <v>0</v>
      </c>
      <c r="AF139" s="8">
        <f t="shared" si="232"/>
        <v>0</v>
      </c>
      <c r="AG139" s="9">
        <f t="shared" si="233"/>
        <v>0</v>
      </c>
      <c r="AH139" s="10">
        <f t="shared" si="243"/>
        <v>0</v>
      </c>
      <c r="AI139" s="19">
        <f t="shared" si="234"/>
        <v>0</v>
      </c>
      <c r="AJ139" s="12">
        <f t="shared" si="209"/>
        <v>0</v>
      </c>
      <c r="AK139" s="2">
        <f t="shared" si="210"/>
        <v>0</v>
      </c>
      <c r="AL139" s="14">
        <f t="shared" si="211"/>
        <v>0</v>
      </c>
      <c r="AM139" s="2">
        <f t="shared" si="212"/>
        <v>0</v>
      </c>
      <c r="AN139" s="2">
        <f t="shared" si="213"/>
        <v>0</v>
      </c>
      <c r="AO139" s="2">
        <f t="shared" si="214"/>
        <v>0</v>
      </c>
      <c r="AP139" s="2">
        <f t="shared" si="215"/>
        <v>0</v>
      </c>
      <c r="AY139" t="str">
        <f t="shared" si="138"/>
        <v/>
      </c>
      <c r="AZ139" t="str">
        <f t="shared" si="139"/>
        <v/>
      </c>
    </row>
    <row r="140" spans="1:52" ht="15" thickBot="1">
      <c r="A140">
        <f>IF(L140+M140+N140&lt;&gt;0,COUNTIF(C$1:$D140,C140),0)</f>
        <v>0</v>
      </c>
      <c r="B140">
        <f t="shared" si="237"/>
        <v>0</v>
      </c>
      <c r="C140">
        <f t="shared" si="206"/>
        <v>0</v>
      </c>
      <c r="D140">
        <f t="shared" si="207"/>
        <v>0</v>
      </c>
      <c r="E140" s="41">
        <f t="shared" si="216"/>
        <v>42464</v>
      </c>
      <c r="F140" s="3">
        <f t="shared" ref="F140:J140" si="245">F98</f>
        <v>10</v>
      </c>
      <c r="G140" s="3">
        <f t="shared" si="245"/>
        <v>0</v>
      </c>
      <c r="H140" s="3">
        <f t="shared" si="245"/>
        <v>0</v>
      </c>
      <c r="I140" s="11">
        <f t="shared" si="245"/>
        <v>0</v>
      </c>
      <c r="J140" s="3">
        <f t="shared" si="245"/>
        <v>0</v>
      </c>
      <c r="K140" s="16"/>
      <c r="L140" s="3">
        <f t="shared" si="218"/>
        <v>0</v>
      </c>
      <c r="M140" s="25"/>
      <c r="N140" s="26"/>
      <c r="O140" s="7">
        <f t="shared" si="219"/>
        <v>0</v>
      </c>
      <c r="P140" s="7">
        <f t="shared" si="220"/>
        <v>0</v>
      </c>
      <c r="Q140" s="6">
        <f t="shared" si="221"/>
        <v>0</v>
      </c>
      <c r="R140" s="8">
        <f t="shared" si="222"/>
        <v>0</v>
      </c>
      <c r="S140" s="9">
        <f t="shared" si="223"/>
        <v>0</v>
      </c>
      <c r="T140" s="28"/>
      <c r="U140" s="26"/>
      <c r="V140" s="7">
        <f t="shared" si="224"/>
        <v>0</v>
      </c>
      <c r="W140" s="7">
        <f t="shared" si="225"/>
        <v>0</v>
      </c>
      <c r="X140" s="6">
        <f t="shared" si="226"/>
        <v>0</v>
      </c>
      <c r="Y140" s="8">
        <f t="shared" si="227"/>
        <v>0</v>
      </c>
      <c r="Z140" s="9">
        <f t="shared" si="228"/>
        <v>0</v>
      </c>
      <c r="AA140" s="28"/>
      <c r="AB140" s="26"/>
      <c r="AC140" s="7">
        <f t="shared" si="229"/>
        <v>0</v>
      </c>
      <c r="AD140" s="7">
        <f t="shared" si="230"/>
        <v>0</v>
      </c>
      <c r="AE140" s="6">
        <f t="shared" si="231"/>
        <v>0</v>
      </c>
      <c r="AF140" s="8">
        <f t="shared" si="232"/>
        <v>0</v>
      </c>
      <c r="AG140" s="9">
        <f t="shared" si="233"/>
        <v>0</v>
      </c>
      <c r="AH140" s="10">
        <f t="shared" si="243"/>
        <v>0</v>
      </c>
      <c r="AI140" s="19">
        <f t="shared" si="234"/>
        <v>0</v>
      </c>
      <c r="AJ140" s="12">
        <f t="shared" si="209"/>
        <v>0</v>
      </c>
      <c r="AK140" s="2">
        <f t="shared" si="210"/>
        <v>0</v>
      </c>
      <c r="AL140" s="14">
        <f t="shared" si="211"/>
        <v>0</v>
      </c>
      <c r="AM140" s="2">
        <f t="shared" si="212"/>
        <v>0</v>
      </c>
      <c r="AN140" s="2">
        <f t="shared" si="213"/>
        <v>0</v>
      </c>
      <c r="AO140" s="2">
        <f t="shared" si="214"/>
        <v>0</v>
      </c>
      <c r="AP140" s="2">
        <f t="shared" si="215"/>
        <v>0</v>
      </c>
      <c r="AY140" t="str">
        <f t="shared" si="138"/>
        <v/>
      </c>
      <c r="AZ140" t="str">
        <f t="shared" si="139"/>
        <v/>
      </c>
    </row>
    <row r="141" spans="1:52" ht="15" thickBot="1">
      <c r="A141">
        <f>IF(L141+M141+N141&lt;&gt;0,COUNTIF(C$1:$D141,C141),0)</f>
        <v>0</v>
      </c>
      <c r="B141">
        <f t="shared" si="237"/>
        <v>0</v>
      </c>
      <c r="C141">
        <f t="shared" si="206"/>
        <v>0</v>
      </c>
      <c r="D141">
        <f t="shared" si="207"/>
        <v>0</v>
      </c>
      <c r="E141" s="41">
        <f t="shared" si="216"/>
        <v>42464</v>
      </c>
      <c r="F141" s="3">
        <f t="shared" ref="F141:J141" si="246">F99</f>
        <v>11</v>
      </c>
      <c r="G141" s="3">
        <f t="shared" si="246"/>
        <v>0</v>
      </c>
      <c r="H141" s="3">
        <f t="shared" si="246"/>
        <v>0</v>
      </c>
      <c r="I141" s="11">
        <f t="shared" si="246"/>
        <v>0</v>
      </c>
      <c r="J141" s="3">
        <f t="shared" si="246"/>
        <v>0</v>
      </c>
      <c r="K141" s="16"/>
      <c r="L141" s="3">
        <f t="shared" si="218"/>
        <v>0</v>
      </c>
      <c r="M141" s="25"/>
      <c r="N141" s="26"/>
      <c r="O141" s="7">
        <f t="shared" si="219"/>
        <v>0</v>
      </c>
      <c r="P141" s="7">
        <f t="shared" si="220"/>
        <v>0</v>
      </c>
      <c r="Q141" s="6">
        <f t="shared" si="221"/>
        <v>0</v>
      </c>
      <c r="R141" s="8">
        <f t="shared" si="222"/>
        <v>0</v>
      </c>
      <c r="S141" s="9">
        <f t="shared" si="223"/>
        <v>0</v>
      </c>
      <c r="T141" s="28"/>
      <c r="U141" s="26"/>
      <c r="V141" s="7">
        <f t="shared" si="224"/>
        <v>0</v>
      </c>
      <c r="W141" s="7">
        <f t="shared" si="225"/>
        <v>0</v>
      </c>
      <c r="X141" s="6">
        <f t="shared" si="226"/>
        <v>0</v>
      </c>
      <c r="Y141" s="8">
        <f t="shared" si="227"/>
        <v>0</v>
      </c>
      <c r="Z141" s="9">
        <f t="shared" si="228"/>
        <v>0</v>
      </c>
      <c r="AA141" s="28"/>
      <c r="AB141" s="26"/>
      <c r="AC141" s="7">
        <f t="shared" si="229"/>
        <v>0</v>
      </c>
      <c r="AD141" s="7">
        <f t="shared" si="230"/>
        <v>0</v>
      </c>
      <c r="AE141" s="6">
        <f t="shared" si="231"/>
        <v>0</v>
      </c>
      <c r="AF141" s="8">
        <f t="shared" si="232"/>
        <v>0</v>
      </c>
      <c r="AG141" s="9">
        <f t="shared" si="233"/>
        <v>0</v>
      </c>
      <c r="AH141" s="10">
        <f t="shared" si="243"/>
        <v>0</v>
      </c>
      <c r="AI141" s="19">
        <f t="shared" si="234"/>
        <v>0</v>
      </c>
      <c r="AJ141" s="12">
        <f t="shared" si="209"/>
        <v>0</v>
      </c>
      <c r="AK141" s="2">
        <f t="shared" si="210"/>
        <v>0</v>
      </c>
      <c r="AL141" s="14">
        <f t="shared" si="211"/>
        <v>0</v>
      </c>
      <c r="AM141" s="2">
        <f t="shared" si="212"/>
        <v>0</v>
      </c>
      <c r="AN141" s="2">
        <f t="shared" si="213"/>
        <v>0</v>
      </c>
      <c r="AO141" s="2">
        <f t="shared" si="214"/>
        <v>0</v>
      </c>
      <c r="AP141" s="2">
        <f t="shared" si="215"/>
        <v>0</v>
      </c>
      <c r="AY141" t="str">
        <f t="shared" si="138"/>
        <v/>
      </c>
      <c r="AZ141" t="str">
        <f t="shared" si="139"/>
        <v/>
      </c>
    </row>
    <row r="142" spans="1:52" ht="15" thickBot="1">
      <c r="A142">
        <f>IF(L142+M142+N142&lt;&gt;0,COUNTIF(C$1:$D142,C142),0)</f>
        <v>0</v>
      </c>
      <c r="B142">
        <f t="shared" si="237"/>
        <v>0</v>
      </c>
      <c r="C142">
        <f t="shared" si="206"/>
        <v>0</v>
      </c>
      <c r="D142">
        <f t="shared" si="207"/>
        <v>0</v>
      </c>
      <c r="E142" s="41">
        <f t="shared" si="216"/>
        <v>42464</v>
      </c>
      <c r="F142" s="3">
        <f t="shared" ref="F142:J142" si="247">F100</f>
        <v>12</v>
      </c>
      <c r="G142" s="3">
        <f t="shared" si="247"/>
        <v>0</v>
      </c>
      <c r="H142" s="3">
        <f t="shared" si="247"/>
        <v>0</v>
      </c>
      <c r="I142" s="11">
        <f t="shared" si="247"/>
        <v>0</v>
      </c>
      <c r="J142" s="3">
        <f t="shared" si="247"/>
        <v>0</v>
      </c>
      <c r="K142" s="16"/>
      <c r="L142" s="3">
        <f t="shared" si="218"/>
        <v>0</v>
      </c>
      <c r="M142" s="25"/>
      <c r="N142" s="26"/>
      <c r="O142" s="7">
        <f t="shared" si="219"/>
        <v>0</v>
      </c>
      <c r="P142" s="7">
        <f t="shared" si="220"/>
        <v>0</v>
      </c>
      <c r="Q142" s="6">
        <f t="shared" si="221"/>
        <v>0</v>
      </c>
      <c r="R142" s="8">
        <f t="shared" si="222"/>
        <v>0</v>
      </c>
      <c r="S142" s="9">
        <f t="shared" si="223"/>
        <v>0</v>
      </c>
      <c r="T142" s="28"/>
      <c r="U142" s="26"/>
      <c r="V142" s="7">
        <f t="shared" si="224"/>
        <v>0</v>
      </c>
      <c r="W142" s="7">
        <f t="shared" si="225"/>
        <v>0</v>
      </c>
      <c r="X142" s="6">
        <f t="shared" si="226"/>
        <v>0</v>
      </c>
      <c r="Y142" s="8">
        <f t="shared" si="227"/>
        <v>0</v>
      </c>
      <c r="Z142" s="9">
        <f t="shared" si="228"/>
        <v>0</v>
      </c>
      <c r="AA142" s="28"/>
      <c r="AB142" s="26"/>
      <c r="AC142" s="7">
        <f t="shared" si="229"/>
        <v>0</v>
      </c>
      <c r="AD142" s="7">
        <f t="shared" si="230"/>
        <v>0</v>
      </c>
      <c r="AE142" s="6">
        <f t="shared" si="231"/>
        <v>0</v>
      </c>
      <c r="AF142" s="8">
        <f t="shared" si="232"/>
        <v>0</v>
      </c>
      <c r="AG142" s="9">
        <f t="shared" si="233"/>
        <v>0</v>
      </c>
      <c r="AH142" s="10">
        <f t="shared" si="243"/>
        <v>0</v>
      </c>
      <c r="AI142" s="19">
        <f t="shared" si="234"/>
        <v>0</v>
      </c>
      <c r="AJ142" s="12">
        <f t="shared" si="209"/>
        <v>0</v>
      </c>
      <c r="AK142" s="2">
        <f t="shared" si="210"/>
        <v>0</v>
      </c>
      <c r="AL142" s="14">
        <f t="shared" si="211"/>
        <v>0</v>
      </c>
      <c r="AM142" s="2">
        <f t="shared" si="212"/>
        <v>0</v>
      </c>
      <c r="AN142" s="2">
        <f t="shared" si="213"/>
        <v>0</v>
      </c>
      <c r="AO142" s="2">
        <f t="shared" si="214"/>
        <v>0</v>
      </c>
      <c r="AP142" s="2">
        <f t="shared" si="215"/>
        <v>0</v>
      </c>
      <c r="AY142" t="str">
        <f t="shared" si="138"/>
        <v/>
      </c>
      <c r="AZ142" t="str">
        <f t="shared" si="139"/>
        <v/>
      </c>
    </row>
    <row r="143" spans="1:52" ht="15" thickBot="1">
      <c r="A143">
        <f>IF(L143+M143+N143&lt;&gt;0,COUNTIF(C$1:$D143,C143),0)</f>
        <v>0</v>
      </c>
      <c r="B143">
        <f t="shared" si="237"/>
        <v>0</v>
      </c>
      <c r="C143">
        <f t="shared" si="206"/>
        <v>0</v>
      </c>
      <c r="D143">
        <f t="shared" si="207"/>
        <v>0</v>
      </c>
      <c r="E143" s="41">
        <f t="shared" si="216"/>
        <v>42464</v>
      </c>
      <c r="F143" s="3">
        <f t="shared" ref="F143:J143" si="248">F101</f>
        <v>13</v>
      </c>
      <c r="G143" s="3">
        <f t="shared" si="248"/>
        <v>0</v>
      </c>
      <c r="H143" s="3">
        <f t="shared" si="248"/>
        <v>0</v>
      </c>
      <c r="I143" s="11">
        <f t="shared" si="248"/>
        <v>0</v>
      </c>
      <c r="J143" s="3">
        <f t="shared" si="248"/>
        <v>0</v>
      </c>
      <c r="K143" s="16"/>
      <c r="L143" s="3">
        <f t="shared" si="218"/>
        <v>0</v>
      </c>
      <c r="M143" s="25"/>
      <c r="N143" s="26"/>
      <c r="O143" s="7">
        <f t="shared" si="219"/>
        <v>0</v>
      </c>
      <c r="P143" s="7">
        <f t="shared" si="220"/>
        <v>0</v>
      </c>
      <c r="Q143" s="6">
        <f t="shared" si="221"/>
        <v>0</v>
      </c>
      <c r="R143" s="8">
        <f t="shared" si="222"/>
        <v>0</v>
      </c>
      <c r="S143" s="9">
        <f t="shared" si="223"/>
        <v>0</v>
      </c>
      <c r="T143" s="28"/>
      <c r="U143" s="26"/>
      <c r="V143" s="7">
        <f t="shared" si="224"/>
        <v>0</v>
      </c>
      <c r="W143" s="7">
        <f t="shared" si="225"/>
        <v>0</v>
      </c>
      <c r="X143" s="6">
        <f t="shared" si="226"/>
        <v>0</v>
      </c>
      <c r="Y143" s="8">
        <f t="shared" si="227"/>
        <v>0</v>
      </c>
      <c r="Z143" s="9">
        <f t="shared" si="228"/>
        <v>0</v>
      </c>
      <c r="AA143" s="28"/>
      <c r="AB143" s="26"/>
      <c r="AC143" s="7">
        <f t="shared" si="229"/>
        <v>0</v>
      </c>
      <c r="AD143" s="7">
        <f t="shared" si="230"/>
        <v>0</v>
      </c>
      <c r="AE143" s="6">
        <f t="shared" si="231"/>
        <v>0</v>
      </c>
      <c r="AF143" s="8">
        <f t="shared" si="232"/>
        <v>0</v>
      </c>
      <c r="AG143" s="9">
        <f t="shared" si="233"/>
        <v>0</v>
      </c>
      <c r="AH143" s="10">
        <f t="shared" si="243"/>
        <v>0</v>
      </c>
      <c r="AI143" s="19">
        <f t="shared" si="234"/>
        <v>0</v>
      </c>
      <c r="AJ143" s="12">
        <f t="shared" si="209"/>
        <v>0</v>
      </c>
      <c r="AK143" s="2">
        <f t="shared" si="210"/>
        <v>0</v>
      </c>
      <c r="AL143" s="14">
        <f t="shared" si="211"/>
        <v>0</v>
      </c>
      <c r="AM143" s="2">
        <f t="shared" si="212"/>
        <v>0</v>
      </c>
      <c r="AN143" s="2">
        <f t="shared" si="213"/>
        <v>0</v>
      </c>
      <c r="AO143" s="2">
        <f t="shared" si="214"/>
        <v>0</v>
      </c>
      <c r="AP143" s="2">
        <f t="shared" si="215"/>
        <v>0</v>
      </c>
      <c r="AY143" t="str">
        <f t="shared" si="138"/>
        <v/>
      </c>
      <c r="AZ143" t="str">
        <f t="shared" si="139"/>
        <v/>
      </c>
    </row>
    <row r="144" spans="1:52" ht="15" thickBot="1">
      <c r="A144">
        <f>IF(L144+M144+N144&lt;&gt;0,COUNTIF(C$1:$D144,C144),0)</f>
        <v>0</v>
      </c>
      <c r="B144">
        <f t="shared" si="237"/>
        <v>0</v>
      </c>
      <c r="C144">
        <f t="shared" si="206"/>
        <v>0</v>
      </c>
      <c r="D144">
        <f t="shared" si="207"/>
        <v>0</v>
      </c>
      <c r="E144" s="41">
        <f t="shared" si="216"/>
        <v>42464</v>
      </c>
      <c r="F144" s="3">
        <f t="shared" ref="F144:J144" si="249">F102</f>
        <v>14</v>
      </c>
      <c r="G144" s="3">
        <f t="shared" si="249"/>
        <v>0</v>
      </c>
      <c r="H144" s="3">
        <f t="shared" si="249"/>
        <v>0</v>
      </c>
      <c r="I144" s="11">
        <f t="shared" si="249"/>
        <v>0</v>
      </c>
      <c r="J144" s="3">
        <f t="shared" si="249"/>
        <v>0</v>
      </c>
      <c r="K144" s="16"/>
      <c r="L144" s="3">
        <f t="shared" si="218"/>
        <v>0</v>
      </c>
      <c r="M144" s="25"/>
      <c r="N144" s="26"/>
      <c r="O144" s="7">
        <f t="shared" si="219"/>
        <v>0</v>
      </c>
      <c r="P144" s="7">
        <f t="shared" si="220"/>
        <v>0</v>
      </c>
      <c r="Q144" s="6">
        <f t="shared" si="221"/>
        <v>0</v>
      </c>
      <c r="R144" s="8">
        <f t="shared" si="222"/>
        <v>0</v>
      </c>
      <c r="S144" s="9">
        <f t="shared" si="223"/>
        <v>0</v>
      </c>
      <c r="T144" s="28"/>
      <c r="U144" s="26"/>
      <c r="V144" s="7">
        <f t="shared" si="224"/>
        <v>0</v>
      </c>
      <c r="W144" s="7">
        <f t="shared" si="225"/>
        <v>0</v>
      </c>
      <c r="X144" s="6">
        <f t="shared" si="226"/>
        <v>0</v>
      </c>
      <c r="Y144" s="8">
        <f t="shared" si="227"/>
        <v>0</v>
      </c>
      <c r="Z144" s="9">
        <f t="shared" si="228"/>
        <v>0</v>
      </c>
      <c r="AA144" s="28"/>
      <c r="AB144" s="26"/>
      <c r="AC144" s="7">
        <f t="shared" si="229"/>
        <v>0</v>
      </c>
      <c r="AD144" s="7">
        <f t="shared" si="230"/>
        <v>0</v>
      </c>
      <c r="AE144" s="6">
        <f t="shared" si="231"/>
        <v>0</v>
      </c>
      <c r="AF144" s="8">
        <f t="shared" si="232"/>
        <v>0</v>
      </c>
      <c r="AG144" s="9">
        <f t="shared" si="233"/>
        <v>0</v>
      </c>
      <c r="AH144" s="10">
        <f t="shared" si="243"/>
        <v>0</v>
      </c>
      <c r="AI144" s="19">
        <f t="shared" si="234"/>
        <v>0</v>
      </c>
      <c r="AJ144" s="12">
        <f t="shared" si="209"/>
        <v>0</v>
      </c>
      <c r="AK144" s="2">
        <f t="shared" si="210"/>
        <v>0</v>
      </c>
      <c r="AL144" s="14">
        <f t="shared" si="211"/>
        <v>0</v>
      </c>
      <c r="AM144" s="2">
        <f t="shared" si="212"/>
        <v>0</v>
      </c>
      <c r="AN144" s="2">
        <f t="shared" si="213"/>
        <v>0</v>
      </c>
      <c r="AO144" s="2">
        <f t="shared" si="214"/>
        <v>0</v>
      </c>
      <c r="AP144" s="2">
        <f t="shared" si="215"/>
        <v>0</v>
      </c>
      <c r="AY144" t="str">
        <f t="shared" si="138"/>
        <v/>
      </c>
      <c r="AZ144" t="str">
        <f t="shared" si="139"/>
        <v/>
      </c>
    </row>
    <row r="145" spans="1:52" ht="15" thickBot="1">
      <c r="A145">
        <f>IF(L145+M145+N145&lt;&gt;0,COUNTIF(C$1:$D145,C145),0)</f>
        <v>0</v>
      </c>
      <c r="B145">
        <f t="shared" si="237"/>
        <v>0</v>
      </c>
      <c r="C145">
        <f t="shared" si="206"/>
        <v>0</v>
      </c>
      <c r="D145">
        <f t="shared" si="207"/>
        <v>0</v>
      </c>
      <c r="E145" s="41">
        <f t="shared" si="216"/>
        <v>42464</v>
      </c>
      <c r="F145" s="3">
        <f t="shared" ref="F145:J145" si="250">F103</f>
        <v>15</v>
      </c>
      <c r="G145" s="3">
        <f t="shared" si="250"/>
        <v>0</v>
      </c>
      <c r="H145" s="3">
        <f t="shared" si="250"/>
        <v>0</v>
      </c>
      <c r="I145" s="11">
        <f t="shared" si="250"/>
        <v>0</v>
      </c>
      <c r="J145" s="3">
        <f t="shared" si="250"/>
        <v>0</v>
      </c>
      <c r="K145" s="16"/>
      <c r="L145" s="3">
        <f t="shared" si="218"/>
        <v>0</v>
      </c>
      <c r="M145" s="25"/>
      <c r="N145" s="26"/>
      <c r="O145" s="7">
        <f t="shared" si="219"/>
        <v>0</v>
      </c>
      <c r="P145" s="7">
        <f t="shared" si="220"/>
        <v>0</v>
      </c>
      <c r="Q145" s="6">
        <f t="shared" si="221"/>
        <v>0</v>
      </c>
      <c r="R145" s="8">
        <f t="shared" si="222"/>
        <v>0</v>
      </c>
      <c r="S145" s="9">
        <f t="shared" si="223"/>
        <v>0</v>
      </c>
      <c r="T145" s="28"/>
      <c r="U145" s="26"/>
      <c r="V145" s="7">
        <f t="shared" si="224"/>
        <v>0</v>
      </c>
      <c r="W145" s="7">
        <f t="shared" si="225"/>
        <v>0</v>
      </c>
      <c r="X145" s="6">
        <f t="shared" si="226"/>
        <v>0</v>
      </c>
      <c r="Y145" s="8">
        <f t="shared" si="227"/>
        <v>0</v>
      </c>
      <c r="Z145" s="9">
        <f t="shared" si="228"/>
        <v>0</v>
      </c>
      <c r="AA145" s="28"/>
      <c r="AB145" s="26"/>
      <c r="AC145" s="7">
        <f t="shared" si="229"/>
        <v>0</v>
      </c>
      <c r="AD145" s="7">
        <f t="shared" si="230"/>
        <v>0</v>
      </c>
      <c r="AE145" s="6">
        <f t="shared" si="231"/>
        <v>0</v>
      </c>
      <c r="AF145" s="8">
        <f t="shared" si="232"/>
        <v>0</v>
      </c>
      <c r="AG145" s="9">
        <f t="shared" si="233"/>
        <v>0</v>
      </c>
      <c r="AH145" s="10">
        <f t="shared" si="243"/>
        <v>0</v>
      </c>
      <c r="AI145" s="19">
        <f t="shared" si="234"/>
        <v>0</v>
      </c>
      <c r="AJ145" s="12">
        <f t="shared" si="209"/>
        <v>0</v>
      </c>
      <c r="AK145" s="2">
        <f t="shared" si="210"/>
        <v>0</v>
      </c>
      <c r="AL145" s="14">
        <f t="shared" si="211"/>
        <v>0</v>
      </c>
      <c r="AM145" s="2">
        <f t="shared" si="212"/>
        <v>0</v>
      </c>
      <c r="AN145" s="2">
        <f t="shared" si="213"/>
        <v>0</v>
      </c>
      <c r="AO145" s="2">
        <f t="shared" si="214"/>
        <v>0</v>
      </c>
      <c r="AP145" s="2">
        <f t="shared" si="215"/>
        <v>0</v>
      </c>
      <c r="AY145" t="str">
        <f t="shared" ref="AY145:AY208" si="251">IF(AK145&lt;&gt;0,F145,"")</f>
        <v/>
      </c>
      <c r="AZ145" t="str">
        <f t="shared" ref="AZ145:AZ208" si="252">IF(AK145&lt;&gt;0,G145,"")</f>
        <v/>
      </c>
    </row>
    <row r="146" spans="1:52" ht="15" thickBot="1">
      <c r="A146">
        <f>IF(L146+M146+N146&lt;&gt;0,COUNTIF(C$1:$D146,C146),0)</f>
        <v>0</v>
      </c>
      <c r="B146">
        <f t="shared" si="237"/>
        <v>0</v>
      </c>
      <c r="C146">
        <f t="shared" si="206"/>
        <v>0</v>
      </c>
      <c r="D146">
        <f t="shared" si="207"/>
        <v>0</v>
      </c>
      <c r="E146" s="41">
        <f t="shared" si="216"/>
        <v>42464</v>
      </c>
      <c r="F146" s="3">
        <f t="shared" ref="F146:J146" si="253">F104</f>
        <v>16</v>
      </c>
      <c r="G146" s="3">
        <f t="shared" si="253"/>
        <v>0</v>
      </c>
      <c r="H146" s="3">
        <f t="shared" si="253"/>
        <v>0</v>
      </c>
      <c r="I146" s="11">
        <f t="shared" si="253"/>
        <v>0</v>
      </c>
      <c r="J146" s="3">
        <f t="shared" si="253"/>
        <v>0</v>
      </c>
      <c r="K146" s="16"/>
      <c r="L146" s="3">
        <f t="shared" si="218"/>
        <v>0</v>
      </c>
      <c r="M146" s="25"/>
      <c r="N146" s="26"/>
      <c r="O146" s="7">
        <f t="shared" si="219"/>
        <v>0</v>
      </c>
      <c r="P146" s="7">
        <f t="shared" si="220"/>
        <v>0</v>
      </c>
      <c r="Q146" s="6">
        <f t="shared" si="221"/>
        <v>0</v>
      </c>
      <c r="R146" s="8">
        <f t="shared" si="222"/>
        <v>0</v>
      </c>
      <c r="S146" s="9">
        <f t="shared" si="223"/>
        <v>0</v>
      </c>
      <c r="T146" s="28"/>
      <c r="U146" s="26"/>
      <c r="V146" s="7">
        <f t="shared" si="224"/>
        <v>0</v>
      </c>
      <c r="W146" s="7">
        <f t="shared" si="225"/>
        <v>0</v>
      </c>
      <c r="X146" s="6">
        <f t="shared" si="226"/>
        <v>0</v>
      </c>
      <c r="Y146" s="8">
        <f t="shared" si="227"/>
        <v>0</v>
      </c>
      <c r="Z146" s="9">
        <f t="shared" si="228"/>
        <v>0</v>
      </c>
      <c r="AA146" s="28"/>
      <c r="AB146" s="26"/>
      <c r="AC146" s="7">
        <f t="shared" si="229"/>
        <v>0</v>
      </c>
      <c r="AD146" s="7">
        <f t="shared" si="230"/>
        <v>0</v>
      </c>
      <c r="AE146" s="6">
        <f t="shared" si="231"/>
        <v>0</v>
      </c>
      <c r="AF146" s="8">
        <f t="shared" si="232"/>
        <v>0</v>
      </c>
      <c r="AG146" s="9">
        <f t="shared" si="233"/>
        <v>0</v>
      </c>
      <c r="AH146" s="10">
        <f t="shared" si="243"/>
        <v>0</v>
      </c>
      <c r="AI146" s="19">
        <f t="shared" si="234"/>
        <v>0</v>
      </c>
      <c r="AJ146" s="12">
        <f t="shared" si="209"/>
        <v>0</v>
      </c>
      <c r="AK146" s="2">
        <f t="shared" si="210"/>
        <v>0</v>
      </c>
      <c r="AL146" s="14">
        <f t="shared" si="211"/>
        <v>0</v>
      </c>
      <c r="AM146" s="2">
        <f t="shared" si="212"/>
        <v>0</v>
      </c>
      <c r="AN146" s="2">
        <f t="shared" si="213"/>
        <v>0</v>
      </c>
      <c r="AO146" s="2">
        <f t="shared" si="214"/>
        <v>0</v>
      </c>
      <c r="AP146" s="2">
        <f t="shared" si="215"/>
        <v>0</v>
      </c>
      <c r="AY146" t="str">
        <f t="shared" si="251"/>
        <v/>
      </c>
      <c r="AZ146" t="str">
        <f t="shared" si="252"/>
        <v/>
      </c>
    </row>
    <row r="147" spans="1:52" ht="15" thickBot="1">
      <c r="A147">
        <f>IF(L147+M147+N147&lt;&gt;0,COUNTIF(C$1:$D147,C147),0)</f>
        <v>0</v>
      </c>
      <c r="B147">
        <f t="shared" si="237"/>
        <v>0</v>
      </c>
      <c r="C147">
        <f t="shared" si="206"/>
        <v>0</v>
      </c>
      <c r="D147">
        <f t="shared" si="207"/>
        <v>0</v>
      </c>
      <c r="E147" s="41">
        <f t="shared" si="216"/>
        <v>42464</v>
      </c>
      <c r="F147" s="3">
        <f t="shared" ref="F147:J147" si="254">F105</f>
        <v>17</v>
      </c>
      <c r="G147" s="3">
        <f t="shared" si="254"/>
        <v>0</v>
      </c>
      <c r="H147" s="3">
        <f t="shared" si="254"/>
        <v>0</v>
      </c>
      <c r="I147" s="11">
        <f t="shared" si="254"/>
        <v>0</v>
      </c>
      <c r="J147" s="3">
        <f t="shared" si="254"/>
        <v>0</v>
      </c>
      <c r="K147" s="16"/>
      <c r="L147" s="3">
        <f t="shared" si="218"/>
        <v>0</v>
      </c>
      <c r="M147" s="25"/>
      <c r="N147" s="26"/>
      <c r="O147" s="7">
        <f t="shared" si="219"/>
        <v>0</v>
      </c>
      <c r="P147" s="7">
        <f t="shared" si="220"/>
        <v>0</v>
      </c>
      <c r="Q147" s="6">
        <f t="shared" si="221"/>
        <v>0</v>
      </c>
      <c r="R147" s="8">
        <f t="shared" si="222"/>
        <v>0</v>
      </c>
      <c r="S147" s="9">
        <f t="shared" si="223"/>
        <v>0</v>
      </c>
      <c r="T147" s="28"/>
      <c r="U147" s="26"/>
      <c r="V147" s="7">
        <f t="shared" si="224"/>
        <v>0</v>
      </c>
      <c r="W147" s="7">
        <f t="shared" si="225"/>
        <v>0</v>
      </c>
      <c r="X147" s="6">
        <f t="shared" si="226"/>
        <v>0</v>
      </c>
      <c r="Y147" s="8">
        <f t="shared" si="227"/>
        <v>0</v>
      </c>
      <c r="Z147" s="9">
        <f t="shared" si="228"/>
        <v>0</v>
      </c>
      <c r="AA147" s="28"/>
      <c r="AB147" s="26"/>
      <c r="AC147" s="7">
        <f t="shared" si="229"/>
        <v>0</v>
      </c>
      <c r="AD147" s="7">
        <f t="shared" si="230"/>
        <v>0</v>
      </c>
      <c r="AE147" s="6">
        <f t="shared" si="231"/>
        <v>0</v>
      </c>
      <c r="AF147" s="8">
        <f t="shared" si="232"/>
        <v>0</v>
      </c>
      <c r="AG147" s="9">
        <f t="shared" si="233"/>
        <v>0</v>
      </c>
      <c r="AH147" s="10">
        <f t="shared" si="243"/>
        <v>0</v>
      </c>
      <c r="AI147" s="19">
        <f t="shared" si="234"/>
        <v>0</v>
      </c>
      <c r="AJ147" s="12">
        <f t="shared" si="209"/>
        <v>0</v>
      </c>
      <c r="AK147" s="2">
        <f t="shared" si="210"/>
        <v>0</v>
      </c>
      <c r="AL147" s="14">
        <f t="shared" si="211"/>
        <v>0</v>
      </c>
      <c r="AM147" s="2">
        <f t="shared" si="212"/>
        <v>0</v>
      </c>
      <c r="AN147" s="2">
        <f t="shared" si="213"/>
        <v>0</v>
      </c>
      <c r="AO147" s="2">
        <f t="shared" si="214"/>
        <v>0</v>
      </c>
      <c r="AP147" s="2">
        <f t="shared" si="215"/>
        <v>0</v>
      </c>
      <c r="AY147" t="str">
        <f t="shared" si="251"/>
        <v/>
      </c>
      <c r="AZ147" t="str">
        <f t="shared" si="252"/>
        <v/>
      </c>
    </row>
    <row r="148" spans="1:52" ht="15" thickBot="1">
      <c r="A148">
        <f>IF(L148+M148+N148&lt;&gt;0,COUNTIF(C$1:$D148,C148),0)</f>
        <v>0</v>
      </c>
      <c r="B148">
        <f t="shared" si="237"/>
        <v>0</v>
      </c>
      <c r="C148">
        <f t="shared" si="206"/>
        <v>0</v>
      </c>
      <c r="D148">
        <f t="shared" si="207"/>
        <v>0</v>
      </c>
      <c r="E148" s="41">
        <f t="shared" si="216"/>
        <v>42464</v>
      </c>
      <c r="F148" s="3">
        <f t="shared" ref="F148:J148" si="255">F106</f>
        <v>18</v>
      </c>
      <c r="G148" s="3">
        <f t="shared" si="255"/>
        <v>0</v>
      </c>
      <c r="H148" s="3">
        <f t="shared" si="255"/>
        <v>0</v>
      </c>
      <c r="I148" s="11">
        <f t="shared" si="255"/>
        <v>0</v>
      </c>
      <c r="J148" s="3">
        <f t="shared" si="255"/>
        <v>0</v>
      </c>
      <c r="K148" s="16"/>
      <c r="L148" s="3">
        <f t="shared" si="218"/>
        <v>0</v>
      </c>
      <c r="M148" s="25"/>
      <c r="N148" s="26"/>
      <c r="O148" s="7">
        <f t="shared" si="219"/>
        <v>0</v>
      </c>
      <c r="P148" s="7">
        <f t="shared" si="220"/>
        <v>0</v>
      </c>
      <c r="Q148" s="6">
        <f t="shared" si="221"/>
        <v>0</v>
      </c>
      <c r="R148" s="8">
        <f t="shared" si="222"/>
        <v>0</v>
      </c>
      <c r="S148" s="9">
        <f t="shared" si="223"/>
        <v>0</v>
      </c>
      <c r="T148" s="28"/>
      <c r="U148" s="26"/>
      <c r="V148" s="7">
        <f t="shared" si="224"/>
        <v>0</v>
      </c>
      <c r="W148" s="7">
        <f t="shared" si="225"/>
        <v>0</v>
      </c>
      <c r="X148" s="6">
        <f t="shared" si="226"/>
        <v>0</v>
      </c>
      <c r="Y148" s="8">
        <f t="shared" si="227"/>
        <v>0</v>
      </c>
      <c r="Z148" s="9">
        <f t="shared" si="228"/>
        <v>0</v>
      </c>
      <c r="AA148" s="28"/>
      <c r="AB148" s="26"/>
      <c r="AC148" s="7">
        <f t="shared" si="229"/>
        <v>0</v>
      </c>
      <c r="AD148" s="7">
        <f t="shared" si="230"/>
        <v>0</v>
      </c>
      <c r="AE148" s="6">
        <f t="shared" si="231"/>
        <v>0</v>
      </c>
      <c r="AF148" s="8">
        <f t="shared" si="232"/>
        <v>0</v>
      </c>
      <c r="AG148" s="9">
        <f t="shared" si="233"/>
        <v>0</v>
      </c>
      <c r="AH148" s="10">
        <f t="shared" si="243"/>
        <v>0</v>
      </c>
      <c r="AI148" s="19">
        <f t="shared" si="234"/>
        <v>0</v>
      </c>
      <c r="AJ148" s="12">
        <f t="shared" si="209"/>
        <v>0</v>
      </c>
      <c r="AK148" s="2">
        <f t="shared" si="210"/>
        <v>0</v>
      </c>
      <c r="AL148" s="14">
        <f t="shared" si="211"/>
        <v>0</v>
      </c>
      <c r="AM148" s="2">
        <f t="shared" si="212"/>
        <v>0</v>
      </c>
      <c r="AN148" s="2">
        <f t="shared" si="213"/>
        <v>0</v>
      </c>
      <c r="AO148" s="2">
        <f t="shared" si="214"/>
        <v>0</v>
      </c>
      <c r="AP148" s="2">
        <f t="shared" si="215"/>
        <v>0</v>
      </c>
      <c r="AY148" t="str">
        <f t="shared" si="251"/>
        <v/>
      </c>
      <c r="AZ148" t="str">
        <f t="shared" si="252"/>
        <v/>
      </c>
    </row>
    <row r="149" spans="1:52" ht="15" thickBot="1">
      <c r="A149">
        <f>IF(L149+M149+N149&lt;&gt;0,COUNTIF(C$1:$D149,C149),0)</f>
        <v>0</v>
      </c>
      <c r="B149">
        <f t="shared" si="237"/>
        <v>0</v>
      </c>
      <c r="C149">
        <f t="shared" si="206"/>
        <v>0</v>
      </c>
      <c r="D149">
        <f t="shared" si="207"/>
        <v>0</v>
      </c>
      <c r="E149" s="41">
        <f t="shared" si="216"/>
        <v>42464</v>
      </c>
      <c r="F149" s="3">
        <f t="shared" ref="F149:J149" si="256">F107</f>
        <v>19</v>
      </c>
      <c r="G149" s="3">
        <f t="shared" si="256"/>
        <v>0</v>
      </c>
      <c r="H149" s="3">
        <f t="shared" si="256"/>
        <v>0</v>
      </c>
      <c r="I149" s="11">
        <f t="shared" si="256"/>
        <v>0</v>
      </c>
      <c r="J149" s="3">
        <f t="shared" si="256"/>
        <v>0</v>
      </c>
      <c r="K149" s="16"/>
      <c r="L149" s="3">
        <f t="shared" si="218"/>
        <v>0</v>
      </c>
      <c r="M149" s="25"/>
      <c r="N149" s="26"/>
      <c r="O149" s="7">
        <f t="shared" si="219"/>
        <v>0</v>
      </c>
      <c r="P149" s="7">
        <f t="shared" si="220"/>
        <v>0</v>
      </c>
      <c r="Q149" s="6">
        <f t="shared" si="221"/>
        <v>0</v>
      </c>
      <c r="R149" s="8">
        <f t="shared" si="222"/>
        <v>0</v>
      </c>
      <c r="S149" s="9">
        <f t="shared" si="223"/>
        <v>0</v>
      </c>
      <c r="T149" s="28"/>
      <c r="U149" s="26"/>
      <c r="V149" s="7">
        <f t="shared" si="224"/>
        <v>0</v>
      </c>
      <c r="W149" s="7">
        <f t="shared" si="225"/>
        <v>0</v>
      </c>
      <c r="X149" s="6">
        <f t="shared" si="226"/>
        <v>0</v>
      </c>
      <c r="Y149" s="8">
        <f t="shared" si="227"/>
        <v>0</v>
      </c>
      <c r="Z149" s="9">
        <f t="shared" si="228"/>
        <v>0</v>
      </c>
      <c r="AA149" s="28"/>
      <c r="AB149" s="26"/>
      <c r="AC149" s="7">
        <f t="shared" si="229"/>
        <v>0</v>
      </c>
      <c r="AD149" s="7">
        <f t="shared" si="230"/>
        <v>0</v>
      </c>
      <c r="AE149" s="6">
        <f t="shared" si="231"/>
        <v>0</v>
      </c>
      <c r="AF149" s="8">
        <f t="shared" si="232"/>
        <v>0</v>
      </c>
      <c r="AG149" s="9">
        <f t="shared" si="233"/>
        <v>0</v>
      </c>
      <c r="AH149" s="10">
        <f t="shared" si="243"/>
        <v>0</v>
      </c>
      <c r="AI149" s="19">
        <f t="shared" si="234"/>
        <v>0</v>
      </c>
      <c r="AJ149" s="12">
        <f t="shared" si="209"/>
        <v>0</v>
      </c>
      <c r="AK149" s="2">
        <f t="shared" si="210"/>
        <v>0</v>
      </c>
      <c r="AL149" s="14">
        <f t="shared" si="211"/>
        <v>0</v>
      </c>
      <c r="AM149" s="2">
        <f t="shared" si="212"/>
        <v>0</v>
      </c>
      <c r="AN149" s="2">
        <f t="shared" si="213"/>
        <v>0</v>
      </c>
      <c r="AO149" s="2">
        <f t="shared" si="214"/>
        <v>0</v>
      </c>
      <c r="AP149" s="2">
        <f t="shared" si="215"/>
        <v>0</v>
      </c>
      <c r="AY149" t="str">
        <f t="shared" si="251"/>
        <v/>
      </c>
      <c r="AZ149" t="str">
        <f t="shared" si="252"/>
        <v/>
      </c>
    </row>
    <row r="150" spans="1:52" ht="15" thickBot="1">
      <c r="A150">
        <f>IF(L150+M150+N150&lt;&gt;0,COUNTIF(C$1:$D150,C150),0)</f>
        <v>0</v>
      </c>
      <c r="B150">
        <f t="shared" si="237"/>
        <v>0</v>
      </c>
      <c r="C150">
        <f t="shared" si="206"/>
        <v>0</v>
      </c>
      <c r="D150">
        <f t="shared" si="207"/>
        <v>0</v>
      </c>
      <c r="E150" s="41">
        <f t="shared" si="216"/>
        <v>42464</v>
      </c>
      <c r="F150" s="3">
        <f t="shared" ref="F150:J150" si="257">F108</f>
        <v>20</v>
      </c>
      <c r="G150" s="3">
        <f t="shared" si="257"/>
        <v>0</v>
      </c>
      <c r="H150" s="3">
        <f t="shared" si="257"/>
        <v>0</v>
      </c>
      <c r="I150" s="11">
        <f t="shared" si="257"/>
        <v>0</v>
      </c>
      <c r="J150" s="3">
        <f t="shared" si="257"/>
        <v>0</v>
      </c>
      <c r="K150" s="16"/>
      <c r="L150" s="3">
        <f t="shared" si="218"/>
        <v>0</v>
      </c>
      <c r="M150" s="25"/>
      <c r="N150" s="26"/>
      <c r="O150" s="7">
        <f t="shared" si="219"/>
        <v>0</v>
      </c>
      <c r="P150" s="7">
        <f t="shared" si="220"/>
        <v>0</v>
      </c>
      <c r="Q150" s="6">
        <f t="shared" si="221"/>
        <v>0</v>
      </c>
      <c r="R150" s="8">
        <f t="shared" si="222"/>
        <v>0</v>
      </c>
      <c r="S150" s="9">
        <f t="shared" si="223"/>
        <v>0</v>
      </c>
      <c r="T150" s="28"/>
      <c r="U150" s="26"/>
      <c r="V150" s="7">
        <f t="shared" si="224"/>
        <v>0</v>
      </c>
      <c r="W150" s="7">
        <f t="shared" si="225"/>
        <v>0</v>
      </c>
      <c r="X150" s="6">
        <f t="shared" si="226"/>
        <v>0</v>
      </c>
      <c r="Y150" s="8">
        <f t="shared" si="227"/>
        <v>0</v>
      </c>
      <c r="Z150" s="9">
        <f t="shared" si="228"/>
        <v>0</v>
      </c>
      <c r="AA150" s="28"/>
      <c r="AB150" s="26"/>
      <c r="AC150" s="7">
        <f t="shared" si="229"/>
        <v>0</v>
      </c>
      <c r="AD150" s="7">
        <f t="shared" si="230"/>
        <v>0</v>
      </c>
      <c r="AE150" s="6">
        <f t="shared" si="231"/>
        <v>0</v>
      </c>
      <c r="AF150" s="8">
        <f t="shared" si="232"/>
        <v>0</v>
      </c>
      <c r="AG150" s="9">
        <f t="shared" si="233"/>
        <v>0</v>
      </c>
      <c r="AH150" s="10">
        <f t="shared" si="243"/>
        <v>0</v>
      </c>
      <c r="AI150" s="19">
        <f t="shared" si="234"/>
        <v>0</v>
      </c>
      <c r="AJ150" s="12">
        <f t="shared" si="209"/>
        <v>0</v>
      </c>
      <c r="AK150" s="2">
        <f t="shared" si="210"/>
        <v>0</v>
      </c>
      <c r="AL150" s="14">
        <f t="shared" si="211"/>
        <v>0</v>
      </c>
      <c r="AM150" s="2">
        <f t="shared" si="212"/>
        <v>0</v>
      </c>
      <c r="AN150" s="2">
        <f t="shared" si="213"/>
        <v>0</v>
      </c>
      <c r="AO150" s="2">
        <f t="shared" si="214"/>
        <v>0</v>
      </c>
      <c r="AP150" s="2">
        <f t="shared" si="215"/>
        <v>0</v>
      </c>
      <c r="AY150" t="str">
        <f t="shared" si="251"/>
        <v/>
      </c>
      <c r="AZ150" t="str">
        <f t="shared" si="252"/>
        <v/>
      </c>
    </row>
    <row r="151" spans="1:52" ht="15" thickBot="1">
      <c r="A151">
        <f>IF(L151+M151+N151&lt;&gt;0,COUNTIF(C$1:$D151,C151),0)</f>
        <v>0</v>
      </c>
      <c r="B151">
        <f t="shared" si="237"/>
        <v>0</v>
      </c>
      <c r="C151">
        <f t="shared" si="206"/>
        <v>0</v>
      </c>
      <c r="D151">
        <f t="shared" si="207"/>
        <v>0</v>
      </c>
      <c r="E151" s="41">
        <f t="shared" si="216"/>
        <v>42464</v>
      </c>
      <c r="F151" s="3">
        <f t="shared" ref="F151:J151" si="258">F109</f>
        <v>21</v>
      </c>
      <c r="G151" s="3">
        <f t="shared" si="258"/>
        <v>0</v>
      </c>
      <c r="H151" s="3">
        <f t="shared" si="258"/>
        <v>0</v>
      </c>
      <c r="I151" s="11">
        <f t="shared" si="258"/>
        <v>0</v>
      </c>
      <c r="J151" s="3">
        <f t="shared" si="258"/>
        <v>0</v>
      </c>
      <c r="K151" s="16"/>
      <c r="L151" s="3">
        <f t="shared" si="218"/>
        <v>0</v>
      </c>
      <c r="M151" s="25"/>
      <c r="N151" s="26"/>
      <c r="O151" s="7">
        <f t="shared" si="219"/>
        <v>0</v>
      </c>
      <c r="P151" s="7">
        <f t="shared" si="220"/>
        <v>0</v>
      </c>
      <c r="Q151" s="6">
        <f t="shared" si="221"/>
        <v>0</v>
      </c>
      <c r="R151" s="8">
        <f t="shared" si="222"/>
        <v>0</v>
      </c>
      <c r="S151" s="9">
        <f t="shared" si="223"/>
        <v>0</v>
      </c>
      <c r="T151" s="28"/>
      <c r="U151" s="26"/>
      <c r="V151" s="7">
        <f t="shared" si="224"/>
        <v>0</v>
      </c>
      <c r="W151" s="7">
        <f t="shared" si="225"/>
        <v>0</v>
      </c>
      <c r="X151" s="6">
        <f t="shared" si="226"/>
        <v>0</v>
      </c>
      <c r="Y151" s="8">
        <f t="shared" si="227"/>
        <v>0</v>
      </c>
      <c r="Z151" s="9">
        <f t="shared" si="228"/>
        <v>0</v>
      </c>
      <c r="AA151" s="28"/>
      <c r="AB151" s="26"/>
      <c r="AC151" s="7">
        <f t="shared" si="229"/>
        <v>0</v>
      </c>
      <c r="AD151" s="7">
        <f t="shared" si="230"/>
        <v>0</v>
      </c>
      <c r="AE151" s="6">
        <f t="shared" si="231"/>
        <v>0</v>
      </c>
      <c r="AF151" s="8">
        <f t="shared" si="232"/>
        <v>0</v>
      </c>
      <c r="AG151" s="9">
        <f t="shared" si="233"/>
        <v>0</v>
      </c>
      <c r="AH151" s="10">
        <f t="shared" si="243"/>
        <v>0</v>
      </c>
      <c r="AI151" s="19">
        <f t="shared" si="234"/>
        <v>0</v>
      </c>
      <c r="AJ151" s="12">
        <f t="shared" si="209"/>
        <v>0</v>
      </c>
      <c r="AK151" s="2">
        <f t="shared" si="210"/>
        <v>0</v>
      </c>
      <c r="AL151" s="14">
        <f t="shared" si="211"/>
        <v>0</v>
      </c>
      <c r="AM151" s="2">
        <f t="shared" si="212"/>
        <v>0</v>
      </c>
      <c r="AN151" s="2">
        <f t="shared" si="213"/>
        <v>0</v>
      </c>
      <c r="AO151" s="2">
        <f t="shared" si="214"/>
        <v>0</v>
      </c>
      <c r="AP151" s="2">
        <f t="shared" si="215"/>
        <v>0</v>
      </c>
      <c r="AY151" t="str">
        <f t="shared" si="251"/>
        <v/>
      </c>
      <c r="AZ151" t="str">
        <f t="shared" si="252"/>
        <v/>
      </c>
    </row>
    <row r="152" spans="1:52" ht="15" thickBot="1">
      <c r="A152">
        <f>IF(L152+M152+N152&lt;&gt;0,COUNTIF(C$1:$D152,C152),0)</f>
        <v>0</v>
      </c>
      <c r="B152">
        <f t="shared" si="237"/>
        <v>0</v>
      </c>
      <c r="C152">
        <f t="shared" si="206"/>
        <v>0</v>
      </c>
      <c r="D152">
        <f t="shared" si="207"/>
        <v>0</v>
      </c>
      <c r="E152" s="41">
        <f t="shared" si="216"/>
        <v>42464</v>
      </c>
      <c r="F152" s="3">
        <f t="shared" ref="F152:J152" si="259">F110</f>
        <v>22</v>
      </c>
      <c r="G152" s="3">
        <f t="shared" si="259"/>
        <v>0</v>
      </c>
      <c r="H152" s="3">
        <f t="shared" si="259"/>
        <v>0</v>
      </c>
      <c r="I152" s="11">
        <f t="shared" si="259"/>
        <v>0</v>
      </c>
      <c r="J152" s="3">
        <f t="shared" si="259"/>
        <v>0</v>
      </c>
      <c r="K152" s="16"/>
      <c r="L152" s="3">
        <f t="shared" si="218"/>
        <v>0</v>
      </c>
      <c r="M152" s="25"/>
      <c r="N152" s="26"/>
      <c r="O152" s="7">
        <f t="shared" si="219"/>
        <v>0</v>
      </c>
      <c r="P152" s="7">
        <f t="shared" si="220"/>
        <v>0</v>
      </c>
      <c r="Q152" s="6">
        <f t="shared" si="221"/>
        <v>0</v>
      </c>
      <c r="R152" s="8">
        <f t="shared" si="222"/>
        <v>0</v>
      </c>
      <c r="S152" s="9">
        <f t="shared" si="223"/>
        <v>0</v>
      </c>
      <c r="T152" s="28"/>
      <c r="U152" s="26"/>
      <c r="V152" s="7">
        <f t="shared" si="224"/>
        <v>0</v>
      </c>
      <c r="W152" s="7">
        <f t="shared" si="225"/>
        <v>0</v>
      </c>
      <c r="X152" s="6">
        <f t="shared" si="226"/>
        <v>0</v>
      </c>
      <c r="Y152" s="8">
        <f t="shared" si="227"/>
        <v>0</v>
      </c>
      <c r="Z152" s="9">
        <f t="shared" si="228"/>
        <v>0</v>
      </c>
      <c r="AA152" s="28"/>
      <c r="AB152" s="26"/>
      <c r="AC152" s="7">
        <f t="shared" si="229"/>
        <v>0</v>
      </c>
      <c r="AD152" s="7">
        <f t="shared" si="230"/>
        <v>0</v>
      </c>
      <c r="AE152" s="6">
        <f t="shared" si="231"/>
        <v>0</v>
      </c>
      <c r="AF152" s="8">
        <f t="shared" si="232"/>
        <v>0</v>
      </c>
      <c r="AG152" s="9">
        <f t="shared" si="233"/>
        <v>0</v>
      </c>
      <c r="AH152" s="10">
        <f t="shared" si="243"/>
        <v>0</v>
      </c>
      <c r="AI152" s="19">
        <f t="shared" si="234"/>
        <v>0</v>
      </c>
      <c r="AJ152" s="12">
        <f t="shared" si="209"/>
        <v>0</v>
      </c>
      <c r="AK152" s="2">
        <f t="shared" si="210"/>
        <v>0</v>
      </c>
      <c r="AL152" s="14">
        <f t="shared" si="211"/>
        <v>0</v>
      </c>
      <c r="AM152" s="2">
        <f t="shared" si="212"/>
        <v>0</v>
      </c>
      <c r="AN152" s="2">
        <f t="shared" si="213"/>
        <v>0</v>
      </c>
      <c r="AO152" s="2">
        <f t="shared" si="214"/>
        <v>0</v>
      </c>
      <c r="AP152" s="2">
        <f t="shared" si="215"/>
        <v>0</v>
      </c>
      <c r="AY152" t="str">
        <f t="shared" si="251"/>
        <v/>
      </c>
      <c r="AZ152" t="str">
        <f t="shared" si="252"/>
        <v/>
      </c>
    </row>
    <row r="153" spans="1:52" ht="15" thickBot="1">
      <c r="A153">
        <f>IF(L153+M153+N153&lt;&gt;0,COUNTIF(C$1:$D153,C153),0)</f>
        <v>0</v>
      </c>
      <c r="B153">
        <f t="shared" si="237"/>
        <v>0</v>
      </c>
      <c r="C153">
        <f t="shared" si="206"/>
        <v>0</v>
      </c>
      <c r="D153">
        <f t="shared" si="207"/>
        <v>0</v>
      </c>
      <c r="E153" s="41">
        <f t="shared" si="216"/>
        <v>42464</v>
      </c>
      <c r="F153" s="3">
        <f t="shared" ref="F153:J153" si="260">F111</f>
        <v>23</v>
      </c>
      <c r="G153" s="3">
        <f t="shared" si="260"/>
        <v>0</v>
      </c>
      <c r="H153" s="3">
        <f t="shared" si="260"/>
        <v>0</v>
      </c>
      <c r="I153" s="11">
        <f t="shared" si="260"/>
        <v>0</v>
      </c>
      <c r="J153" s="3">
        <f t="shared" si="260"/>
        <v>0</v>
      </c>
      <c r="K153" s="16"/>
      <c r="L153" s="3">
        <f t="shared" si="218"/>
        <v>0</v>
      </c>
      <c r="M153" s="25"/>
      <c r="N153" s="26"/>
      <c r="O153" s="7">
        <f t="shared" si="219"/>
        <v>0</v>
      </c>
      <c r="P153" s="7">
        <f t="shared" si="220"/>
        <v>0</v>
      </c>
      <c r="Q153" s="6">
        <f t="shared" si="221"/>
        <v>0</v>
      </c>
      <c r="R153" s="8">
        <f t="shared" si="222"/>
        <v>0</v>
      </c>
      <c r="S153" s="9">
        <f t="shared" si="223"/>
        <v>0</v>
      </c>
      <c r="T153" s="28"/>
      <c r="U153" s="26"/>
      <c r="V153" s="7">
        <f t="shared" si="224"/>
        <v>0</v>
      </c>
      <c r="W153" s="7">
        <f t="shared" si="225"/>
        <v>0</v>
      </c>
      <c r="X153" s="6">
        <f t="shared" si="226"/>
        <v>0</v>
      </c>
      <c r="Y153" s="8">
        <f t="shared" si="227"/>
        <v>0</v>
      </c>
      <c r="Z153" s="9">
        <f t="shared" si="228"/>
        <v>0</v>
      </c>
      <c r="AA153" s="28"/>
      <c r="AB153" s="26"/>
      <c r="AC153" s="7">
        <f t="shared" si="229"/>
        <v>0</v>
      </c>
      <c r="AD153" s="7">
        <f t="shared" si="230"/>
        <v>0</v>
      </c>
      <c r="AE153" s="6">
        <f t="shared" si="231"/>
        <v>0</v>
      </c>
      <c r="AF153" s="8">
        <f t="shared" si="232"/>
        <v>0</v>
      </c>
      <c r="AG153" s="9">
        <f t="shared" si="233"/>
        <v>0</v>
      </c>
      <c r="AH153" s="10">
        <f t="shared" si="243"/>
        <v>0</v>
      </c>
      <c r="AI153" s="19">
        <f t="shared" si="234"/>
        <v>0</v>
      </c>
      <c r="AJ153" s="12">
        <f t="shared" si="209"/>
        <v>0</v>
      </c>
      <c r="AK153" s="2">
        <f t="shared" si="210"/>
        <v>0</v>
      </c>
      <c r="AL153" s="14">
        <f t="shared" si="211"/>
        <v>0</v>
      </c>
      <c r="AM153" s="2">
        <f t="shared" si="212"/>
        <v>0</v>
      </c>
      <c r="AN153" s="2">
        <f t="shared" si="213"/>
        <v>0</v>
      </c>
      <c r="AO153" s="2">
        <f t="shared" si="214"/>
        <v>0</v>
      </c>
      <c r="AP153" s="2">
        <f t="shared" si="215"/>
        <v>0</v>
      </c>
      <c r="AY153" t="str">
        <f t="shared" si="251"/>
        <v/>
      </c>
      <c r="AZ153" t="str">
        <f t="shared" si="252"/>
        <v/>
      </c>
    </row>
    <row r="154" spans="1:52" ht="15" thickBot="1">
      <c r="A154">
        <f>IF(L154+M154+N154&lt;&gt;0,COUNTIF(C$1:$D154,C154),0)</f>
        <v>0</v>
      </c>
      <c r="B154">
        <f t="shared" si="237"/>
        <v>0</v>
      </c>
      <c r="C154">
        <f t="shared" si="206"/>
        <v>0</v>
      </c>
      <c r="D154">
        <f t="shared" si="207"/>
        <v>0</v>
      </c>
      <c r="E154" s="41">
        <f t="shared" si="216"/>
        <v>42464</v>
      </c>
      <c r="F154" s="3">
        <f t="shared" ref="F154:J154" si="261">F112</f>
        <v>24</v>
      </c>
      <c r="G154" s="3">
        <f t="shared" si="261"/>
        <v>0</v>
      </c>
      <c r="H154" s="3">
        <f t="shared" si="261"/>
        <v>0</v>
      </c>
      <c r="I154" s="11">
        <f t="shared" si="261"/>
        <v>0</v>
      </c>
      <c r="J154" s="3">
        <f t="shared" si="261"/>
        <v>0</v>
      </c>
      <c r="K154" s="16"/>
      <c r="L154" s="3">
        <f t="shared" si="218"/>
        <v>0</v>
      </c>
      <c r="M154" s="25"/>
      <c r="N154" s="26"/>
      <c r="O154" s="7">
        <f t="shared" si="219"/>
        <v>0</v>
      </c>
      <c r="P154" s="7">
        <f t="shared" si="220"/>
        <v>0</v>
      </c>
      <c r="Q154" s="6">
        <f t="shared" si="221"/>
        <v>0</v>
      </c>
      <c r="R154" s="8">
        <f t="shared" si="222"/>
        <v>0</v>
      </c>
      <c r="S154" s="9">
        <f t="shared" si="223"/>
        <v>0</v>
      </c>
      <c r="T154" s="28"/>
      <c r="U154" s="26"/>
      <c r="V154" s="7">
        <f t="shared" si="224"/>
        <v>0</v>
      </c>
      <c r="W154" s="7">
        <f t="shared" si="225"/>
        <v>0</v>
      </c>
      <c r="X154" s="6">
        <f t="shared" si="226"/>
        <v>0</v>
      </c>
      <c r="Y154" s="8">
        <f t="shared" si="227"/>
        <v>0</v>
      </c>
      <c r="Z154" s="9">
        <f t="shared" si="228"/>
        <v>0</v>
      </c>
      <c r="AA154" s="28"/>
      <c r="AB154" s="26"/>
      <c r="AC154" s="7">
        <f t="shared" si="229"/>
        <v>0</v>
      </c>
      <c r="AD154" s="7">
        <f t="shared" si="230"/>
        <v>0</v>
      </c>
      <c r="AE154" s="6">
        <f t="shared" si="231"/>
        <v>0</v>
      </c>
      <c r="AF154" s="8">
        <f t="shared" si="232"/>
        <v>0</v>
      </c>
      <c r="AG154" s="9">
        <f t="shared" si="233"/>
        <v>0</v>
      </c>
      <c r="AH154" s="10">
        <f t="shared" si="243"/>
        <v>0</v>
      </c>
      <c r="AI154" s="19">
        <f t="shared" si="234"/>
        <v>0</v>
      </c>
      <c r="AJ154" s="12">
        <f t="shared" si="209"/>
        <v>0</v>
      </c>
      <c r="AK154" s="2">
        <f t="shared" si="210"/>
        <v>0</v>
      </c>
      <c r="AL154" s="14">
        <f t="shared" si="211"/>
        <v>0</v>
      </c>
      <c r="AM154" s="2">
        <f t="shared" si="212"/>
        <v>0</v>
      </c>
      <c r="AN154" s="2">
        <f t="shared" si="213"/>
        <v>0</v>
      </c>
      <c r="AO154" s="2">
        <f t="shared" si="214"/>
        <v>0</v>
      </c>
      <c r="AP154" s="2">
        <f t="shared" si="215"/>
        <v>0</v>
      </c>
      <c r="AY154" t="str">
        <f t="shared" si="251"/>
        <v/>
      </c>
      <c r="AZ154" t="str">
        <f t="shared" si="252"/>
        <v/>
      </c>
    </row>
    <row r="155" spans="1:52" ht="15" thickBot="1">
      <c r="A155">
        <f>IF(L155+M155+N155&lt;&gt;0,COUNTIF(C$1:$D155,C155),0)</f>
        <v>0</v>
      </c>
      <c r="B155">
        <f t="shared" si="237"/>
        <v>0</v>
      </c>
      <c r="C155">
        <f t="shared" si="206"/>
        <v>0</v>
      </c>
      <c r="D155">
        <f t="shared" si="207"/>
        <v>0</v>
      </c>
      <c r="E155" s="41">
        <f t="shared" si="216"/>
        <v>42464</v>
      </c>
      <c r="F155" s="3">
        <f t="shared" ref="F155:J155" si="262">F113</f>
        <v>25</v>
      </c>
      <c r="G155" s="3">
        <f t="shared" si="262"/>
        <v>0</v>
      </c>
      <c r="H155" s="3">
        <f t="shared" si="262"/>
        <v>0</v>
      </c>
      <c r="I155" s="11">
        <f t="shared" si="262"/>
        <v>0</v>
      </c>
      <c r="J155" s="3">
        <f t="shared" si="262"/>
        <v>0</v>
      </c>
      <c r="K155" s="16"/>
      <c r="L155" s="3">
        <f t="shared" si="218"/>
        <v>0</v>
      </c>
      <c r="M155" s="25"/>
      <c r="N155" s="26"/>
      <c r="O155" s="7">
        <f t="shared" si="219"/>
        <v>0</v>
      </c>
      <c r="P155" s="7">
        <f t="shared" si="220"/>
        <v>0</v>
      </c>
      <c r="Q155" s="6">
        <f t="shared" si="221"/>
        <v>0</v>
      </c>
      <c r="R155" s="8">
        <f t="shared" si="222"/>
        <v>0</v>
      </c>
      <c r="S155" s="9">
        <f t="shared" si="223"/>
        <v>0</v>
      </c>
      <c r="T155" s="28"/>
      <c r="U155" s="26"/>
      <c r="V155" s="7">
        <f t="shared" si="224"/>
        <v>0</v>
      </c>
      <c r="W155" s="7">
        <f t="shared" si="225"/>
        <v>0</v>
      </c>
      <c r="X155" s="6">
        <f t="shared" si="226"/>
        <v>0</v>
      </c>
      <c r="Y155" s="8">
        <f t="shared" si="227"/>
        <v>0</v>
      </c>
      <c r="Z155" s="9">
        <f t="shared" si="228"/>
        <v>0</v>
      </c>
      <c r="AA155" s="28"/>
      <c r="AB155" s="26"/>
      <c r="AC155" s="7">
        <f t="shared" si="229"/>
        <v>0</v>
      </c>
      <c r="AD155" s="7">
        <f t="shared" si="230"/>
        <v>0</v>
      </c>
      <c r="AE155" s="6">
        <f t="shared" si="231"/>
        <v>0</v>
      </c>
      <c r="AF155" s="8">
        <f t="shared" si="232"/>
        <v>0</v>
      </c>
      <c r="AG155" s="9">
        <f t="shared" si="233"/>
        <v>0</v>
      </c>
      <c r="AH155" s="10">
        <f t="shared" si="243"/>
        <v>0</v>
      </c>
      <c r="AI155" s="19">
        <f t="shared" si="234"/>
        <v>0</v>
      </c>
      <c r="AJ155" s="12">
        <f t="shared" si="209"/>
        <v>0</v>
      </c>
      <c r="AK155" s="2">
        <f t="shared" si="210"/>
        <v>0</v>
      </c>
      <c r="AL155" s="14">
        <f t="shared" si="211"/>
        <v>0</v>
      </c>
      <c r="AM155" s="2">
        <f t="shared" si="212"/>
        <v>0</v>
      </c>
      <c r="AN155" s="2">
        <f t="shared" si="213"/>
        <v>0</v>
      </c>
      <c r="AO155" s="2">
        <f t="shared" si="214"/>
        <v>0</v>
      </c>
      <c r="AP155" s="2">
        <f t="shared" si="215"/>
        <v>0</v>
      </c>
      <c r="AY155" t="str">
        <f t="shared" si="251"/>
        <v/>
      </c>
      <c r="AZ155" t="str">
        <f t="shared" si="252"/>
        <v/>
      </c>
    </row>
    <row r="156" spans="1:52" ht="15" thickBot="1">
      <c r="A156">
        <f>IF(L156+M156+N156&lt;&gt;0,COUNTIF(C$1:$D156,C156),0)</f>
        <v>0</v>
      </c>
      <c r="B156">
        <f t="shared" si="237"/>
        <v>0</v>
      </c>
      <c r="C156">
        <f t="shared" si="206"/>
        <v>0</v>
      </c>
      <c r="D156">
        <f t="shared" si="207"/>
        <v>0</v>
      </c>
      <c r="E156" s="41">
        <f t="shared" si="216"/>
        <v>42464</v>
      </c>
      <c r="F156" s="3">
        <f t="shared" ref="F156:J156" si="263">F114</f>
        <v>26</v>
      </c>
      <c r="G156" s="3">
        <f t="shared" si="263"/>
        <v>0</v>
      </c>
      <c r="H156" s="3">
        <f t="shared" si="263"/>
        <v>0</v>
      </c>
      <c r="I156" s="11">
        <f t="shared" si="263"/>
        <v>0</v>
      </c>
      <c r="J156" s="3">
        <f t="shared" si="263"/>
        <v>0</v>
      </c>
      <c r="K156" s="16"/>
      <c r="L156" s="3">
        <f t="shared" si="218"/>
        <v>0</v>
      </c>
      <c r="M156" s="25"/>
      <c r="N156" s="26"/>
      <c r="O156" s="7">
        <f t="shared" si="219"/>
        <v>0</v>
      </c>
      <c r="P156" s="7">
        <f t="shared" si="220"/>
        <v>0</v>
      </c>
      <c r="Q156" s="6">
        <f t="shared" si="221"/>
        <v>0</v>
      </c>
      <c r="R156" s="8">
        <f t="shared" si="222"/>
        <v>0</v>
      </c>
      <c r="S156" s="9">
        <f t="shared" si="223"/>
        <v>0</v>
      </c>
      <c r="T156" s="28"/>
      <c r="U156" s="26"/>
      <c r="V156" s="7">
        <f t="shared" si="224"/>
        <v>0</v>
      </c>
      <c r="W156" s="7">
        <f t="shared" si="225"/>
        <v>0</v>
      </c>
      <c r="X156" s="6">
        <f t="shared" si="226"/>
        <v>0</v>
      </c>
      <c r="Y156" s="8">
        <f t="shared" si="227"/>
        <v>0</v>
      </c>
      <c r="Z156" s="9">
        <f t="shared" si="228"/>
        <v>0</v>
      </c>
      <c r="AA156" s="28"/>
      <c r="AB156" s="26"/>
      <c r="AC156" s="7">
        <f t="shared" si="229"/>
        <v>0</v>
      </c>
      <c r="AD156" s="7">
        <f t="shared" si="230"/>
        <v>0</v>
      </c>
      <c r="AE156" s="6">
        <f t="shared" si="231"/>
        <v>0</v>
      </c>
      <c r="AF156" s="8">
        <f t="shared" si="232"/>
        <v>0</v>
      </c>
      <c r="AG156" s="9">
        <f t="shared" si="233"/>
        <v>0</v>
      </c>
      <c r="AH156" s="10">
        <f t="shared" si="243"/>
        <v>0</v>
      </c>
      <c r="AI156" s="19">
        <f t="shared" si="234"/>
        <v>0</v>
      </c>
      <c r="AJ156" s="12">
        <f t="shared" si="209"/>
        <v>0</v>
      </c>
      <c r="AK156" s="2">
        <f t="shared" si="210"/>
        <v>0</v>
      </c>
      <c r="AL156" s="14">
        <f t="shared" si="211"/>
        <v>0</v>
      </c>
      <c r="AM156" s="2">
        <f t="shared" si="212"/>
        <v>0</v>
      </c>
      <c r="AN156" s="2">
        <f t="shared" si="213"/>
        <v>0</v>
      </c>
      <c r="AO156" s="2">
        <f t="shared" si="214"/>
        <v>0</v>
      </c>
      <c r="AP156" s="2">
        <f t="shared" si="215"/>
        <v>0</v>
      </c>
      <c r="AY156" t="str">
        <f t="shared" si="251"/>
        <v/>
      </c>
      <c r="AZ156" t="str">
        <f t="shared" si="252"/>
        <v/>
      </c>
    </row>
    <row r="157" spans="1:52" ht="15" thickBot="1">
      <c r="A157">
        <f>IF(L157+M157+N157&lt;&gt;0,COUNTIF(C$1:$D157,C157),0)</f>
        <v>0</v>
      </c>
      <c r="B157">
        <f t="shared" si="237"/>
        <v>0</v>
      </c>
      <c r="C157">
        <f t="shared" si="206"/>
        <v>0</v>
      </c>
      <c r="D157">
        <f t="shared" si="207"/>
        <v>0</v>
      </c>
      <c r="E157" s="41">
        <f t="shared" si="216"/>
        <v>42464</v>
      </c>
      <c r="F157" s="3">
        <f t="shared" ref="F157:J157" si="264">F115</f>
        <v>27</v>
      </c>
      <c r="G157" s="3">
        <f t="shared" si="264"/>
        <v>0</v>
      </c>
      <c r="H157" s="3">
        <f t="shared" si="264"/>
        <v>0</v>
      </c>
      <c r="I157" s="11">
        <f t="shared" si="264"/>
        <v>0</v>
      </c>
      <c r="J157" s="3">
        <f t="shared" si="264"/>
        <v>0</v>
      </c>
      <c r="K157" s="16"/>
      <c r="L157" s="3">
        <f t="shared" si="218"/>
        <v>0</v>
      </c>
      <c r="M157" s="25"/>
      <c r="N157" s="26"/>
      <c r="O157" s="7">
        <f t="shared" si="219"/>
        <v>0</v>
      </c>
      <c r="P157" s="7">
        <f t="shared" si="220"/>
        <v>0</v>
      </c>
      <c r="Q157" s="6">
        <f t="shared" si="221"/>
        <v>0</v>
      </c>
      <c r="R157" s="8">
        <f t="shared" si="222"/>
        <v>0</v>
      </c>
      <c r="S157" s="9">
        <f t="shared" si="223"/>
        <v>0</v>
      </c>
      <c r="T157" s="28"/>
      <c r="U157" s="26"/>
      <c r="V157" s="7">
        <f t="shared" si="224"/>
        <v>0</v>
      </c>
      <c r="W157" s="7">
        <f t="shared" si="225"/>
        <v>0</v>
      </c>
      <c r="X157" s="6">
        <f t="shared" si="226"/>
        <v>0</v>
      </c>
      <c r="Y157" s="8">
        <f t="shared" si="227"/>
        <v>0</v>
      </c>
      <c r="Z157" s="9">
        <f t="shared" si="228"/>
        <v>0</v>
      </c>
      <c r="AA157" s="28"/>
      <c r="AB157" s="26"/>
      <c r="AC157" s="7">
        <f t="shared" si="229"/>
        <v>0</v>
      </c>
      <c r="AD157" s="7">
        <f t="shared" si="230"/>
        <v>0</v>
      </c>
      <c r="AE157" s="6">
        <f t="shared" si="231"/>
        <v>0</v>
      </c>
      <c r="AF157" s="8">
        <f t="shared" si="232"/>
        <v>0</v>
      </c>
      <c r="AG157" s="9">
        <f t="shared" si="233"/>
        <v>0</v>
      </c>
      <c r="AH157" s="10">
        <f t="shared" si="243"/>
        <v>0</v>
      </c>
      <c r="AI157" s="19">
        <f t="shared" si="234"/>
        <v>0</v>
      </c>
      <c r="AJ157" s="12">
        <f t="shared" si="209"/>
        <v>0</v>
      </c>
      <c r="AK157" s="2">
        <f t="shared" si="210"/>
        <v>0</v>
      </c>
      <c r="AL157" s="14">
        <f t="shared" si="211"/>
        <v>0</v>
      </c>
      <c r="AM157" s="2">
        <f t="shared" si="212"/>
        <v>0</v>
      </c>
      <c r="AN157" s="2">
        <f t="shared" si="213"/>
        <v>0</v>
      </c>
      <c r="AO157" s="2">
        <f t="shared" si="214"/>
        <v>0</v>
      </c>
      <c r="AP157" s="2">
        <f t="shared" si="215"/>
        <v>0</v>
      </c>
      <c r="AY157" t="str">
        <f t="shared" si="251"/>
        <v/>
      </c>
      <c r="AZ157" t="str">
        <f t="shared" si="252"/>
        <v/>
      </c>
    </row>
    <row r="158" spans="1:52" ht="15" thickBot="1">
      <c r="A158">
        <f>IF(L158+M158+N158&lt;&gt;0,COUNTIF(C$1:$D158,C158),0)</f>
        <v>0</v>
      </c>
      <c r="B158">
        <f t="shared" si="237"/>
        <v>0</v>
      </c>
      <c r="C158">
        <f t="shared" si="206"/>
        <v>0</v>
      </c>
      <c r="D158">
        <f t="shared" si="207"/>
        <v>0</v>
      </c>
      <c r="E158" s="41">
        <f t="shared" si="216"/>
        <v>42464</v>
      </c>
      <c r="F158" s="3">
        <f t="shared" ref="F158:J158" si="265">F116</f>
        <v>28</v>
      </c>
      <c r="G158" s="3">
        <f t="shared" si="265"/>
        <v>0</v>
      </c>
      <c r="H158" s="3">
        <f t="shared" si="265"/>
        <v>0</v>
      </c>
      <c r="I158" s="11">
        <f t="shared" si="265"/>
        <v>0</v>
      </c>
      <c r="J158" s="3">
        <f t="shared" si="265"/>
        <v>0</v>
      </c>
      <c r="K158" s="16"/>
      <c r="L158" s="3">
        <f t="shared" si="218"/>
        <v>0</v>
      </c>
      <c r="M158" s="25"/>
      <c r="N158" s="26"/>
      <c r="O158" s="7">
        <f t="shared" si="219"/>
        <v>0</v>
      </c>
      <c r="P158" s="7">
        <f t="shared" si="220"/>
        <v>0</v>
      </c>
      <c r="Q158" s="6">
        <f t="shared" si="221"/>
        <v>0</v>
      </c>
      <c r="R158" s="8">
        <f t="shared" si="222"/>
        <v>0</v>
      </c>
      <c r="S158" s="9">
        <f t="shared" si="223"/>
        <v>0</v>
      </c>
      <c r="T158" s="28"/>
      <c r="U158" s="26"/>
      <c r="V158" s="7">
        <f t="shared" si="224"/>
        <v>0</v>
      </c>
      <c r="W158" s="7">
        <f t="shared" si="225"/>
        <v>0</v>
      </c>
      <c r="X158" s="6">
        <f t="shared" si="226"/>
        <v>0</v>
      </c>
      <c r="Y158" s="8">
        <f t="shared" si="227"/>
        <v>0</v>
      </c>
      <c r="Z158" s="9">
        <f t="shared" si="228"/>
        <v>0</v>
      </c>
      <c r="AA158" s="28"/>
      <c r="AB158" s="26"/>
      <c r="AC158" s="7">
        <f t="shared" si="229"/>
        <v>0</v>
      </c>
      <c r="AD158" s="7">
        <f t="shared" si="230"/>
        <v>0</v>
      </c>
      <c r="AE158" s="6">
        <f t="shared" si="231"/>
        <v>0</v>
      </c>
      <c r="AF158" s="8">
        <f t="shared" si="232"/>
        <v>0</v>
      </c>
      <c r="AG158" s="9">
        <f t="shared" si="233"/>
        <v>0</v>
      </c>
      <c r="AH158" s="10">
        <f t="shared" si="243"/>
        <v>0</v>
      </c>
      <c r="AI158" s="19">
        <f t="shared" si="234"/>
        <v>0</v>
      </c>
      <c r="AJ158" s="12">
        <f t="shared" si="209"/>
        <v>0</v>
      </c>
      <c r="AK158" s="2">
        <f t="shared" si="210"/>
        <v>0</v>
      </c>
      <c r="AL158" s="14">
        <f t="shared" si="211"/>
        <v>0</v>
      </c>
      <c r="AM158" s="2">
        <f t="shared" si="212"/>
        <v>0</v>
      </c>
      <c r="AN158" s="2">
        <f t="shared" si="213"/>
        <v>0</v>
      </c>
      <c r="AO158" s="2">
        <f t="shared" si="214"/>
        <v>0</v>
      </c>
      <c r="AP158" s="2">
        <f t="shared" si="215"/>
        <v>0</v>
      </c>
      <c r="AY158" t="str">
        <f t="shared" si="251"/>
        <v/>
      </c>
      <c r="AZ158" t="str">
        <f t="shared" si="252"/>
        <v/>
      </c>
    </row>
    <row r="159" spans="1:52" ht="15" thickBot="1">
      <c r="A159">
        <f>IF(L159+M159+N159&lt;&gt;0,COUNTIF(C$1:$D159,C159),0)</f>
        <v>0</v>
      </c>
      <c r="B159">
        <f t="shared" si="237"/>
        <v>0</v>
      </c>
      <c r="C159">
        <f t="shared" si="206"/>
        <v>0</v>
      </c>
      <c r="D159">
        <f t="shared" si="207"/>
        <v>0</v>
      </c>
      <c r="E159" s="41">
        <f t="shared" si="216"/>
        <v>42464</v>
      </c>
      <c r="F159" s="3">
        <f t="shared" ref="F159:J159" si="266">F117</f>
        <v>29</v>
      </c>
      <c r="G159" s="3">
        <f t="shared" si="266"/>
        <v>0</v>
      </c>
      <c r="H159" s="3">
        <f t="shared" si="266"/>
        <v>0</v>
      </c>
      <c r="I159" s="11">
        <f t="shared" si="266"/>
        <v>0</v>
      </c>
      <c r="J159" s="3">
        <f t="shared" si="266"/>
        <v>0</v>
      </c>
      <c r="K159" s="16"/>
      <c r="L159" s="3">
        <f t="shared" si="218"/>
        <v>0</v>
      </c>
      <c r="M159" s="25"/>
      <c r="N159" s="26"/>
      <c r="O159" s="7">
        <f t="shared" si="219"/>
        <v>0</v>
      </c>
      <c r="P159" s="7">
        <f t="shared" si="220"/>
        <v>0</v>
      </c>
      <c r="Q159" s="6">
        <f t="shared" si="221"/>
        <v>0</v>
      </c>
      <c r="R159" s="8">
        <f t="shared" si="222"/>
        <v>0</v>
      </c>
      <c r="S159" s="9">
        <f t="shared" si="223"/>
        <v>0</v>
      </c>
      <c r="T159" s="28"/>
      <c r="U159" s="26"/>
      <c r="V159" s="7">
        <f t="shared" si="224"/>
        <v>0</v>
      </c>
      <c r="W159" s="7">
        <f t="shared" si="225"/>
        <v>0</v>
      </c>
      <c r="X159" s="6">
        <f t="shared" si="226"/>
        <v>0</v>
      </c>
      <c r="Y159" s="8">
        <f t="shared" si="227"/>
        <v>0</v>
      </c>
      <c r="Z159" s="9">
        <f t="shared" si="228"/>
        <v>0</v>
      </c>
      <c r="AA159" s="28"/>
      <c r="AB159" s="26"/>
      <c r="AC159" s="7">
        <f t="shared" si="229"/>
        <v>0</v>
      </c>
      <c r="AD159" s="7">
        <f t="shared" si="230"/>
        <v>0</v>
      </c>
      <c r="AE159" s="6">
        <f t="shared" si="231"/>
        <v>0</v>
      </c>
      <c r="AF159" s="8">
        <f t="shared" si="232"/>
        <v>0</v>
      </c>
      <c r="AG159" s="9">
        <f t="shared" si="233"/>
        <v>0</v>
      </c>
      <c r="AH159" s="10">
        <f t="shared" si="243"/>
        <v>0</v>
      </c>
      <c r="AI159" s="19">
        <f t="shared" si="234"/>
        <v>0</v>
      </c>
      <c r="AJ159" s="12">
        <f t="shared" si="209"/>
        <v>0</v>
      </c>
      <c r="AK159" s="2">
        <f t="shared" si="210"/>
        <v>0</v>
      </c>
      <c r="AL159" s="14">
        <f t="shared" si="211"/>
        <v>0</v>
      </c>
      <c r="AM159" s="2">
        <f t="shared" si="212"/>
        <v>0</v>
      </c>
      <c r="AN159" s="2">
        <f t="shared" si="213"/>
        <v>0</v>
      </c>
      <c r="AO159" s="2">
        <f t="shared" si="214"/>
        <v>0</v>
      </c>
      <c r="AP159" s="2">
        <f t="shared" si="215"/>
        <v>0</v>
      </c>
      <c r="AY159" t="str">
        <f t="shared" si="251"/>
        <v/>
      </c>
      <c r="AZ159" t="str">
        <f t="shared" si="252"/>
        <v/>
      </c>
    </row>
    <row r="160" spans="1:52" ht="15" thickBot="1">
      <c r="A160">
        <f>IF(L160+M160+N160&lt;&gt;0,COUNTIF(C$1:$D160,C160),0)</f>
        <v>0</v>
      </c>
      <c r="B160">
        <f t="shared" si="237"/>
        <v>0</v>
      </c>
      <c r="C160">
        <f t="shared" si="206"/>
        <v>0</v>
      </c>
      <c r="D160">
        <f t="shared" si="207"/>
        <v>0</v>
      </c>
      <c r="E160" s="41">
        <f t="shared" si="216"/>
        <v>42464</v>
      </c>
      <c r="F160" s="3">
        <f t="shared" ref="F160:J160" si="267">F118</f>
        <v>30</v>
      </c>
      <c r="G160" s="3">
        <f t="shared" si="267"/>
        <v>0</v>
      </c>
      <c r="H160" s="3">
        <f t="shared" si="267"/>
        <v>0</v>
      </c>
      <c r="I160" s="11">
        <f t="shared" si="267"/>
        <v>0</v>
      </c>
      <c r="J160" s="3">
        <f t="shared" si="267"/>
        <v>0</v>
      </c>
      <c r="K160" s="16"/>
      <c r="L160" s="3">
        <f t="shared" si="218"/>
        <v>0</v>
      </c>
      <c r="M160" s="25"/>
      <c r="N160" s="26"/>
      <c r="O160" s="7">
        <f t="shared" si="219"/>
        <v>0</v>
      </c>
      <c r="P160" s="7">
        <f t="shared" si="220"/>
        <v>0</v>
      </c>
      <c r="Q160" s="6">
        <f t="shared" si="221"/>
        <v>0</v>
      </c>
      <c r="R160" s="8">
        <f t="shared" si="222"/>
        <v>0</v>
      </c>
      <c r="S160" s="9">
        <f t="shared" si="223"/>
        <v>0</v>
      </c>
      <c r="T160" s="28"/>
      <c r="U160" s="26"/>
      <c r="V160" s="7">
        <f t="shared" si="224"/>
        <v>0</v>
      </c>
      <c r="W160" s="7">
        <f t="shared" si="225"/>
        <v>0</v>
      </c>
      <c r="X160" s="6">
        <f t="shared" si="226"/>
        <v>0</v>
      </c>
      <c r="Y160" s="8">
        <f t="shared" si="227"/>
        <v>0</v>
      </c>
      <c r="Z160" s="9">
        <f t="shared" si="228"/>
        <v>0</v>
      </c>
      <c r="AA160" s="28"/>
      <c r="AB160" s="26"/>
      <c r="AC160" s="7">
        <f t="shared" si="229"/>
        <v>0</v>
      </c>
      <c r="AD160" s="7">
        <f t="shared" si="230"/>
        <v>0</v>
      </c>
      <c r="AE160" s="6">
        <f t="shared" si="231"/>
        <v>0</v>
      </c>
      <c r="AF160" s="8">
        <f t="shared" si="232"/>
        <v>0</v>
      </c>
      <c r="AG160" s="9">
        <f t="shared" si="233"/>
        <v>0</v>
      </c>
      <c r="AH160" s="10">
        <f t="shared" si="243"/>
        <v>0</v>
      </c>
      <c r="AI160" s="19">
        <f t="shared" si="234"/>
        <v>0</v>
      </c>
      <c r="AJ160" s="12">
        <f t="shared" si="209"/>
        <v>0</v>
      </c>
      <c r="AK160" s="2">
        <f t="shared" si="210"/>
        <v>0</v>
      </c>
      <c r="AL160" s="14">
        <f t="shared" si="211"/>
        <v>0</v>
      </c>
      <c r="AM160" s="2">
        <f t="shared" si="212"/>
        <v>0</v>
      </c>
      <c r="AN160" s="2">
        <f t="shared" si="213"/>
        <v>0</v>
      </c>
      <c r="AO160" s="2">
        <f t="shared" si="214"/>
        <v>0</v>
      </c>
      <c r="AP160" s="2">
        <f t="shared" si="215"/>
        <v>0</v>
      </c>
      <c r="AY160" t="str">
        <f t="shared" si="251"/>
        <v/>
      </c>
      <c r="AZ160" t="str">
        <f t="shared" si="252"/>
        <v/>
      </c>
    </row>
    <row r="161" spans="1:52" ht="15" thickBot="1">
      <c r="A161">
        <f>IF(L161+M161+N161&lt;&gt;0,COUNTIF(C$1:$D161,C161),0)</f>
        <v>0</v>
      </c>
      <c r="B161">
        <f t="shared" si="237"/>
        <v>0</v>
      </c>
      <c r="C161">
        <f t="shared" si="206"/>
        <v>0</v>
      </c>
      <c r="D161">
        <f t="shared" si="207"/>
        <v>0</v>
      </c>
      <c r="E161" s="41">
        <f t="shared" si="216"/>
        <v>42464</v>
      </c>
      <c r="F161" s="3">
        <f t="shared" ref="F161:J161" si="268">F119</f>
        <v>31</v>
      </c>
      <c r="G161" s="3">
        <f t="shared" si="268"/>
        <v>0</v>
      </c>
      <c r="H161" s="3">
        <f t="shared" si="268"/>
        <v>0</v>
      </c>
      <c r="I161" s="11">
        <f t="shared" si="268"/>
        <v>0</v>
      </c>
      <c r="J161" s="3">
        <f t="shared" si="268"/>
        <v>0</v>
      </c>
      <c r="K161" s="16"/>
      <c r="L161" s="3">
        <f t="shared" si="218"/>
        <v>0</v>
      </c>
      <c r="M161" s="25"/>
      <c r="N161" s="26"/>
      <c r="O161" s="7">
        <f t="shared" si="219"/>
        <v>0</v>
      </c>
      <c r="P161" s="7">
        <f t="shared" si="220"/>
        <v>0</v>
      </c>
      <c r="Q161" s="6">
        <f t="shared" si="221"/>
        <v>0</v>
      </c>
      <c r="R161" s="8">
        <f t="shared" si="222"/>
        <v>0</v>
      </c>
      <c r="S161" s="9">
        <f t="shared" si="223"/>
        <v>0</v>
      </c>
      <c r="T161" s="28"/>
      <c r="U161" s="26"/>
      <c r="V161" s="7">
        <f t="shared" si="224"/>
        <v>0</v>
      </c>
      <c r="W161" s="7">
        <f t="shared" si="225"/>
        <v>0</v>
      </c>
      <c r="X161" s="6">
        <f t="shared" si="226"/>
        <v>0</v>
      </c>
      <c r="Y161" s="8">
        <f t="shared" si="227"/>
        <v>0</v>
      </c>
      <c r="Z161" s="9">
        <f t="shared" si="228"/>
        <v>0</v>
      </c>
      <c r="AA161" s="28"/>
      <c r="AB161" s="26"/>
      <c r="AC161" s="7">
        <f t="shared" si="229"/>
        <v>0</v>
      </c>
      <c r="AD161" s="7">
        <f t="shared" si="230"/>
        <v>0</v>
      </c>
      <c r="AE161" s="6">
        <f t="shared" si="231"/>
        <v>0</v>
      </c>
      <c r="AF161" s="8">
        <f t="shared" si="232"/>
        <v>0</v>
      </c>
      <c r="AG161" s="9">
        <f t="shared" si="233"/>
        <v>0</v>
      </c>
      <c r="AH161" s="10">
        <f t="shared" si="243"/>
        <v>0</v>
      </c>
      <c r="AI161" s="19">
        <f t="shared" si="234"/>
        <v>0</v>
      </c>
      <c r="AJ161" s="12">
        <f t="shared" si="209"/>
        <v>0</v>
      </c>
      <c r="AK161" s="2">
        <f t="shared" si="210"/>
        <v>0</v>
      </c>
      <c r="AL161" s="14">
        <f t="shared" si="211"/>
        <v>0</v>
      </c>
      <c r="AM161" s="2">
        <f t="shared" si="212"/>
        <v>0</v>
      </c>
      <c r="AN161" s="2">
        <f t="shared" si="213"/>
        <v>0</v>
      </c>
      <c r="AO161" s="2">
        <f t="shared" si="214"/>
        <v>0</v>
      </c>
      <c r="AP161" s="2">
        <f t="shared" si="215"/>
        <v>0</v>
      </c>
      <c r="AY161" t="str">
        <f t="shared" si="251"/>
        <v/>
      </c>
      <c r="AZ161" t="str">
        <f t="shared" si="252"/>
        <v/>
      </c>
    </row>
    <row r="162" spans="1:52" ht="15" thickBot="1">
      <c r="A162">
        <f>IF(L162+M162+N162&lt;&gt;0,COUNTIF(C$1:$D162,C162),0)</f>
        <v>0</v>
      </c>
      <c r="B162">
        <f t="shared" si="237"/>
        <v>0</v>
      </c>
      <c r="C162">
        <f t="shared" si="206"/>
        <v>0</v>
      </c>
      <c r="D162">
        <f t="shared" si="207"/>
        <v>0</v>
      </c>
      <c r="E162" s="41">
        <f t="shared" si="216"/>
        <v>42464</v>
      </c>
      <c r="F162" s="3">
        <f t="shared" ref="F162:J162" si="269">F120</f>
        <v>32</v>
      </c>
      <c r="G162" s="3">
        <f t="shared" si="269"/>
        <v>0</v>
      </c>
      <c r="H162" s="3">
        <f t="shared" si="269"/>
        <v>0</v>
      </c>
      <c r="I162" s="11">
        <f t="shared" si="269"/>
        <v>0</v>
      </c>
      <c r="J162" s="3">
        <f t="shared" si="269"/>
        <v>0</v>
      </c>
      <c r="K162" s="16"/>
      <c r="L162" s="3">
        <f t="shared" si="218"/>
        <v>0</v>
      </c>
      <c r="M162" s="25"/>
      <c r="N162" s="26"/>
      <c r="O162" s="7">
        <f t="shared" si="219"/>
        <v>0</v>
      </c>
      <c r="P162" s="7">
        <f t="shared" si="220"/>
        <v>0</v>
      </c>
      <c r="Q162" s="6">
        <f t="shared" si="221"/>
        <v>0</v>
      </c>
      <c r="R162" s="8">
        <f t="shared" si="222"/>
        <v>0</v>
      </c>
      <c r="S162" s="9">
        <f t="shared" si="223"/>
        <v>0</v>
      </c>
      <c r="T162" s="28"/>
      <c r="U162" s="26"/>
      <c r="V162" s="7">
        <f t="shared" si="224"/>
        <v>0</v>
      </c>
      <c r="W162" s="7">
        <f t="shared" si="225"/>
        <v>0</v>
      </c>
      <c r="X162" s="6">
        <f t="shared" si="226"/>
        <v>0</v>
      </c>
      <c r="Y162" s="8">
        <f t="shared" si="227"/>
        <v>0</v>
      </c>
      <c r="Z162" s="9">
        <f t="shared" si="228"/>
        <v>0</v>
      </c>
      <c r="AA162" s="28"/>
      <c r="AB162" s="26"/>
      <c r="AC162" s="7">
        <f t="shared" si="229"/>
        <v>0</v>
      </c>
      <c r="AD162" s="7">
        <f t="shared" si="230"/>
        <v>0</v>
      </c>
      <c r="AE162" s="6">
        <f t="shared" si="231"/>
        <v>0</v>
      </c>
      <c r="AF162" s="8">
        <f t="shared" si="232"/>
        <v>0</v>
      </c>
      <c r="AG162" s="9">
        <f t="shared" si="233"/>
        <v>0</v>
      </c>
      <c r="AH162" s="10">
        <f t="shared" si="243"/>
        <v>0</v>
      </c>
      <c r="AI162" s="19">
        <f t="shared" si="234"/>
        <v>0</v>
      </c>
      <c r="AJ162" s="12">
        <f t="shared" si="209"/>
        <v>0</v>
      </c>
      <c r="AK162" s="2">
        <f t="shared" si="210"/>
        <v>0</v>
      </c>
      <c r="AL162" s="14">
        <f t="shared" si="211"/>
        <v>0</v>
      </c>
      <c r="AM162" s="2">
        <f t="shared" si="212"/>
        <v>0</v>
      </c>
      <c r="AN162" s="2">
        <f t="shared" si="213"/>
        <v>0</v>
      </c>
      <c r="AO162" s="2">
        <f t="shared" si="214"/>
        <v>0</v>
      </c>
      <c r="AP162" s="2">
        <f t="shared" si="215"/>
        <v>0</v>
      </c>
      <c r="AY162" t="str">
        <f t="shared" si="251"/>
        <v/>
      </c>
      <c r="AZ162" t="str">
        <f t="shared" si="252"/>
        <v/>
      </c>
    </row>
    <row r="163" spans="1:52" ht="15" thickBot="1">
      <c r="A163">
        <f>IF(L163+M163+N163&lt;&gt;0,COUNTIF(C$1:$D163,C163),0)</f>
        <v>0</v>
      </c>
      <c r="B163">
        <f t="shared" si="237"/>
        <v>0</v>
      </c>
      <c r="C163">
        <f t="shared" si="206"/>
        <v>0</v>
      </c>
      <c r="D163">
        <f t="shared" si="207"/>
        <v>0</v>
      </c>
      <c r="E163" s="41">
        <f t="shared" si="216"/>
        <v>42464</v>
      </c>
      <c r="F163" s="3">
        <f t="shared" ref="F163:J163" si="270">F121</f>
        <v>0</v>
      </c>
      <c r="G163" s="3">
        <f t="shared" si="270"/>
        <v>0</v>
      </c>
      <c r="H163" s="3">
        <f t="shared" si="270"/>
        <v>0</v>
      </c>
      <c r="I163" s="11">
        <f t="shared" si="270"/>
        <v>0</v>
      </c>
      <c r="J163" s="3">
        <f t="shared" si="270"/>
        <v>0</v>
      </c>
      <c r="K163" s="16"/>
      <c r="L163" s="3">
        <f t="shared" si="218"/>
        <v>0</v>
      </c>
      <c r="M163" s="25"/>
      <c r="N163" s="26"/>
      <c r="O163" s="7">
        <f t="shared" si="219"/>
        <v>0</v>
      </c>
      <c r="P163" s="7">
        <f t="shared" si="220"/>
        <v>0</v>
      </c>
      <c r="Q163" s="6">
        <f t="shared" si="221"/>
        <v>0</v>
      </c>
      <c r="R163" s="8">
        <f t="shared" si="222"/>
        <v>0</v>
      </c>
      <c r="S163" s="9">
        <f t="shared" si="223"/>
        <v>0</v>
      </c>
      <c r="T163" s="28"/>
      <c r="U163" s="26"/>
      <c r="V163" s="7">
        <f t="shared" si="224"/>
        <v>0</v>
      </c>
      <c r="W163" s="7">
        <f t="shared" si="225"/>
        <v>0</v>
      </c>
      <c r="X163" s="6">
        <f t="shared" si="226"/>
        <v>0</v>
      </c>
      <c r="Y163" s="8">
        <f t="shared" si="227"/>
        <v>0</v>
      </c>
      <c r="Z163" s="9">
        <f t="shared" si="228"/>
        <v>0</v>
      </c>
      <c r="AA163" s="28"/>
      <c r="AB163" s="26"/>
      <c r="AC163" s="7">
        <f t="shared" si="229"/>
        <v>0</v>
      </c>
      <c r="AD163" s="7">
        <f t="shared" si="230"/>
        <v>0</v>
      </c>
      <c r="AE163" s="6">
        <f t="shared" si="231"/>
        <v>0</v>
      </c>
      <c r="AF163" s="8">
        <f t="shared" si="232"/>
        <v>0</v>
      </c>
      <c r="AG163" s="9">
        <f t="shared" si="233"/>
        <v>0</v>
      </c>
      <c r="AH163" s="10">
        <f t="shared" si="243"/>
        <v>0</v>
      </c>
      <c r="AI163" s="19">
        <f t="shared" si="234"/>
        <v>0</v>
      </c>
      <c r="AJ163" s="12">
        <f t="shared" si="209"/>
        <v>0</v>
      </c>
      <c r="AK163" s="2">
        <f t="shared" si="210"/>
        <v>0</v>
      </c>
      <c r="AL163" s="14">
        <f t="shared" si="211"/>
        <v>0</v>
      </c>
      <c r="AM163" s="2">
        <f t="shared" si="212"/>
        <v>0</v>
      </c>
      <c r="AN163" s="2">
        <f t="shared" si="213"/>
        <v>0</v>
      </c>
      <c r="AO163" s="2">
        <f t="shared" si="214"/>
        <v>0</v>
      </c>
      <c r="AP163" s="2">
        <f t="shared" si="215"/>
        <v>0</v>
      </c>
      <c r="AY163" t="str">
        <f t="shared" si="251"/>
        <v/>
      </c>
      <c r="AZ163" t="str">
        <f t="shared" si="252"/>
        <v/>
      </c>
    </row>
    <row r="164" spans="1:52" ht="15" thickBot="1">
      <c r="A164">
        <f>IF(L164+M164+N164&lt;&gt;0,COUNTIF(C$1:$D164,C164),0)</f>
        <v>0</v>
      </c>
      <c r="B164">
        <f t="shared" si="237"/>
        <v>0</v>
      </c>
      <c r="C164">
        <f t="shared" si="206"/>
        <v>0</v>
      </c>
      <c r="D164">
        <f t="shared" si="207"/>
        <v>0</v>
      </c>
      <c r="E164" s="41">
        <f t="shared" si="216"/>
        <v>42464</v>
      </c>
      <c r="F164" s="3">
        <f t="shared" ref="F164:J164" si="271">F122</f>
        <v>0</v>
      </c>
      <c r="G164" s="3">
        <f t="shared" si="271"/>
        <v>0</v>
      </c>
      <c r="H164" s="3">
        <f t="shared" si="271"/>
        <v>0</v>
      </c>
      <c r="I164" s="11">
        <f t="shared" si="271"/>
        <v>0</v>
      </c>
      <c r="J164" s="3">
        <f t="shared" si="271"/>
        <v>0</v>
      </c>
      <c r="K164" s="16"/>
      <c r="L164" s="3">
        <f t="shared" si="218"/>
        <v>0</v>
      </c>
      <c r="M164" s="25"/>
      <c r="N164" s="26"/>
      <c r="O164" s="7">
        <f t="shared" si="219"/>
        <v>0</v>
      </c>
      <c r="P164" s="7">
        <f t="shared" si="220"/>
        <v>0</v>
      </c>
      <c r="Q164" s="6">
        <f t="shared" si="221"/>
        <v>0</v>
      </c>
      <c r="R164" s="8">
        <f t="shared" si="222"/>
        <v>0</v>
      </c>
      <c r="S164" s="9">
        <f t="shared" si="223"/>
        <v>0</v>
      </c>
      <c r="T164" s="28"/>
      <c r="U164" s="26"/>
      <c r="V164" s="7">
        <f t="shared" si="224"/>
        <v>0</v>
      </c>
      <c r="W164" s="7">
        <f t="shared" si="225"/>
        <v>0</v>
      </c>
      <c r="X164" s="6">
        <f t="shared" si="226"/>
        <v>0</v>
      </c>
      <c r="Y164" s="8">
        <f t="shared" si="227"/>
        <v>0</v>
      </c>
      <c r="Z164" s="9">
        <f t="shared" si="228"/>
        <v>0</v>
      </c>
      <c r="AA164" s="28"/>
      <c r="AB164" s="26"/>
      <c r="AC164" s="7">
        <f t="shared" si="229"/>
        <v>0</v>
      </c>
      <c r="AD164" s="7">
        <f t="shared" si="230"/>
        <v>0</v>
      </c>
      <c r="AE164" s="6">
        <f t="shared" si="231"/>
        <v>0</v>
      </c>
      <c r="AF164" s="8">
        <f t="shared" si="232"/>
        <v>0</v>
      </c>
      <c r="AG164" s="9">
        <f t="shared" si="233"/>
        <v>0</v>
      </c>
      <c r="AH164" s="10">
        <f t="shared" si="243"/>
        <v>0</v>
      </c>
      <c r="AI164" s="19">
        <f t="shared" si="234"/>
        <v>0</v>
      </c>
      <c r="AJ164" s="12">
        <f t="shared" si="209"/>
        <v>0</v>
      </c>
      <c r="AK164" s="2">
        <f t="shared" si="210"/>
        <v>0</v>
      </c>
      <c r="AL164" s="14">
        <f t="shared" si="211"/>
        <v>0</v>
      </c>
      <c r="AM164" s="2">
        <f t="shared" si="212"/>
        <v>0</v>
      </c>
      <c r="AN164" s="2">
        <f t="shared" si="213"/>
        <v>0</v>
      </c>
      <c r="AO164" s="2">
        <f t="shared" si="214"/>
        <v>0</v>
      </c>
      <c r="AP164" s="2">
        <f t="shared" si="215"/>
        <v>0</v>
      </c>
      <c r="AY164" t="str">
        <f t="shared" si="251"/>
        <v/>
      </c>
      <c r="AZ164" t="str">
        <f t="shared" si="252"/>
        <v/>
      </c>
    </row>
    <row r="165" spans="1:52" ht="15" thickBot="1">
      <c r="A165">
        <f>IF(L165+M165+N165&lt;&gt;0,COUNTIF(C$1:$D165,C165),0)</f>
        <v>0</v>
      </c>
      <c r="B165">
        <f t="shared" si="237"/>
        <v>0</v>
      </c>
      <c r="C165">
        <f t="shared" si="206"/>
        <v>0</v>
      </c>
      <c r="D165">
        <f t="shared" si="207"/>
        <v>0</v>
      </c>
      <c r="E165" s="41">
        <f t="shared" si="216"/>
        <v>42464</v>
      </c>
      <c r="F165" s="3">
        <f t="shared" ref="F165:J165" si="272">F123</f>
        <v>0</v>
      </c>
      <c r="G165" s="3">
        <f t="shared" si="272"/>
        <v>0</v>
      </c>
      <c r="H165" s="3">
        <f t="shared" si="272"/>
        <v>0</v>
      </c>
      <c r="I165" s="11">
        <f t="shared" si="272"/>
        <v>0</v>
      </c>
      <c r="J165" s="3">
        <f t="shared" si="272"/>
        <v>0</v>
      </c>
      <c r="K165" s="16"/>
      <c r="L165" s="3">
        <f t="shared" si="218"/>
        <v>0</v>
      </c>
      <c r="M165" s="25"/>
      <c r="N165" s="26"/>
      <c r="O165" s="7">
        <f t="shared" si="219"/>
        <v>0</v>
      </c>
      <c r="P165" s="7">
        <f t="shared" si="220"/>
        <v>0</v>
      </c>
      <c r="Q165" s="6">
        <f t="shared" si="221"/>
        <v>0</v>
      </c>
      <c r="R165" s="8">
        <f t="shared" si="222"/>
        <v>0</v>
      </c>
      <c r="S165" s="9">
        <f t="shared" si="223"/>
        <v>0</v>
      </c>
      <c r="T165" s="28"/>
      <c r="U165" s="26"/>
      <c r="V165" s="7">
        <f t="shared" si="224"/>
        <v>0</v>
      </c>
      <c r="W165" s="7">
        <f t="shared" si="225"/>
        <v>0</v>
      </c>
      <c r="X165" s="6">
        <f t="shared" si="226"/>
        <v>0</v>
      </c>
      <c r="Y165" s="8">
        <f t="shared" si="227"/>
        <v>0</v>
      </c>
      <c r="Z165" s="9">
        <f t="shared" si="228"/>
        <v>0</v>
      </c>
      <c r="AA165" s="28"/>
      <c r="AB165" s="26"/>
      <c r="AC165" s="7">
        <f t="shared" si="229"/>
        <v>0</v>
      </c>
      <c r="AD165" s="7">
        <f t="shared" si="230"/>
        <v>0</v>
      </c>
      <c r="AE165" s="6">
        <f t="shared" si="231"/>
        <v>0</v>
      </c>
      <c r="AF165" s="8">
        <f t="shared" si="232"/>
        <v>0</v>
      </c>
      <c r="AG165" s="9">
        <f t="shared" si="233"/>
        <v>0</v>
      </c>
      <c r="AH165" s="10">
        <f t="shared" si="243"/>
        <v>0</v>
      </c>
      <c r="AI165" s="19">
        <f t="shared" si="234"/>
        <v>0</v>
      </c>
      <c r="AJ165" s="12">
        <f t="shared" si="209"/>
        <v>0</v>
      </c>
      <c r="AK165" s="2">
        <f t="shared" si="210"/>
        <v>0</v>
      </c>
      <c r="AL165" s="14">
        <f t="shared" si="211"/>
        <v>0</v>
      </c>
      <c r="AM165" s="2">
        <f t="shared" si="212"/>
        <v>0</v>
      </c>
      <c r="AN165" s="2">
        <f t="shared" si="213"/>
        <v>0</v>
      </c>
      <c r="AO165" s="2">
        <f t="shared" si="214"/>
        <v>0</v>
      </c>
      <c r="AP165" s="2">
        <f t="shared" si="215"/>
        <v>0</v>
      </c>
      <c r="AY165" t="str">
        <f t="shared" si="251"/>
        <v/>
      </c>
      <c r="AZ165" t="str">
        <f t="shared" si="252"/>
        <v/>
      </c>
    </row>
    <row r="166" spans="1:52" ht="15" thickBot="1">
      <c r="A166">
        <f>IF(L166+M166+N166&lt;&gt;0,COUNTIF(C$1:$D166,C166),0)</f>
        <v>0</v>
      </c>
      <c r="B166">
        <f t="shared" si="237"/>
        <v>0</v>
      </c>
      <c r="C166">
        <f t="shared" si="206"/>
        <v>0</v>
      </c>
      <c r="D166">
        <f t="shared" si="207"/>
        <v>0</v>
      </c>
      <c r="E166" s="41">
        <f t="shared" si="216"/>
        <v>42464</v>
      </c>
      <c r="F166" s="3">
        <f t="shared" ref="F166:J166" si="273">F124</f>
        <v>0</v>
      </c>
      <c r="G166" s="3">
        <f t="shared" si="273"/>
        <v>0</v>
      </c>
      <c r="H166" s="3">
        <f t="shared" si="273"/>
        <v>0</v>
      </c>
      <c r="I166" s="11">
        <f t="shared" si="273"/>
        <v>0</v>
      </c>
      <c r="J166" s="3">
        <f t="shared" si="273"/>
        <v>0</v>
      </c>
      <c r="K166" s="16"/>
      <c r="L166" s="3">
        <f t="shared" si="218"/>
        <v>0</v>
      </c>
      <c r="M166" s="25"/>
      <c r="N166" s="26"/>
      <c r="O166" s="7">
        <f t="shared" si="219"/>
        <v>0</v>
      </c>
      <c r="P166" s="7">
        <f t="shared" si="220"/>
        <v>0</v>
      </c>
      <c r="Q166" s="6">
        <f t="shared" si="221"/>
        <v>0</v>
      </c>
      <c r="R166" s="8">
        <f t="shared" si="222"/>
        <v>0</v>
      </c>
      <c r="S166" s="9">
        <f t="shared" si="223"/>
        <v>0</v>
      </c>
      <c r="T166" s="28"/>
      <c r="U166" s="26"/>
      <c r="V166" s="7">
        <f t="shared" si="224"/>
        <v>0</v>
      </c>
      <c r="W166" s="7">
        <f t="shared" si="225"/>
        <v>0</v>
      </c>
      <c r="X166" s="6">
        <f t="shared" si="226"/>
        <v>0</v>
      </c>
      <c r="Y166" s="8">
        <f t="shared" si="227"/>
        <v>0</v>
      </c>
      <c r="Z166" s="9">
        <f t="shared" si="228"/>
        <v>0</v>
      </c>
      <c r="AA166" s="28"/>
      <c r="AB166" s="26"/>
      <c r="AC166" s="7">
        <f t="shared" si="229"/>
        <v>0</v>
      </c>
      <c r="AD166" s="7">
        <f t="shared" si="230"/>
        <v>0</v>
      </c>
      <c r="AE166" s="6">
        <f t="shared" si="231"/>
        <v>0</v>
      </c>
      <c r="AF166" s="8">
        <f t="shared" si="232"/>
        <v>0</v>
      </c>
      <c r="AG166" s="9">
        <f t="shared" si="233"/>
        <v>0</v>
      </c>
      <c r="AH166" s="10">
        <f t="shared" si="243"/>
        <v>0</v>
      </c>
      <c r="AI166" s="19">
        <f t="shared" si="234"/>
        <v>0</v>
      </c>
      <c r="AJ166" s="12">
        <f t="shared" si="209"/>
        <v>0</v>
      </c>
      <c r="AK166" s="2">
        <f t="shared" si="210"/>
        <v>0</v>
      </c>
      <c r="AL166" s="14">
        <f t="shared" si="211"/>
        <v>0</v>
      </c>
      <c r="AM166" s="2">
        <f t="shared" si="212"/>
        <v>0</v>
      </c>
      <c r="AN166" s="2">
        <f t="shared" si="213"/>
        <v>0</v>
      </c>
      <c r="AO166" s="2">
        <f t="shared" si="214"/>
        <v>0</v>
      </c>
      <c r="AP166" s="2">
        <f t="shared" si="215"/>
        <v>0</v>
      </c>
      <c r="AY166" t="str">
        <f t="shared" si="251"/>
        <v/>
      </c>
      <c r="AZ166" t="str">
        <f t="shared" si="252"/>
        <v/>
      </c>
    </row>
    <row r="167" spans="1:52">
      <c r="A167">
        <f>IF(L167+M167+N167&lt;&gt;0,COUNTIF(C$1:$D167,C167),0)</f>
        <v>0</v>
      </c>
      <c r="B167">
        <f t="shared" si="237"/>
        <v>0</v>
      </c>
      <c r="C167">
        <f t="shared" si="206"/>
        <v>0</v>
      </c>
      <c r="D167">
        <f t="shared" si="207"/>
        <v>0</v>
      </c>
      <c r="AY167" t="str">
        <f t="shared" si="251"/>
        <v/>
      </c>
      <c r="AZ167" t="str">
        <f t="shared" si="252"/>
        <v/>
      </c>
    </row>
    <row r="168" spans="1:52">
      <c r="A168">
        <f>IF(L168+M168+N168&lt;&gt;0,COUNTIF(C$1:$D168,C168),0)</f>
        <v>0</v>
      </c>
      <c r="B168">
        <f t="shared" si="237"/>
        <v>0</v>
      </c>
      <c r="C168">
        <f t="shared" si="206"/>
        <v>0</v>
      </c>
      <c r="D168">
        <f t="shared" si="207"/>
        <v>0</v>
      </c>
      <c r="AY168" t="str">
        <f t="shared" si="251"/>
        <v/>
      </c>
      <c r="AZ168" t="str">
        <f t="shared" si="252"/>
        <v/>
      </c>
    </row>
    <row r="169" spans="1:52">
      <c r="A169">
        <f>IF(L169+M169+N169&lt;&gt;0,COUNTIF(C$1:$D169,C169),0)</f>
        <v>0</v>
      </c>
      <c r="B169">
        <f t="shared" si="237"/>
        <v>0</v>
      </c>
      <c r="C169">
        <f t="shared" si="206"/>
        <v>0</v>
      </c>
      <c r="D169">
        <f t="shared" si="207"/>
        <v>0</v>
      </c>
      <c r="AY169" t="str">
        <f t="shared" si="251"/>
        <v/>
      </c>
      <c r="AZ169" t="str">
        <f t="shared" si="252"/>
        <v/>
      </c>
    </row>
    <row r="170" spans="1:52" ht="15">
      <c r="A170">
        <f>IF(L170+M170+N170&lt;&gt;0,COUNTIF(C$1:$D170,C170),0)</f>
        <v>0</v>
      </c>
      <c r="B170">
        <f t="shared" si="237"/>
        <v>0</v>
      </c>
      <c r="C170">
        <f t="shared" si="206"/>
        <v>0</v>
      </c>
      <c r="D170">
        <f t="shared" si="207"/>
        <v>0</v>
      </c>
      <c r="T170" s="31" t="str">
        <f>TEXT(U170,"ddd")</f>
        <v>الثلاثاء</v>
      </c>
      <c r="U170" s="30">
        <f>U128+1</f>
        <v>42465</v>
      </c>
      <c r="AY170" t="str">
        <f t="shared" si="251"/>
        <v/>
      </c>
      <c r="AZ170" t="str">
        <f t="shared" si="252"/>
        <v/>
      </c>
    </row>
    <row r="171" spans="1:52" ht="15" thickBot="1">
      <c r="A171">
        <f>IF(L171+M171+N171&lt;&gt;0,COUNTIF(C$1:$D171,C171),0)</f>
        <v>0</v>
      </c>
      <c r="B171">
        <f t="shared" si="237"/>
        <v>0</v>
      </c>
      <c r="C171">
        <f t="shared" si="206"/>
        <v>0</v>
      </c>
      <c r="D171">
        <f t="shared" si="207"/>
        <v>0</v>
      </c>
      <c r="AY171" t="str">
        <f t="shared" si="251"/>
        <v/>
      </c>
      <c r="AZ171" t="str">
        <f t="shared" si="252"/>
        <v/>
      </c>
    </row>
    <row r="172" spans="1:52">
      <c r="B172" t="e">
        <f t="shared" si="237"/>
        <v>#VALUE!</v>
      </c>
      <c r="E172" s="41"/>
      <c r="F172" s="3"/>
      <c r="G172" s="3" t="s">
        <v>7</v>
      </c>
      <c r="H172" s="3" t="s">
        <v>8</v>
      </c>
      <c r="I172" s="11" t="s">
        <v>9</v>
      </c>
      <c r="J172" s="3" t="s">
        <v>11</v>
      </c>
      <c r="K172" s="3"/>
      <c r="L172" s="3"/>
      <c r="M172" s="23" t="s">
        <v>0</v>
      </c>
      <c r="N172" s="24" t="s">
        <v>1</v>
      </c>
      <c r="O172" s="4"/>
      <c r="P172" s="4"/>
      <c r="Q172" s="4"/>
      <c r="R172" s="4" t="s">
        <v>2</v>
      </c>
      <c r="S172" s="5" t="s">
        <v>3</v>
      </c>
      <c r="T172" s="27" t="s">
        <v>0</v>
      </c>
      <c r="U172" s="24" t="s">
        <v>1</v>
      </c>
      <c r="V172" s="4"/>
      <c r="W172" s="4"/>
      <c r="X172" s="4"/>
      <c r="Y172" s="4" t="s">
        <v>2</v>
      </c>
      <c r="Z172" s="5" t="s">
        <v>3</v>
      </c>
      <c r="AA172" s="27" t="s">
        <v>0</v>
      </c>
      <c r="AB172" s="24" t="s">
        <v>1</v>
      </c>
      <c r="AC172" s="4"/>
      <c r="AD172" s="4"/>
      <c r="AE172" s="4"/>
      <c r="AF172" s="4" t="s">
        <v>2</v>
      </c>
      <c r="AG172" s="5"/>
      <c r="AH172" s="4"/>
      <c r="AI172" s="18"/>
      <c r="AJ172" s="15"/>
      <c r="AK172" s="29"/>
      <c r="AL172" s="21"/>
      <c r="AY172" t="str">
        <f t="shared" si="251"/>
        <v/>
      </c>
      <c r="AZ172" t="str">
        <f t="shared" si="252"/>
        <v/>
      </c>
    </row>
    <row r="173" spans="1:52" ht="15" thickBot="1">
      <c r="A173">
        <f>IF(L173+M173+N173&lt;&gt;0,COUNTIF(C$1:$D173,C173),0)</f>
        <v>0</v>
      </c>
      <c r="B173">
        <f t="shared" si="237"/>
        <v>0</v>
      </c>
      <c r="C173">
        <f t="shared" ref="C173:C213" si="274">IF(L173+M173+N173&lt;&gt;0,F173,0)</f>
        <v>0</v>
      </c>
      <c r="D173">
        <f t="shared" ref="D173:D213" si="275">IF(L173+M173+N173&lt;&gt;0,G173,0)</f>
        <v>0</v>
      </c>
      <c r="E173" s="41">
        <f>U170</f>
        <v>42465</v>
      </c>
      <c r="F173" s="3">
        <f>F131</f>
        <v>1</v>
      </c>
      <c r="G173" s="3" t="str">
        <f>G131</f>
        <v>محمود</v>
      </c>
      <c r="H173" s="3" t="str">
        <f t="shared" ref="H173:J173" si="276">H131</f>
        <v>مدير حسابات</v>
      </c>
      <c r="I173" s="11">
        <f t="shared" si="276"/>
        <v>1000</v>
      </c>
      <c r="J173" s="3">
        <f t="shared" si="276"/>
        <v>6</v>
      </c>
      <c r="K173" s="16"/>
      <c r="L173" s="3">
        <f>IF(K173="عطلة",J173,IF(K173="اجازة مدفوعة",J173,IF(K173="غياب",-J173,0)))</f>
        <v>0</v>
      </c>
      <c r="M173" s="25"/>
      <c r="N173" s="26"/>
      <c r="O173" s="7">
        <f>(M173-TRUNC(M173))/6*10+TRUNC(M173)</f>
        <v>0</v>
      </c>
      <c r="P173" s="7">
        <f>(Q173-TRUNC(Q173))/6*10+TRUNC(Q173)</f>
        <v>0</v>
      </c>
      <c r="Q173" s="6">
        <f>IF(N173&lt;M173,N173+12,N173)</f>
        <v>0</v>
      </c>
      <c r="R173" s="8">
        <f>P173-O173</f>
        <v>0</v>
      </c>
      <c r="S173" s="9">
        <f>(R173-TRUNC(R173))*6/10+TRUNC(R173)</f>
        <v>0</v>
      </c>
      <c r="T173" s="28"/>
      <c r="U173" s="26"/>
      <c r="V173" s="7">
        <f>(T173-TRUNC(T173))/6*10+TRUNC(T173)</f>
        <v>0</v>
      </c>
      <c r="W173" s="7">
        <f>(X173-TRUNC(X173))/6*10+TRUNC(X173)</f>
        <v>0</v>
      </c>
      <c r="X173" s="6">
        <f>IF(U173&lt;T173,U173+12,U173)</f>
        <v>0</v>
      </c>
      <c r="Y173" s="8">
        <f>W173-V173</f>
        <v>0</v>
      </c>
      <c r="Z173" s="9">
        <f>(Y173-TRUNC(Y173))*6/10+TRUNC(Y173)</f>
        <v>0</v>
      </c>
      <c r="AA173" s="28"/>
      <c r="AB173" s="26"/>
      <c r="AC173" s="7">
        <f>(AA173-TRUNC(AA173))/6*10+TRUNC(AA173)</f>
        <v>0</v>
      </c>
      <c r="AD173" s="7">
        <f>(AE173-TRUNC(AE173))/6*10+TRUNC(AE173)</f>
        <v>0</v>
      </c>
      <c r="AE173" s="6">
        <f>IF(AB173&lt;AA173,AB173+12,AB173)</f>
        <v>0</v>
      </c>
      <c r="AF173" s="8">
        <f>AD173-AC173</f>
        <v>0</v>
      </c>
      <c r="AG173" s="9">
        <f>(AF173-TRUNC(AF173))*6/10+TRUNC(AF173)</f>
        <v>0</v>
      </c>
      <c r="AH173" s="10">
        <f>R173+Y173+AF173+L173</f>
        <v>0</v>
      </c>
      <c r="AI173" s="19">
        <f>(AH173-TRUNC(AH173))*6/10+TRUNC(AH173)</f>
        <v>0</v>
      </c>
      <c r="AJ173" s="12">
        <f t="shared" ref="AJ173:AJ208" si="277">(AI173-TRUNC(AI173))/6*10+TRUNC(AI173)</f>
        <v>0</v>
      </c>
      <c r="AK173" s="2">
        <f t="shared" ref="AK173:AK208" si="278">IF(K173="اضافية",AJ173,IF(AI173&gt;J173,J173,AJ173))</f>
        <v>0</v>
      </c>
      <c r="AL173" s="14">
        <f t="shared" ref="AL173:AL208" si="279">IF(J173=0,0,I173/N$2/J173*AK173)</f>
        <v>0</v>
      </c>
      <c r="AM173" s="2">
        <f t="shared" ref="AM173:AM208" si="280">IF(K173=AM$4,1,0)</f>
        <v>0</v>
      </c>
      <c r="AN173" s="2">
        <f t="shared" ref="AN173:AN208" si="281">IF(K173=AN$4,1,0)</f>
        <v>0</v>
      </c>
      <c r="AO173" s="2">
        <f t="shared" ref="AO173:AO208" si="282">IF(K173=AO$4,1,0)</f>
        <v>0</v>
      </c>
      <c r="AP173" s="2">
        <f t="shared" ref="AP173:AP208" si="283">IF(K173=AP$4,1,0)</f>
        <v>0</v>
      </c>
      <c r="AY173" t="str">
        <f t="shared" si="251"/>
        <v/>
      </c>
      <c r="AZ173" t="str">
        <f t="shared" si="252"/>
        <v/>
      </c>
    </row>
    <row r="174" spans="1:52" ht="15" thickBot="1">
      <c r="A174">
        <f>IF(L174+M174+N174&lt;&gt;0,COUNTIF(C$1:$D174,C174),0)</f>
        <v>0</v>
      </c>
      <c r="B174">
        <f t="shared" si="237"/>
        <v>0</v>
      </c>
      <c r="C174">
        <f t="shared" si="274"/>
        <v>0</v>
      </c>
      <c r="D174">
        <f t="shared" si="275"/>
        <v>0</v>
      </c>
      <c r="E174" s="41">
        <f t="shared" ref="E174:E237" si="284">E173</f>
        <v>42465</v>
      </c>
      <c r="F174" s="3">
        <f t="shared" ref="F174:J174" si="285">F132</f>
        <v>2</v>
      </c>
      <c r="G174" s="3" t="str">
        <f t="shared" si="285"/>
        <v>اخمد</v>
      </c>
      <c r="H174" s="3" t="str">
        <f t="shared" si="285"/>
        <v>محاسب</v>
      </c>
      <c r="I174" s="11">
        <f t="shared" si="285"/>
        <v>650</v>
      </c>
      <c r="J174" s="3">
        <f t="shared" si="285"/>
        <v>10</v>
      </c>
      <c r="K174" s="16"/>
      <c r="L174" s="3">
        <f t="shared" ref="L174:L208" si="286">IF(K174="عطلة",J174,IF(K174="اجازة مدفوعة",J174,IF(K174="غياب",-J174,0)))</f>
        <v>0</v>
      </c>
      <c r="M174" s="25"/>
      <c r="N174" s="26"/>
      <c r="O174" s="7">
        <f t="shared" ref="O174:O208" si="287">(M174-TRUNC(M174))/6*10+TRUNC(M174)</f>
        <v>0</v>
      </c>
      <c r="P174" s="7">
        <f t="shared" ref="P174:P208" si="288">(Q174-TRUNC(Q174))/6*10+TRUNC(Q174)</f>
        <v>0</v>
      </c>
      <c r="Q174" s="6">
        <f t="shared" ref="Q174:Q208" si="289">IF(N174&lt;M174,N174+12,N174)</f>
        <v>0</v>
      </c>
      <c r="R174" s="8">
        <f t="shared" ref="R174:R208" si="290">P174-O174</f>
        <v>0</v>
      </c>
      <c r="S174" s="9">
        <f t="shared" ref="S174:S208" si="291">(R174-TRUNC(R174))*6/10+TRUNC(R174)</f>
        <v>0</v>
      </c>
      <c r="T174" s="28"/>
      <c r="U174" s="26"/>
      <c r="V174" s="7">
        <f t="shared" ref="V174:V208" si="292">(T174-TRUNC(T174))/6*10+TRUNC(T174)</f>
        <v>0</v>
      </c>
      <c r="W174" s="7">
        <f t="shared" ref="W174:W208" si="293">(X174-TRUNC(X174))/6*10+TRUNC(X174)</f>
        <v>0</v>
      </c>
      <c r="X174" s="6">
        <f t="shared" ref="X174:X208" si="294">IF(U174&lt;T174,U174+12,U174)</f>
        <v>0</v>
      </c>
      <c r="Y174" s="8">
        <f t="shared" ref="Y174:Y208" si="295">W174-V174</f>
        <v>0</v>
      </c>
      <c r="Z174" s="9">
        <f t="shared" ref="Z174:Z208" si="296">(Y174-TRUNC(Y174))*6/10+TRUNC(Y174)</f>
        <v>0</v>
      </c>
      <c r="AA174" s="28"/>
      <c r="AB174" s="26"/>
      <c r="AC174" s="7">
        <f t="shared" ref="AC174:AC208" si="297">(AA174-TRUNC(AA174))/6*10+TRUNC(AA174)</f>
        <v>0</v>
      </c>
      <c r="AD174" s="7">
        <f t="shared" ref="AD174:AD208" si="298">(AE174-TRUNC(AE174))/6*10+TRUNC(AE174)</f>
        <v>0</v>
      </c>
      <c r="AE174" s="6">
        <f t="shared" ref="AE174:AE208" si="299">IF(AB174&lt;AA174,AB174+12,AB174)</f>
        <v>0</v>
      </c>
      <c r="AF174" s="8">
        <f t="shared" ref="AF174:AF208" si="300">AD174-AC174</f>
        <v>0</v>
      </c>
      <c r="AG174" s="9">
        <f t="shared" ref="AG174:AG208" si="301">(AF174-TRUNC(AF174))*6/10+TRUNC(AF174)</f>
        <v>0</v>
      </c>
      <c r="AH174" s="10">
        <f>R174+Y174+AF174+L174</f>
        <v>0</v>
      </c>
      <c r="AI174" s="19">
        <f t="shared" ref="AI174:AI208" si="302">(AH174-TRUNC(AH174))*6/10+TRUNC(AH174)</f>
        <v>0</v>
      </c>
      <c r="AJ174" s="12">
        <f t="shared" si="277"/>
        <v>0</v>
      </c>
      <c r="AK174" s="2">
        <f t="shared" si="278"/>
        <v>0</v>
      </c>
      <c r="AL174" s="14">
        <f t="shared" si="279"/>
        <v>0</v>
      </c>
      <c r="AM174" s="2">
        <f t="shared" si="280"/>
        <v>0</v>
      </c>
      <c r="AN174" s="2">
        <f t="shared" si="281"/>
        <v>0</v>
      </c>
      <c r="AO174" s="2">
        <f t="shared" si="282"/>
        <v>0</v>
      </c>
      <c r="AP174" s="2">
        <f t="shared" si="283"/>
        <v>0</v>
      </c>
      <c r="AY174" t="str">
        <f t="shared" si="251"/>
        <v/>
      </c>
      <c r="AZ174" t="str">
        <f t="shared" si="252"/>
        <v/>
      </c>
    </row>
    <row r="175" spans="1:52" ht="15" thickBot="1">
      <c r="A175">
        <f>IF(L175+M175+N175&lt;&gt;0,COUNTIF(C$1:$D175,C175),0)</f>
        <v>0</v>
      </c>
      <c r="B175">
        <f t="shared" si="237"/>
        <v>0</v>
      </c>
      <c r="C175">
        <f t="shared" si="274"/>
        <v>0</v>
      </c>
      <c r="D175">
        <f t="shared" si="275"/>
        <v>0</v>
      </c>
      <c r="E175" s="41">
        <f t="shared" si="284"/>
        <v>42465</v>
      </c>
      <c r="F175" s="3">
        <f t="shared" ref="F175:J175" si="303">F133</f>
        <v>3</v>
      </c>
      <c r="G175" s="3" t="str">
        <f t="shared" si="303"/>
        <v>محمد</v>
      </c>
      <c r="H175" s="3" t="str">
        <f t="shared" si="303"/>
        <v>مبيعات</v>
      </c>
      <c r="I175" s="11">
        <f t="shared" si="303"/>
        <v>500</v>
      </c>
      <c r="J175" s="3">
        <f t="shared" si="303"/>
        <v>10</v>
      </c>
      <c r="K175" s="16"/>
      <c r="L175" s="3">
        <f t="shared" si="286"/>
        <v>0</v>
      </c>
      <c r="M175" s="25"/>
      <c r="N175" s="26"/>
      <c r="O175" s="7">
        <f t="shared" si="287"/>
        <v>0</v>
      </c>
      <c r="P175" s="7">
        <f t="shared" si="288"/>
        <v>0</v>
      </c>
      <c r="Q175" s="6">
        <f t="shared" si="289"/>
        <v>0</v>
      </c>
      <c r="R175" s="8">
        <f t="shared" si="290"/>
        <v>0</v>
      </c>
      <c r="S175" s="9">
        <f t="shared" si="291"/>
        <v>0</v>
      </c>
      <c r="T175" s="28"/>
      <c r="U175" s="26"/>
      <c r="V175" s="7">
        <f t="shared" si="292"/>
        <v>0</v>
      </c>
      <c r="W175" s="7">
        <f t="shared" si="293"/>
        <v>0</v>
      </c>
      <c r="X175" s="6">
        <f t="shared" si="294"/>
        <v>0</v>
      </c>
      <c r="Y175" s="8">
        <f t="shared" si="295"/>
        <v>0</v>
      </c>
      <c r="Z175" s="9">
        <f t="shared" si="296"/>
        <v>0</v>
      </c>
      <c r="AA175" s="28"/>
      <c r="AB175" s="26"/>
      <c r="AC175" s="7">
        <f t="shared" si="297"/>
        <v>0</v>
      </c>
      <c r="AD175" s="7">
        <f t="shared" si="298"/>
        <v>0</v>
      </c>
      <c r="AE175" s="6">
        <f t="shared" si="299"/>
        <v>0</v>
      </c>
      <c r="AF175" s="8">
        <f t="shared" si="300"/>
        <v>0</v>
      </c>
      <c r="AG175" s="9">
        <f t="shared" si="301"/>
        <v>0</v>
      </c>
      <c r="AH175" s="10">
        <f t="shared" ref="AH175:AH177" si="304">R175+Y175+AF175+L175</f>
        <v>0</v>
      </c>
      <c r="AI175" s="19">
        <f t="shared" si="302"/>
        <v>0</v>
      </c>
      <c r="AJ175" s="12">
        <f t="shared" si="277"/>
        <v>0</v>
      </c>
      <c r="AK175" s="2">
        <f t="shared" si="278"/>
        <v>0</v>
      </c>
      <c r="AL175" s="14">
        <f t="shared" si="279"/>
        <v>0</v>
      </c>
      <c r="AM175" s="2">
        <f t="shared" si="280"/>
        <v>0</v>
      </c>
      <c r="AN175" s="2">
        <f t="shared" si="281"/>
        <v>0</v>
      </c>
      <c r="AO175" s="2">
        <f t="shared" si="282"/>
        <v>0</v>
      </c>
      <c r="AP175" s="2">
        <f t="shared" si="283"/>
        <v>0</v>
      </c>
      <c r="AY175" t="str">
        <f t="shared" si="251"/>
        <v/>
      </c>
      <c r="AZ175" t="str">
        <f t="shared" si="252"/>
        <v/>
      </c>
    </row>
    <row r="176" spans="1:52" ht="15" thickBot="1">
      <c r="A176">
        <f>IF(L176+M176+N176&lt;&gt;0,COUNTIF(C$1:$D176,C176),0)</f>
        <v>0</v>
      </c>
      <c r="B176">
        <f t="shared" si="237"/>
        <v>0</v>
      </c>
      <c r="C176">
        <f t="shared" si="274"/>
        <v>0</v>
      </c>
      <c r="D176">
        <f t="shared" si="275"/>
        <v>0</v>
      </c>
      <c r="E176" s="41">
        <f t="shared" si="284"/>
        <v>42465</v>
      </c>
      <c r="F176" s="3">
        <f t="shared" ref="F176:J176" si="305">F134</f>
        <v>4</v>
      </c>
      <c r="G176" s="3" t="str">
        <f t="shared" si="305"/>
        <v>علي</v>
      </c>
      <c r="H176" s="3" t="str">
        <f t="shared" si="305"/>
        <v>فني</v>
      </c>
      <c r="I176" s="11">
        <f t="shared" si="305"/>
        <v>300</v>
      </c>
      <c r="J176" s="3">
        <f t="shared" si="305"/>
        <v>10</v>
      </c>
      <c r="K176" s="16"/>
      <c r="L176" s="3">
        <f t="shared" si="286"/>
        <v>0</v>
      </c>
      <c r="M176" s="25"/>
      <c r="N176" s="26"/>
      <c r="O176" s="7">
        <f t="shared" si="287"/>
        <v>0</v>
      </c>
      <c r="P176" s="7">
        <f t="shared" si="288"/>
        <v>0</v>
      </c>
      <c r="Q176" s="6">
        <f t="shared" si="289"/>
        <v>0</v>
      </c>
      <c r="R176" s="8">
        <f t="shared" si="290"/>
        <v>0</v>
      </c>
      <c r="S176" s="9">
        <f t="shared" si="291"/>
        <v>0</v>
      </c>
      <c r="T176" s="28"/>
      <c r="U176" s="26"/>
      <c r="V176" s="7">
        <f t="shared" si="292"/>
        <v>0</v>
      </c>
      <c r="W176" s="7">
        <f t="shared" si="293"/>
        <v>0</v>
      </c>
      <c r="X176" s="6">
        <f t="shared" si="294"/>
        <v>0</v>
      </c>
      <c r="Y176" s="8">
        <f t="shared" si="295"/>
        <v>0</v>
      </c>
      <c r="Z176" s="9">
        <f t="shared" si="296"/>
        <v>0</v>
      </c>
      <c r="AA176" s="28"/>
      <c r="AB176" s="26"/>
      <c r="AC176" s="7">
        <f t="shared" si="297"/>
        <v>0</v>
      </c>
      <c r="AD176" s="7">
        <f t="shared" si="298"/>
        <v>0</v>
      </c>
      <c r="AE176" s="6">
        <f t="shared" si="299"/>
        <v>0</v>
      </c>
      <c r="AF176" s="8">
        <f t="shared" si="300"/>
        <v>0</v>
      </c>
      <c r="AG176" s="9">
        <f t="shared" si="301"/>
        <v>0</v>
      </c>
      <c r="AH176" s="10">
        <f t="shared" si="304"/>
        <v>0</v>
      </c>
      <c r="AI176" s="19">
        <f t="shared" si="302"/>
        <v>0</v>
      </c>
      <c r="AJ176" s="12">
        <f t="shared" si="277"/>
        <v>0</v>
      </c>
      <c r="AK176" s="2">
        <f t="shared" si="278"/>
        <v>0</v>
      </c>
      <c r="AL176" s="14">
        <f t="shared" si="279"/>
        <v>0</v>
      </c>
      <c r="AM176" s="2">
        <f t="shared" si="280"/>
        <v>0</v>
      </c>
      <c r="AN176" s="2">
        <f t="shared" si="281"/>
        <v>0</v>
      </c>
      <c r="AO176" s="2">
        <f t="shared" si="282"/>
        <v>0</v>
      </c>
      <c r="AP176" s="2">
        <f t="shared" si="283"/>
        <v>0</v>
      </c>
      <c r="AY176" t="str">
        <f t="shared" si="251"/>
        <v/>
      </c>
      <c r="AZ176" t="str">
        <f t="shared" si="252"/>
        <v/>
      </c>
    </row>
    <row r="177" spans="1:52" ht="15" thickBot="1">
      <c r="A177">
        <f>IF(L177+M177+N177&lt;&gt;0,COUNTIF(C$1:$D177,C177),0)</f>
        <v>0</v>
      </c>
      <c r="B177">
        <f t="shared" si="237"/>
        <v>0</v>
      </c>
      <c r="C177">
        <f t="shared" si="274"/>
        <v>0</v>
      </c>
      <c r="D177">
        <f t="shared" si="275"/>
        <v>0</v>
      </c>
      <c r="E177" s="41">
        <f t="shared" si="284"/>
        <v>42465</v>
      </c>
      <c r="F177" s="3">
        <f t="shared" ref="F177:J177" si="306">F135</f>
        <v>5</v>
      </c>
      <c r="G177" s="3">
        <f t="shared" si="306"/>
        <v>0</v>
      </c>
      <c r="H177" s="3">
        <f t="shared" si="306"/>
        <v>0</v>
      </c>
      <c r="I177" s="11">
        <f t="shared" si="306"/>
        <v>0</v>
      </c>
      <c r="J177" s="3">
        <f t="shared" si="306"/>
        <v>0</v>
      </c>
      <c r="K177" s="16"/>
      <c r="L177" s="3">
        <f t="shared" si="286"/>
        <v>0</v>
      </c>
      <c r="M177" s="25"/>
      <c r="N177" s="26"/>
      <c r="O177" s="7">
        <f t="shared" si="287"/>
        <v>0</v>
      </c>
      <c r="P177" s="7">
        <f t="shared" si="288"/>
        <v>0</v>
      </c>
      <c r="Q177" s="6">
        <f t="shared" si="289"/>
        <v>0</v>
      </c>
      <c r="R177" s="8">
        <f t="shared" si="290"/>
        <v>0</v>
      </c>
      <c r="S177" s="9">
        <f t="shared" si="291"/>
        <v>0</v>
      </c>
      <c r="T177" s="28"/>
      <c r="U177" s="26"/>
      <c r="V177" s="7">
        <f t="shared" si="292"/>
        <v>0</v>
      </c>
      <c r="W177" s="7">
        <f t="shared" si="293"/>
        <v>0</v>
      </c>
      <c r="X177" s="6">
        <f t="shared" si="294"/>
        <v>0</v>
      </c>
      <c r="Y177" s="8">
        <f t="shared" si="295"/>
        <v>0</v>
      </c>
      <c r="Z177" s="9">
        <f t="shared" si="296"/>
        <v>0</v>
      </c>
      <c r="AA177" s="28"/>
      <c r="AB177" s="26"/>
      <c r="AC177" s="7">
        <f t="shared" si="297"/>
        <v>0</v>
      </c>
      <c r="AD177" s="7">
        <f t="shared" si="298"/>
        <v>0</v>
      </c>
      <c r="AE177" s="6">
        <f t="shared" si="299"/>
        <v>0</v>
      </c>
      <c r="AF177" s="8">
        <f t="shared" si="300"/>
        <v>0</v>
      </c>
      <c r="AG177" s="9">
        <f t="shared" si="301"/>
        <v>0</v>
      </c>
      <c r="AH177" s="10">
        <f t="shared" si="304"/>
        <v>0</v>
      </c>
      <c r="AI177" s="19">
        <f t="shared" si="302"/>
        <v>0</v>
      </c>
      <c r="AJ177" s="12">
        <f t="shared" si="277"/>
        <v>0</v>
      </c>
      <c r="AK177" s="2">
        <f t="shared" si="278"/>
        <v>0</v>
      </c>
      <c r="AL177" s="14">
        <f t="shared" si="279"/>
        <v>0</v>
      </c>
      <c r="AM177" s="2">
        <f t="shared" si="280"/>
        <v>0</v>
      </c>
      <c r="AN177" s="2">
        <f t="shared" si="281"/>
        <v>0</v>
      </c>
      <c r="AO177" s="2">
        <f t="shared" si="282"/>
        <v>0</v>
      </c>
      <c r="AP177" s="2">
        <f t="shared" si="283"/>
        <v>0</v>
      </c>
      <c r="AY177" t="str">
        <f t="shared" si="251"/>
        <v/>
      </c>
      <c r="AZ177" t="str">
        <f t="shared" si="252"/>
        <v/>
      </c>
    </row>
    <row r="178" spans="1:52" ht="15" thickBot="1">
      <c r="A178">
        <f>IF(L178+M178+N178&lt;&gt;0,COUNTIF(C$1:$D178,C178),0)</f>
        <v>0</v>
      </c>
      <c r="B178">
        <f t="shared" si="237"/>
        <v>0</v>
      </c>
      <c r="C178">
        <f t="shared" si="274"/>
        <v>0</v>
      </c>
      <c r="D178">
        <f t="shared" si="275"/>
        <v>0</v>
      </c>
      <c r="E178" s="41">
        <f t="shared" si="284"/>
        <v>42465</v>
      </c>
      <c r="F178" s="3">
        <f t="shared" ref="F178:J178" si="307">F136</f>
        <v>6</v>
      </c>
      <c r="G178" s="3">
        <f t="shared" si="307"/>
        <v>0</v>
      </c>
      <c r="H178" s="3">
        <f t="shared" si="307"/>
        <v>0</v>
      </c>
      <c r="I178" s="11">
        <f t="shared" si="307"/>
        <v>0</v>
      </c>
      <c r="J178" s="3">
        <f t="shared" si="307"/>
        <v>0</v>
      </c>
      <c r="K178" s="16"/>
      <c r="L178" s="3">
        <f t="shared" si="286"/>
        <v>0</v>
      </c>
      <c r="M178" s="25"/>
      <c r="N178" s="26"/>
      <c r="O178" s="7">
        <f t="shared" si="287"/>
        <v>0</v>
      </c>
      <c r="P178" s="7">
        <f t="shared" si="288"/>
        <v>0</v>
      </c>
      <c r="Q178" s="6">
        <f t="shared" si="289"/>
        <v>0</v>
      </c>
      <c r="R178" s="8">
        <f t="shared" si="290"/>
        <v>0</v>
      </c>
      <c r="S178" s="9">
        <f t="shared" si="291"/>
        <v>0</v>
      </c>
      <c r="T178" s="28"/>
      <c r="U178" s="26"/>
      <c r="V178" s="7">
        <f t="shared" si="292"/>
        <v>0</v>
      </c>
      <c r="W178" s="7">
        <f t="shared" si="293"/>
        <v>0</v>
      </c>
      <c r="X178" s="6">
        <f t="shared" si="294"/>
        <v>0</v>
      </c>
      <c r="Y178" s="8">
        <f t="shared" si="295"/>
        <v>0</v>
      </c>
      <c r="Z178" s="9">
        <f t="shared" si="296"/>
        <v>0</v>
      </c>
      <c r="AA178" s="28"/>
      <c r="AB178" s="26"/>
      <c r="AC178" s="7">
        <f t="shared" si="297"/>
        <v>0</v>
      </c>
      <c r="AD178" s="7">
        <f t="shared" si="298"/>
        <v>0</v>
      </c>
      <c r="AE178" s="6">
        <f t="shared" si="299"/>
        <v>0</v>
      </c>
      <c r="AF178" s="8">
        <f t="shared" si="300"/>
        <v>0</v>
      </c>
      <c r="AG178" s="9">
        <f t="shared" si="301"/>
        <v>0</v>
      </c>
      <c r="AH178" s="10">
        <f>R178+Y178+AF178+L178</f>
        <v>0</v>
      </c>
      <c r="AI178" s="19">
        <f t="shared" si="302"/>
        <v>0</v>
      </c>
      <c r="AJ178" s="12">
        <f t="shared" si="277"/>
        <v>0</v>
      </c>
      <c r="AK178" s="2">
        <f t="shared" si="278"/>
        <v>0</v>
      </c>
      <c r="AL178" s="14">
        <f t="shared" si="279"/>
        <v>0</v>
      </c>
      <c r="AM178" s="2">
        <f t="shared" si="280"/>
        <v>0</v>
      </c>
      <c r="AN178" s="2">
        <f t="shared" si="281"/>
        <v>0</v>
      </c>
      <c r="AO178" s="2">
        <f t="shared" si="282"/>
        <v>0</v>
      </c>
      <c r="AP178" s="2">
        <f t="shared" si="283"/>
        <v>0</v>
      </c>
      <c r="AY178" t="str">
        <f t="shared" si="251"/>
        <v/>
      </c>
      <c r="AZ178" t="str">
        <f t="shared" si="252"/>
        <v/>
      </c>
    </row>
    <row r="179" spans="1:52" ht="15" thickBot="1">
      <c r="A179">
        <f>IF(L179+M179+N179&lt;&gt;0,COUNTIF(C$1:$D179,C179),0)</f>
        <v>0</v>
      </c>
      <c r="B179">
        <f t="shared" si="237"/>
        <v>0</v>
      </c>
      <c r="C179">
        <f t="shared" si="274"/>
        <v>0</v>
      </c>
      <c r="D179">
        <f t="shared" si="275"/>
        <v>0</v>
      </c>
      <c r="E179" s="41">
        <f t="shared" si="284"/>
        <v>42465</v>
      </c>
      <c r="F179" s="3">
        <f t="shared" ref="F179:J179" si="308">F137</f>
        <v>7</v>
      </c>
      <c r="G179" s="3">
        <f t="shared" si="308"/>
        <v>0</v>
      </c>
      <c r="H179" s="3">
        <f t="shared" si="308"/>
        <v>0</v>
      </c>
      <c r="I179" s="11">
        <f t="shared" si="308"/>
        <v>0</v>
      </c>
      <c r="J179" s="3">
        <f t="shared" si="308"/>
        <v>0</v>
      </c>
      <c r="K179" s="16"/>
      <c r="L179" s="3">
        <f t="shared" si="286"/>
        <v>0</v>
      </c>
      <c r="M179" s="25"/>
      <c r="N179" s="26"/>
      <c r="O179" s="7">
        <f t="shared" si="287"/>
        <v>0</v>
      </c>
      <c r="P179" s="7">
        <f t="shared" si="288"/>
        <v>0</v>
      </c>
      <c r="Q179" s="6">
        <f t="shared" si="289"/>
        <v>0</v>
      </c>
      <c r="R179" s="8">
        <f t="shared" si="290"/>
        <v>0</v>
      </c>
      <c r="S179" s="9">
        <f t="shared" si="291"/>
        <v>0</v>
      </c>
      <c r="T179" s="28"/>
      <c r="U179" s="26"/>
      <c r="V179" s="7">
        <f t="shared" si="292"/>
        <v>0</v>
      </c>
      <c r="W179" s="7">
        <f t="shared" si="293"/>
        <v>0</v>
      </c>
      <c r="X179" s="6">
        <f t="shared" si="294"/>
        <v>0</v>
      </c>
      <c r="Y179" s="8">
        <f t="shared" si="295"/>
        <v>0</v>
      </c>
      <c r="Z179" s="9">
        <f t="shared" si="296"/>
        <v>0</v>
      </c>
      <c r="AA179" s="28"/>
      <c r="AB179" s="26"/>
      <c r="AC179" s="7">
        <f t="shared" si="297"/>
        <v>0</v>
      </c>
      <c r="AD179" s="7">
        <f t="shared" si="298"/>
        <v>0</v>
      </c>
      <c r="AE179" s="6">
        <f t="shared" si="299"/>
        <v>0</v>
      </c>
      <c r="AF179" s="8">
        <f t="shared" si="300"/>
        <v>0</v>
      </c>
      <c r="AG179" s="9">
        <f t="shared" si="301"/>
        <v>0</v>
      </c>
      <c r="AH179" s="10">
        <f>R179+Y179+AF179+L179</f>
        <v>0</v>
      </c>
      <c r="AI179" s="19">
        <f t="shared" si="302"/>
        <v>0</v>
      </c>
      <c r="AJ179" s="12">
        <f t="shared" si="277"/>
        <v>0</v>
      </c>
      <c r="AK179" s="2">
        <f t="shared" si="278"/>
        <v>0</v>
      </c>
      <c r="AL179" s="14">
        <f t="shared" si="279"/>
        <v>0</v>
      </c>
      <c r="AM179" s="2">
        <f t="shared" si="280"/>
        <v>0</v>
      </c>
      <c r="AN179" s="2">
        <f t="shared" si="281"/>
        <v>0</v>
      </c>
      <c r="AO179" s="2">
        <f t="shared" si="282"/>
        <v>0</v>
      </c>
      <c r="AP179" s="2">
        <f t="shared" si="283"/>
        <v>0</v>
      </c>
      <c r="AY179" t="str">
        <f t="shared" si="251"/>
        <v/>
      </c>
      <c r="AZ179" t="str">
        <f t="shared" si="252"/>
        <v/>
      </c>
    </row>
    <row r="180" spans="1:52" ht="15" thickBot="1">
      <c r="A180">
        <f>IF(L180+M180+N180&lt;&gt;0,COUNTIF(C$1:$D180,C180),0)</f>
        <v>0</v>
      </c>
      <c r="B180">
        <f t="shared" si="237"/>
        <v>0</v>
      </c>
      <c r="C180">
        <f t="shared" si="274"/>
        <v>0</v>
      </c>
      <c r="D180">
        <f t="shared" si="275"/>
        <v>0</v>
      </c>
      <c r="E180" s="41">
        <f t="shared" si="284"/>
        <v>42465</v>
      </c>
      <c r="F180" s="3">
        <f t="shared" ref="F180:J180" si="309">F138</f>
        <v>8</v>
      </c>
      <c r="G180" s="3">
        <f t="shared" si="309"/>
        <v>0</v>
      </c>
      <c r="H180" s="3">
        <f t="shared" si="309"/>
        <v>0</v>
      </c>
      <c r="I180" s="11">
        <f t="shared" si="309"/>
        <v>0</v>
      </c>
      <c r="J180" s="3">
        <f t="shared" si="309"/>
        <v>0</v>
      </c>
      <c r="K180" s="16"/>
      <c r="L180" s="3">
        <f t="shared" si="286"/>
        <v>0</v>
      </c>
      <c r="M180" s="25"/>
      <c r="N180" s="26"/>
      <c r="O180" s="7">
        <f t="shared" si="287"/>
        <v>0</v>
      </c>
      <c r="P180" s="7">
        <f t="shared" si="288"/>
        <v>0</v>
      </c>
      <c r="Q180" s="6">
        <f t="shared" si="289"/>
        <v>0</v>
      </c>
      <c r="R180" s="8">
        <f t="shared" si="290"/>
        <v>0</v>
      </c>
      <c r="S180" s="9">
        <f t="shared" si="291"/>
        <v>0</v>
      </c>
      <c r="T180" s="28"/>
      <c r="U180" s="26"/>
      <c r="V180" s="7">
        <f t="shared" si="292"/>
        <v>0</v>
      </c>
      <c r="W180" s="7">
        <f t="shared" si="293"/>
        <v>0</v>
      </c>
      <c r="X180" s="6">
        <f t="shared" si="294"/>
        <v>0</v>
      </c>
      <c r="Y180" s="8">
        <f t="shared" si="295"/>
        <v>0</v>
      </c>
      <c r="Z180" s="9">
        <f t="shared" si="296"/>
        <v>0</v>
      </c>
      <c r="AA180" s="28"/>
      <c r="AB180" s="26"/>
      <c r="AC180" s="7">
        <f t="shared" si="297"/>
        <v>0</v>
      </c>
      <c r="AD180" s="7">
        <f t="shared" si="298"/>
        <v>0</v>
      </c>
      <c r="AE180" s="6">
        <f t="shared" si="299"/>
        <v>0</v>
      </c>
      <c r="AF180" s="8">
        <f t="shared" si="300"/>
        <v>0</v>
      </c>
      <c r="AG180" s="9">
        <f t="shared" si="301"/>
        <v>0</v>
      </c>
      <c r="AH180" s="10">
        <f t="shared" ref="AH180:AH208" si="310">R180+Y180+AF180+L180</f>
        <v>0</v>
      </c>
      <c r="AI180" s="19">
        <f t="shared" si="302"/>
        <v>0</v>
      </c>
      <c r="AJ180" s="12">
        <f t="shared" si="277"/>
        <v>0</v>
      </c>
      <c r="AK180" s="2">
        <f t="shared" si="278"/>
        <v>0</v>
      </c>
      <c r="AL180" s="14">
        <f t="shared" si="279"/>
        <v>0</v>
      </c>
      <c r="AM180" s="2">
        <f t="shared" si="280"/>
        <v>0</v>
      </c>
      <c r="AN180" s="2">
        <f t="shared" si="281"/>
        <v>0</v>
      </c>
      <c r="AO180" s="2">
        <f t="shared" si="282"/>
        <v>0</v>
      </c>
      <c r="AP180" s="2">
        <f t="shared" si="283"/>
        <v>0</v>
      </c>
      <c r="AY180" t="str">
        <f t="shared" si="251"/>
        <v/>
      </c>
      <c r="AZ180" t="str">
        <f t="shared" si="252"/>
        <v/>
      </c>
    </row>
    <row r="181" spans="1:52" ht="15" thickBot="1">
      <c r="A181">
        <f>IF(L181+M181+N181&lt;&gt;0,COUNTIF(C$1:$D181,C181),0)</f>
        <v>0</v>
      </c>
      <c r="B181">
        <f t="shared" si="237"/>
        <v>0</v>
      </c>
      <c r="C181">
        <f t="shared" si="274"/>
        <v>0</v>
      </c>
      <c r="D181">
        <f t="shared" si="275"/>
        <v>0</v>
      </c>
      <c r="E181" s="41">
        <f t="shared" si="284"/>
        <v>42465</v>
      </c>
      <c r="F181" s="3">
        <f t="shared" ref="F181:J181" si="311">F139</f>
        <v>9</v>
      </c>
      <c r="G181" s="3">
        <f t="shared" si="311"/>
        <v>0</v>
      </c>
      <c r="H181" s="3">
        <f t="shared" si="311"/>
        <v>0</v>
      </c>
      <c r="I181" s="11">
        <f t="shared" si="311"/>
        <v>0</v>
      </c>
      <c r="J181" s="3">
        <f t="shared" si="311"/>
        <v>0</v>
      </c>
      <c r="K181" s="16"/>
      <c r="L181" s="3">
        <f t="shared" si="286"/>
        <v>0</v>
      </c>
      <c r="M181" s="25"/>
      <c r="N181" s="26"/>
      <c r="O181" s="7">
        <f t="shared" si="287"/>
        <v>0</v>
      </c>
      <c r="P181" s="7">
        <f t="shared" si="288"/>
        <v>0</v>
      </c>
      <c r="Q181" s="6">
        <f t="shared" si="289"/>
        <v>0</v>
      </c>
      <c r="R181" s="8">
        <f t="shared" si="290"/>
        <v>0</v>
      </c>
      <c r="S181" s="9">
        <f t="shared" si="291"/>
        <v>0</v>
      </c>
      <c r="T181" s="28"/>
      <c r="U181" s="26"/>
      <c r="V181" s="7">
        <f t="shared" si="292"/>
        <v>0</v>
      </c>
      <c r="W181" s="7">
        <f t="shared" si="293"/>
        <v>0</v>
      </c>
      <c r="X181" s="6">
        <f t="shared" si="294"/>
        <v>0</v>
      </c>
      <c r="Y181" s="8">
        <f t="shared" si="295"/>
        <v>0</v>
      </c>
      <c r="Z181" s="9">
        <f t="shared" si="296"/>
        <v>0</v>
      </c>
      <c r="AA181" s="28"/>
      <c r="AB181" s="26"/>
      <c r="AC181" s="7">
        <f t="shared" si="297"/>
        <v>0</v>
      </c>
      <c r="AD181" s="7">
        <f t="shared" si="298"/>
        <v>0</v>
      </c>
      <c r="AE181" s="6">
        <f t="shared" si="299"/>
        <v>0</v>
      </c>
      <c r="AF181" s="8">
        <f t="shared" si="300"/>
        <v>0</v>
      </c>
      <c r="AG181" s="9">
        <f t="shared" si="301"/>
        <v>0</v>
      </c>
      <c r="AH181" s="10">
        <f t="shared" si="310"/>
        <v>0</v>
      </c>
      <c r="AI181" s="19">
        <f t="shared" si="302"/>
        <v>0</v>
      </c>
      <c r="AJ181" s="12">
        <f t="shared" si="277"/>
        <v>0</v>
      </c>
      <c r="AK181" s="2">
        <f t="shared" si="278"/>
        <v>0</v>
      </c>
      <c r="AL181" s="14">
        <f t="shared" si="279"/>
        <v>0</v>
      </c>
      <c r="AM181" s="2">
        <f t="shared" si="280"/>
        <v>0</v>
      </c>
      <c r="AN181" s="2">
        <f t="shared" si="281"/>
        <v>0</v>
      </c>
      <c r="AO181" s="2">
        <f t="shared" si="282"/>
        <v>0</v>
      </c>
      <c r="AP181" s="2">
        <f t="shared" si="283"/>
        <v>0</v>
      </c>
      <c r="AY181" t="str">
        <f t="shared" si="251"/>
        <v/>
      </c>
      <c r="AZ181" t="str">
        <f t="shared" si="252"/>
        <v/>
      </c>
    </row>
    <row r="182" spans="1:52" ht="15" thickBot="1">
      <c r="A182">
        <f>IF(L182+M182+N182&lt;&gt;0,COUNTIF(C$1:$D182,C182),0)</f>
        <v>0</v>
      </c>
      <c r="B182">
        <f t="shared" si="237"/>
        <v>0</v>
      </c>
      <c r="C182">
        <f t="shared" si="274"/>
        <v>0</v>
      </c>
      <c r="D182">
        <f t="shared" si="275"/>
        <v>0</v>
      </c>
      <c r="E182" s="41">
        <f t="shared" si="284"/>
        <v>42465</v>
      </c>
      <c r="F182" s="3">
        <f t="shared" ref="F182:J182" si="312">F140</f>
        <v>10</v>
      </c>
      <c r="G182" s="3">
        <f t="shared" si="312"/>
        <v>0</v>
      </c>
      <c r="H182" s="3">
        <f t="shared" si="312"/>
        <v>0</v>
      </c>
      <c r="I182" s="11">
        <f t="shared" si="312"/>
        <v>0</v>
      </c>
      <c r="J182" s="3">
        <f t="shared" si="312"/>
        <v>0</v>
      </c>
      <c r="K182" s="16"/>
      <c r="L182" s="3">
        <f t="shared" si="286"/>
        <v>0</v>
      </c>
      <c r="M182" s="25"/>
      <c r="N182" s="26"/>
      <c r="O182" s="7">
        <f t="shared" si="287"/>
        <v>0</v>
      </c>
      <c r="P182" s="7">
        <f t="shared" si="288"/>
        <v>0</v>
      </c>
      <c r="Q182" s="6">
        <f t="shared" si="289"/>
        <v>0</v>
      </c>
      <c r="R182" s="8">
        <f t="shared" si="290"/>
        <v>0</v>
      </c>
      <c r="S182" s="9">
        <f t="shared" si="291"/>
        <v>0</v>
      </c>
      <c r="T182" s="28"/>
      <c r="U182" s="26"/>
      <c r="V182" s="7">
        <f t="shared" si="292"/>
        <v>0</v>
      </c>
      <c r="W182" s="7">
        <f t="shared" si="293"/>
        <v>0</v>
      </c>
      <c r="X182" s="6">
        <f t="shared" si="294"/>
        <v>0</v>
      </c>
      <c r="Y182" s="8">
        <f t="shared" si="295"/>
        <v>0</v>
      </c>
      <c r="Z182" s="9">
        <f t="shared" si="296"/>
        <v>0</v>
      </c>
      <c r="AA182" s="28"/>
      <c r="AB182" s="26"/>
      <c r="AC182" s="7">
        <f t="shared" si="297"/>
        <v>0</v>
      </c>
      <c r="AD182" s="7">
        <f t="shared" si="298"/>
        <v>0</v>
      </c>
      <c r="AE182" s="6">
        <f t="shared" si="299"/>
        <v>0</v>
      </c>
      <c r="AF182" s="8">
        <f t="shared" si="300"/>
        <v>0</v>
      </c>
      <c r="AG182" s="9">
        <f t="shared" si="301"/>
        <v>0</v>
      </c>
      <c r="AH182" s="10">
        <f t="shared" si="310"/>
        <v>0</v>
      </c>
      <c r="AI182" s="19">
        <f t="shared" si="302"/>
        <v>0</v>
      </c>
      <c r="AJ182" s="12">
        <f t="shared" si="277"/>
        <v>0</v>
      </c>
      <c r="AK182" s="2">
        <f t="shared" si="278"/>
        <v>0</v>
      </c>
      <c r="AL182" s="14">
        <f t="shared" si="279"/>
        <v>0</v>
      </c>
      <c r="AM182" s="2">
        <f t="shared" si="280"/>
        <v>0</v>
      </c>
      <c r="AN182" s="2">
        <f t="shared" si="281"/>
        <v>0</v>
      </c>
      <c r="AO182" s="2">
        <f t="shared" si="282"/>
        <v>0</v>
      </c>
      <c r="AP182" s="2">
        <f t="shared" si="283"/>
        <v>0</v>
      </c>
      <c r="AY182" t="str">
        <f t="shared" si="251"/>
        <v/>
      </c>
      <c r="AZ182" t="str">
        <f t="shared" si="252"/>
        <v/>
      </c>
    </row>
    <row r="183" spans="1:52" ht="15" thickBot="1">
      <c r="A183">
        <f>IF(L183+M183+N183&lt;&gt;0,COUNTIF(C$1:$D183,C183),0)</f>
        <v>0</v>
      </c>
      <c r="B183">
        <f t="shared" si="237"/>
        <v>0</v>
      </c>
      <c r="C183">
        <f t="shared" si="274"/>
        <v>0</v>
      </c>
      <c r="D183">
        <f t="shared" si="275"/>
        <v>0</v>
      </c>
      <c r="E183" s="41">
        <f t="shared" si="284"/>
        <v>42465</v>
      </c>
      <c r="F183" s="3">
        <f t="shared" ref="F183:J183" si="313">F141</f>
        <v>11</v>
      </c>
      <c r="G183" s="3">
        <f t="shared" si="313"/>
        <v>0</v>
      </c>
      <c r="H183" s="3">
        <f t="shared" si="313"/>
        <v>0</v>
      </c>
      <c r="I183" s="11">
        <f t="shared" si="313"/>
        <v>0</v>
      </c>
      <c r="J183" s="3">
        <f t="shared" si="313"/>
        <v>0</v>
      </c>
      <c r="K183" s="16"/>
      <c r="L183" s="3">
        <f t="shared" si="286"/>
        <v>0</v>
      </c>
      <c r="M183" s="25"/>
      <c r="N183" s="26"/>
      <c r="O183" s="7">
        <f t="shared" si="287"/>
        <v>0</v>
      </c>
      <c r="P183" s="7">
        <f t="shared" si="288"/>
        <v>0</v>
      </c>
      <c r="Q183" s="6">
        <f t="shared" si="289"/>
        <v>0</v>
      </c>
      <c r="R183" s="8">
        <f t="shared" si="290"/>
        <v>0</v>
      </c>
      <c r="S183" s="9">
        <f t="shared" si="291"/>
        <v>0</v>
      </c>
      <c r="T183" s="28"/>
      <c r="U183" s="26"/>
      <c r="V183" s="7">
        <f t="shared" si="292"/>
        <v>0</v>
      </c>
      <c r="W183" s="7">
        <f t="shared" si="293"/>
        <v>0</v>
      </c>
      <c r="X183" s="6">
        <f t="shared" si="294"/>
        <v>0</v>
      </c>
      <c r="Y183" s="8">
        <f t="shared" si="295"/>
        <v>0</v>
      </c>
      <c r="Z183" s="9">
        <f t="shared" si="296"/>
        <v>0</v>
      </c>
      <c r="AA183" s="28"/>
      <c r="AB183" s="26"/>
      <c r="AC183" s="7">
        <f t="shared" si="297"/>
        <v>0</v>
      </c>
      <c r="AD183" s="7">
        <f t="shared" si="298"/>
        <v>0</v>
      </c>
      <c r="AE183" s="6">
        <f t="shared" si="299"/>
        <v>0</v>
      </c>
      <c r="AF183" s="8">
        <f t="shared" si="300"/>
        <v>0</v>
      </c>
      <c r="AG183" s="9">
        <f t="shared" si="301"/>
        <v>0</v>
      </c>
      <c r="AH183" s="10">
        <f t="shared" si="310"/>
        <v>0</v>
      </c>
      <c r="AI183" s="19">
        <f t="shared" si="302"/>
        <v>0</v>
      </c>
      <c r="AJ183" s="12">
        <f t="shared" si="277"/>
        <v>0</v>
      </c>
      <c r="AK183" s="2">
        <f t="shared" si="278"/>
        <v>0</v>
      </c>
      <c r="AL183" s="14">
        <f t="shared" si="279"/>
        <v>0</v>
      </c>
      <c r="AM183" s="2">
        <f t="shared" si="280"/>
        <v>0</v>
      </c>
      <c r="AN183" s="2">
        <f t="shared" si="281"/>
        <v>0</v>
      </c>
      <c r="AO183" s="2">
        <f t="shared" si="282"/>
        <v>0</v>
      </c>
      <c r="AP183" s="2">
        <f t="shared" si="283"/>
        <v>0</v>
      </c>
      <c r="AY183" t="str">
        <f t="shared" si="251"/>
        <v/>
      </c>
      <c r="AZ183" t="str">
        <f t="shared" si="252"/>
        <v/>
      </c>
    </row>
    <row r="184" spans="1:52" ht="15" thickBot="1">
      <c r="A184">
        <f>IF(L184+M184+N184&lt;&gt;0,COUNTIF(C$1:$D184,C184),0)</f>
        <v>0</v>
      </c>
      <c r="B184">
        <f t="shared" si="237"/>
        <v>0</v>
      </c>
      <c r="C184">
        <f t="shared" si="274"/>
        <v>0</v>
      </c>
      <c r="D184">
        <f t="shared" si="275"/>
        <v>0</v>
      </c>
      <c r="E184" s="41">
        <f t="shared" si="284"/>
        <v>42465</v>
      </c>
      <c r="F184" s="3">
        <f t="shared" ref="F184:J184" si="314">F142</f>
        <v>12</v>
      </c>
      <c r="G184" s="3">
        <f t="shared" si="314"/>
        <v>0</v>
      </c>
      <c r="H184" s="3">
        <f t="shared" si="314"/>
        <v>0</v>
      </c>
      <c r="I184" s="11">
        <f t="shared" si="314"/>
        <v>0</v>
      </c>
      <c r="J184" s="3">
        <f t="shared" si="314"/>
        <v>0</v>
      </c>
      <c r="K184" s="16"/>
      <c r="L184" s="3">
        <f t="shared" si="286"/>
        <v>0</v>
      </c>
      <c r="M184" s="25"/>
      <c r="N184" s="26"/>
      <c r="O184" s="7">
        <f t="shared" si="287"/>
        <v>0</v>
      </c>
      <c r="P184" s="7">
        <f t="shared" si="288"/>
        <v>0</v>
      </c>
      <c r="Q184" s="6">
        <f t="shared" si="289"/>
        <v>0</v>
      </c>
      <c r="R184" s="8">
        <f t="shared" si="290"/>
        <v>0</v>
      </c>
      <c r="S184" s="9">
        <f t="shared" si="291"/>
        <v>0</v>
      </c>
      <c r="T184" s="28"/>
      <c r="U184" s="26"/>
      <c r="V184" s="7">
        <f t="shared" si="292"/>
        <v>0</v>
      </c>
      <c r="W184" s="7">
        <f t="shared" si="293"/>
        <v>0</v>
      </c>
      <c r="X184" s="6">
        <f t="shared" si="294"/>
        <v>0</v>
      </c>
      <c r="Y184" s="8">
        <f t="shared" si="295"/>
        <v>0</v>
      </c>
      <c r="Z184" s="9">
        <f t="shared" si="296"/>
        <v>0</v>
      </c>
      <c r="AA184" s="28"/>
      <c r="AB184" s="26"/>
      <c r="AC184" s="7">
        <f t="shared" si="297"/>
        <v>0</v>
      </c>
      <c r="AD184" s="7">
        <f t="shared" si="298"/>
        <v>0</v>
      </c>
      <c r="AE184" s="6">
        <f t="shared" si="299"/>
        <v>0</v>
      </c>
      <c r="AF184" s="8">
        <f t="shared" si="300"/>
        <v>0</v>
      </c>
      <c r="AG184" s="9">
        <f t="shared" si="301"/>
        <v>0</v>
      </c>
      <c r="AH184" s="10">
        <f t="shared" si="310"/>
        <v>0</v>
      </c>
      <c r="AI184" s="19">
        <f t="shared" si="302"/>
        <v>0</v>
      </c>
      <c r="AJ184" s="12">
        <f t="shared" si="277"/>
        <v>0</v>
      </c>
      <c r="AK184" s="2">
        <f t="shared" si="278"/>
        <v>0</v>
      </c>
      <c r="AL184" s="14">
        <f t="shared" si="279"/>
        <v>0</v>
      </c>
      <c r="AM184" s="2">
        <f t="shared" si="280"/>
        <v>0</v>
      </c>
      <c r="AN184" s="2">
        <f t="shared" si="281"/>
        <v>0</v>
      </c>
      <c r="AO184" s="2">
        <f t="shared" si="282"/>
        <v>0</v>
      </c>
      <c r="AP184" s="2">
        <f t="shared" si="283"/>
        <v>0</v>
      </c>
      <c r="AY184" t="str">
        <f t="shared" si="251"/>
        <v/>
      </c>
      <c r="AZ184" t="str">
        <f t="shared" si="252"/>
        <v/>
      </c>
    </row>
    <row r="185" spans="1:52" ht="15" thickBot="1">
      <c r="A185">
        <f>IF(L185+M185+N185&lt;&gt;0,COUNTIF(C$1:$D185,C185),0)</f>
        <v>0</v>
      </c>
      <c r="B185">
        <f t="shared" si="237"/>
        <v>0</v>
      </c>
      <c r="C185">
        <f t="shared" si="274"/>
        <v>0</v>
      </c>
      <c r="D185">
        <f t="shared" si="275"/>
        <v>0</v>
      </c>
      <c r="E185" s="41">
        <f t="shared" si="284"/>
        <v>42465</v>
      </c>
      <c r="F185" s="3">
        <f t="shared" ref="F185:J185" si="315">F143</f>
        <v>13</v>
      </c>
      <c r="G185" s="3">
        <f t="shared" si="315"/>
        <v>0</v>
      </c>
      <c r="H185" s="3">
        <f t="shared" si="315"/>
        <v>0</v>
      </c>
      <c r="I185" s="11">
        <f t="shared" si="315"/>
        <v>0</v>
      </c>
      <c r="J185" s="3">
        <f t="shared" si="315"/>
        <v>0</v>
      </c>
      <c r="K185" s="16"/>
      <c r="L185" s="3">
        <f t="shared" si="286"/>
        <v>0</v>
      </c>
      <c r="M185" s="25"/>
      <c r="N185" s="26"/>
      <c r="O185" s="7">
        <f t="shared" si="287"/>
        <v>0</v>
      </c>
      <c r="P185" s="7">
        <f t="shared" si="288"/>
        <v>0</v>
      </c>
      <c r="Q185" s="6">
        <f t="shared" si="289"/>
        <v>0</v>
      </c>
      <c r="R185" s="8">
        <f t="shared" si="290"/>
        <v>0</v>
      </c>
      <c r="S185" s="9">
        <f t="shared" si="291"/>
        <v>0</v>
      </c>
      <c r="T185" s="28"/>
      <c r="U185" s="26"/>
      <c r="V185" s="7">
        <f t="shared" si="292"/>
        <v>0</v>
      </c>
      <c r="W185" s="7">
        <f t="shared" si="293"/>
        <v>0</v>
      </c>
      <c r="X185" s="6">
        <f t="shared" si="294"/>
        <v>0</v>
      </c>
      <c r="Y185" s="8">
        <f t="shared" si="295"/>
        <v>0</v>
      </c>
      <c r="Z185" s="9">
        <f t="shared" si="296"/>
        <v>0</v>
      </c>
      <c r="AA185" s="28"/>
      <c r="AB185" s="26"/>
      <c r="AC185" s="7">
        <f t="shared" si="297"/>
        <v>0</v>
      </c>
      <c r="AD185" s="7">
        <f t="shared" si="298"/>
        <v>0</v>
      </c>
      <c r="AE185" s="6">
        <f t="shared" si="299"/>
        <v>0</v>
      </c>
      <c r="AF185" s="8">
        <f t="shared" si="300"/>
        <v>0</v>
      </c>
      <c r="AG185" s="9">
        <f t="shared" si="301"/>
        <v>0</v>
      </c>
      <c r="AH185" s="10">
        <f t="shared" si="310"/>
        <v>0</v>
      </c>
      <c r="AI185" s="19">
        <f t="shared" si="302"/>
        <v>0</v>
      </c>
      <c r="AJ185" s="12">
        <f t="shared" si="277"/>
        <v>0</v>
      </c>
      <c r="AK185" s="2">
        <f t="shared" si="278"/>
        <v>0</v>
      </c>
      <c r="AL185" s="14">
        <f t="shared" si="279"/>
        <v>0</v>
      </c>
      <c r="AM185" s="2">
        <f t="shared" si="280"/>
        <v>0</v>
      </c>
      <c r="AN185" s="2">
        <f t="shared" si="281"/>
        <v>0</v>
      </c>
      <c r="AO185" s="2">
        <f t="shared" si="282"/>
        <v>0</v>
      </c>
      <c r="AP185" s="2">
        <f t="shared" si="283"/>
        <v>0</v>
      </c>
      <c r="AY185" t="str">
        <f t="shared" si="251"/>
        <v/>
      </c>
      <c r="AZ185" t="str">
        <f t="shared" si="252"/>
        <v/>
      </c>
    </row>
    <row r="186" spans="1:52" ht="15" thickBot="1">
      <c r="A186">
        <f>IF(L186+M186+N186&lt;&gt;0,COUNTIF(C$1:$D186,C186),0)</f>
        <v>0</v>
      </c>
      <c r="B186">
        <f t="shared" si="237"/>
        <v>0</v>
      </c>
      <c r="C186">
        <f t="shared" si="274"/>
        <v>0</v>
      </c>
      <c r="D186">
        <f t="shared" si="275"/>
        <v>0</v>
      </c>
      <c r="E186" s="41">
        <f t="shared" si="284"/>
        <v>42465</v>
      </c>
      <c r="F186" s="3">
        <f t="shared" ref="F186:J186" si="316">F144</f>
        <v>14</v>
      </c>
      <c r="G186" s="3">
        <f t="shared" si="316"/>
        <v>0</v>
      </c>
      <c r="H186" s="3">
        <f t="shared" si="316"/>
        <v>0</v>
      </c>
      <c r="I186" s="11">
        <f t="shared" si="316"/>
        <v>0</v>
      </c>
      <c r="J186" s="3">
        <f t="shared" si="316"/>
        <v>0</v>
      </c>
      <c r="K186" s="16"/>
      <c r="L186" s="3">
        <f t="shared" si="286"/>
        <v>0</v>
      </c>
      <c r="M186" s="25"/>
      <c r="N186" s="26"/>
      <c r="O186" s="7">
        <f t="shared" si="287"/>
        <v>0</v>
      </c>
      <c r="P186" s="7">
        <f t="shared" si="288"/>
        <v>0</v>
      </c>
      <c r="Q186" s="6">
        <f t="shared" si="289"/>
        <v>0</v>
      </c>
      <c r="R186" s="8">
        <f t="shared" si="290"/>
        <v>0</v>
      </c>
      <c r="S186" s="9">
        <f t="shared" si="291"/>
        <v>0</v>
      </c>
      <c r="T186" s="28"/>
      <c r="U186" s="26"/>
      <c r="V186" s="7">
        <f t="shared" si="292"/>
        <v>0</v>
      </c>
      <c r="W186" s="7">
        <f t="shared" si="293"/>
        <v>0</v>
      </c>
      <c r="X186" s="6">
        <f t="shared" si="294"/>
        <v>0</v>
      </c>
      <c r="Y186" s="8">
        <f t="shared" si="295"/>
        <v>0</v>
      </c>
      <c r="Z186" s="9">
        <f t="shared" si="296"/>
        <v>0</v>
      </c>
      <c r="AA186" s="28"/>
      <c r="AB186" s="26"/>
      <c r="AC186" s="7">
        <f t="shared" si="297"/>
        <v>0</v>
      </c>
      <c r="AD186" s="7">
        <f t="shared" si="298"/>
        <v>0</v>
      </c>
      <c r="AE186" s="6">
        <f t="shared" si="299"/>
        <v>0</v>
      </c>
      <c r="AF186" s="8">
        <f t="shared" si="300"/>
        <v>0</v>
      </c>
      <c r="AG186" s="9">
        <f t="shared" si="301"/>
        <v>0</v>
      </c>
      <c r="AH186" s="10">
        <f t="shared" si="310"/>
        <v>0</v>
      </c>
      <c r="AI186" s="19">
        <f t="shared" si="302"/>
        <v>0</v>
      </c>
      <c r="AJ186" s="12">
        <f t="shared" si="277"/>
        <v>0</v>
      </c>
      <c r="AK186" s="2">
        <f t="shared" si="278"/>
        <v>0</v>
      </c>
      <c r="AL186" s="14">
        <f t="shared" si="279"/>
        <v>0</v>
      </c>
      <c r="AM186" s="2">
        <f t="shared" si="280"/>
        <v>0</v>
      </c>
      <c r="AN186" s="2">
        <f t="shared" si="281"/>
        <v>0</v>
      </c>
      <c r="AO186" s="2">
        <f t="shared" si="282"/>
        <v>0</v>
      </c>
      <c r="AP186" s="2">
        <f t="shared" si="283"/>
        <v>0</v>
      </c>
      <c r="AY186" t="str">
        <f t="shared" si="251"/>
        <v/>
      </c>
      <c r="AZ186" t="str">
        <f t="shared" si="252"/>
        <v/>
      </c>
    </row>
    <row r="187" spans="1:52" ht="15" thickBot="1">
      <c r="A187">
        <f>IF(L187+M187+N187&lt;&gt;0,COUNTIF(C$1:$D187,C187),0)</f>
        <v>0</v>
      </c>
      <c r="B187">
        <f t="shared" si="237"/>
        <v>0</v>
      </c>
      <c r="C187">
        <f t="shared" si="274"/>
        <v>0</v>
      </c>
      <c r="D187">
        <f t="shared" si="275"/>
        <v>0</v>
      </c>
      <c r="E187" s="41">
        <f t="shared" si="284"/>
        <v>42465</v>
      </c>
      <c r="F187" s="3">
        <f t="shared" ref="F187:J187" si="317">F145</f>
        <v>15</v>
      </c>
      <c r="G187" s="3">
        <f t="shared" si="317"/>
        <v>0</v>
      </c>
      <c r="H187" s="3">
        <f t="shared" si="317"/>
        <v>0</v>
      </c>
      <c r="I187" s="11">
        <f t="shared" si="317"/>
        <v>0</v>
      </c>
      <c r="J187" s="3">
        <f t="shared" si="317"/>
        <v>0</v>
      </c>
      <c r="K187" s="16"/>
      <c r="L187" s="3">
        <f t="shared" si="286"/>
        <v>0</v>
      </c>
      <c r="M187" s="25"/>
      <c r="N187" s="26"/>
      <c r="O187" s="7">
        <f t="shared" si="287"/>
        <v>0</v>
      </c>
      <c r="P187" s="7">
        <f t="shared" si="288"/>
        <v>0</v>
      </c>
      <c r="Q187" s="6">
        <f t="shared" si="289"/>
        <v>0</v>
      </c>
      <c r="R187" s="8">
        <f t="shared" si="290"/>
        <v>0</v>
      </c>
      <c r="S187" s="9">
        <f t="shared" si="291"/>
        <v>0</v>
      </c>
      <c r="T187" s="28"/>
      <c r="U187" s="26"/>
      <c r="V187" s="7">
        <f t="shared" si="292"/>
        <v>0</v>
      </c>
      <c r="W187" s="7">
        <f t="shared" si="293"/>
        <v>0</v>
      </c>
      <c r="X187" s="6">
        <f t="shared" si="294"/>
        <v>0</v>
      </c>
      <c r="Y187" s="8">
        <f t="shared" si="295"/>
        <v>0</v>
      </c>
      <c r="Z187" s="9">
        <f t="shared" si="296"/>
        <v>0</v>
      </c>
      <c r="AA187" s="28"/>
      <c r="AB187" s="26"/>
      <c r="AC187" s="7">
        <f t="shared" si="297"/>
        <v>0</v>
      </c>
      <c r="AD187" s="7">
        <f t="shared" si="298"/>
        <v>0</v>
      </c>
      <c r="AE187" s="6">
        <f t="shared" si="299"/>
        <v>0</v>
      </c>
      <c r="AF187" s="8">
        <f t="shared" si="300"/>
        <v>0</v>
      </c>
      <c r="AG187" s="9">
        <f t="shared" si="301"/>
        <v>0</v>
      </c>
      <c r="AH187" s="10">
        <f t="shared" si="310"/>
        <v>0</v>
      </c>
      <c r="AI187" s="19">
        <f t="shared" si="302"/>
        <v>0</v>
      </c>
      <c r="AJ187" s="12">
        <f t="shared" si="277"/>
        <v>0</v>
      </c>
      <c r="AK187" s="2">
        <f t="shared" si="278"/>
        <v>0</v>
      </c>
      <c r="AL187" s="14">
        <f t="shared" si="279"/>
        <v>0</v>
      </c>
      <c r="AM187" s="2">
        <f t="shared" si="280"/>
        <v>0</v>
      </c>
      <c r="AN187" s="2">
        <f t="shared" si="281"/>
        <v>0</v>
      </c>
      <c r="AO187" s="2">
        <f t="shared" si="282"/>
        <v>0</v>
      </c>
      <c r="AP187" s="2">
        <f t="shared" si="283"/>
        <v>0</v>
      </c>
      <c r="AY187" t="str">
        <f t="shared" si="251"/>
        <v/>
      </c>
      <c r="AZ187" t="str">
        <f t="shared" si="252"/>
        <v/>
      </c>
    </row>
    <row r="188" spans="1:52" ht="15" thickBot="1">
      <c r="A188">
        <f>IF(L188+M188+N188&lt;&gt;0,COUNTIF(C$1:$D188,C188),0)</f>
        <v>0</v>
      </c>
      <c r="B188">
        <f t="shared" si="237"/>
        <v>0</v>
      </c>
      <c r="C188">
        <f t="shared" si="274"/>
        <v>0</v>
      </c>
      <c r="D188">
        <f t="shared" si="275"/>
        <v>0</v>
      </c>
      <c r="E188" s="41">
        <f t="shared" si="284"/>
        <v>42465</v>
      </c>
      <c r="F188" s="3">
        <f t="shared" ref="F188:J188" si="318">F146</f>
        <v>16</v>
      </c>
      <c r="G188" s="3">
        <f t="shared" si="318"/>
        <v>0</v>
      </c>
      <c r="H188" s="3">
        <f t="shared" si="318"/>
        <v>0</v>
      </c>
      <c r="I188" s="11">
        <f t="shared" si="318"/>
        <v>0</v>
      </c>
      <c r="J188" s="3">
        <f t="shared" si="318"/>
        <v>0</v>
      </c>
      <c r="K188" s="16"/>
      <c r="L188" s="3">
        <f t="shared" si="286"/>
        <v>0</v>
      </c>
      <c r="M188" s="25"/>
      <c r="N188" s="26"/>
      <c r="O188" s="7">
        <f t="shared" si="287"/>
        <v>0</v>
      </c>
      <c r="P188" s="7">
        <f t="shared" si="288"/>
        <v>0</v>
      </c>
      <c r="Q188" s="6">
        <f t="shared" si="289"/>
        <v>0</v>
      </c>
      <c r="R188" s="8">
        <f t="shared" si="290"/>
        <v>0</v>
      </c>
      <c r="S188" s="9">
        <f t="shared" si="291"/>
        <v>0</v>
      </c>
      <c r="T188" s="28"/>
      <c r="U188" s="26"/>
      <c r="V188" s="7">
        <f t="shared" si="292"/>
        <v>0</v>
      </c>
      <c r="W188" s="7">
        <f t="shared" si="293"/>
        <v>0</v>
      </c>
      <c r="X188" s="6">
        <f t="shared" si="294"/>
        <v>0</v>
      </c>
      <c r="Y188" s="8">
        <f t="shared" si="295"/>
        <v>0</v>
      </c>
      <c r="Z188" s="9">
        <f t="shared" si="296"/>
        <v>0</v>
      </c>
      <c r="AA188" s="28"/>
      <c r="AB188" s="26"/>
      <c r="AC188" s="7">
        <f t="shared" si="297"/>
        <v>0</v>
      </c>
      <c r="AD188" s="7">
        <f t="shared" si="298"/>
        <v>0</v>
      </c>
      <c r="AE188" s="6">
        <f t="shared" si="299"/>
        <v>0</v>
      </c>
      <c r="AF188" s="8">
        <f t="shared" si="300"/>
        <v>0</v>
      </c>
      <c r="AG188" s="9">
        <f t="shared" si="301"/>
        <v>0</v>
      </c>
      <c r="AH188" s="10">
        <f t="shared" si="310"/>
        <v>0</v>
      </c>
      <c r="AI188" s="19">
        <f t="shared" si="302"/>
        <v>0</v>
      </c>
      <c r="AJ188" s="12">
        <f t="shared" si="277"/>
        <v>0</v>
      </c>
      <c r="AK188" s="2">
        <f t="shared" si="278"/>
        <v>0</v>
      </c>
      <c r="AL188" s="14">
        <f t="shared" si="279"/>
        <v>0</v>
      </c>
      <c r="AM188" s="2">
        <f t="shared" si="280"/>
        <v>0</v>
      </c>
      <c r="AN188" s="2">
        <f t="shared" si="281"/>
        <v>0</v>
      </c>
      <c r="AO188" s="2">
        <f t="shared" si="282"/>
        <v>0</v>
      </c>
      <c r="AP188" s="2">
        <f t="shared" si="283"/>
        <v>0</v>
      </c>
      <c r="AY188" t="str">
        <f t="shared" si="251"/>
        <v/>
      </c>
      <c r="AZ188" t="str">
        <f t="shared" si="252"/>
        <v/>
      </c>
    </row>
    <row r="189" spans="1:52" ht="15" thickBot="1">
      <c r="A189">
        <f>IF(L189+M189+N189&lt;&gt;0,COUNTIF(C$1:$D189,C189),0)</f>
        <v>0</v>
      </c>
      <c r="B189">
        <f t="shared" si="237"/>
        <v>0</v>
      </c>
      <c r="C189">
        <f t="shared" si="274"/>
        <v>0</v>
      </c>
      <c r="D189">
        <f t="shared" si="275"/>
        <v>0</v>
      </c>
      <c r="E189" s="41">
        <f t="shared" si="284"/>
        <v>42465</v>
      </c>
      <c r="F189" s="3">
        <f t="shared" ref="F189:J189" si="319">F147</f>
        <v>17</v>
      </c>
      <c r="G189" s="3">
        <f t="shared" si="319"/>
        <v>0</v>
      </c>
      <c r="H189" s="3">
        <f t="shared" si="319"/>
        <v>0</v>
      </c>
      <c r="I189" s="11">
        <f t="shared" si="319"/>
        <v>0</v>
      </c>
      <c r="J189" s="3">
        <f t="shared" si="319"/>
        <v>0</v>
      </c>
      <c r="K189" s="16"/>
      <c r="L189" s="3">
        <f t="shared" si="286"/>
        <v>0</v>
      </c>
      <c r="M189" s="25"/>
      <c r="N189" s="26"/>
      <c r="O189" s="7">
        <f t="shared" si="287"/>
        <v>0</v>
      </c>
      <c r="P189" s="7">
        <f t="shared" si="288"/>
        <v>0</v>
      </c>
      <c r="Q189" s="6">
        <f t="shared" si="289"/>
        <v>0</v>
      </c>
      <c r="R189" s="8">
        <f t="shared" si="290"/>
        <v>0</v>
      </c>
      <c r="S189" s="9">
        <f t="shared" si="291"/>
        <v>0</v>
      </c>
      <c r="T189" s="28"/>
      <c r="U189" s="26"/>
      <c r="V189" s="7">
        <f t="shared" si="292"/>
        <v>0</v>
      </c>
      <c r="W189" s="7">
        <f t="shared" si="293"/>
        <v>0</v>
      </c>
      <c r="X189" s="6">
        <f t="shared" si="294"/>
        <v>0</v>
      </c>
      <c r="Y189" s="8">
        <f t="shared" si="295"/>
        <v>0</v>
      </c>
      <c r="Z189" s="9">
        <f t="shared" si="296"/>
        <v>0</v>
      </c>
      <c r="AA189" s="28"/>
      <c r="AB189" s="26"/>
      <c r="AC189" s="7">
        <f t="shared" si="297"/>
        <v>0</v>
      </c>
      <c r="AD189" s="7">
        <f t="shared" si="298"/>
        <v>0</v>
      </c>
      <c r="AE189" s="6">
        <f t="shared" si="299"/>
        <v>0</v>
      </c>
      <c r="AF189" s="8">
        <f t="shared" si="300"/>
        <v>0</v>
      </c>
      <c r="AG189" s="9">
        <f t="shared" si="301"/>
        <v>0</v>
      </c>
      <c r="AH189" s="10">
        <f t="shared" si="310"/>
        <v>0</v>
      </c>
      <c r="AI189" s="19">
        <f t="shared" si="302"/>
        <v>0</v>
      </c>
      <c r="AJ189" s="12">
        <f t="shared" si="277"/>
        <v>0</v>
      </c>
      <c r="AK189" s="2">
        <f t="shared" si="278"/>
        <v>0</v>
      </c>
      <c r="AL189" s="14">
        <f t="shared" si="279"/>
        <v>0</v>
      </c>
      <c r="AM189" s="2">
        <f t="shared" si="280"/>
        <v>0</v>
      </c>
      <c r="AN189" s="2">
        <f t="shared" si="281"/>
        <v>0</v>
      </c>
      <c r="AO189" s="2">
        <f t="shared" si="282"/>
        <v>0</v>
      </c>
      <c r="AP189" s="2">
        <f t="shared" si="283"/>
        <v>0</v>
      </c>
      <c r="AY189" t="str">
        <f t="shared" si="251"/>
        <v/>
      </c>
      <c r="AZ189" t="str">
        <f t="shared" si="252"/>
        <v/>
      </c>
    </row>
    <row r="190" spans="1:52" ht="15" thickBot="1">
      <c r="A190">
        <f>IF(L190+M190+N190&lt;&gt;0,COUNTIF(C$1:$D190,C190),0)</f>
        <v>0</v>
      </c>
      <c r="B190">
        <f t="shared" si="237"/>
        <v>0</v>
      </c>
      <c r="C190">
        <f t="shared" si="274"/>
        <v>0</v>
      </c>
      <c r="D190">
        <f t="shared" si="275"/>
        <v>0</v>
      </c>
      <c r="E190" s="41">
        <f t="shared" si="284"/>
        <v>42465</v>
      </c>
      <c r="F190" s="3">
        <f t="shared" ref="F190:J190" si="320">F148</f>
        <v>18</v>
      </c>
      <c r="G190" s="3">
        <f t="shared" si="320"/>
        <v>0</v>
      </c>
      <c r="H190" s="3">
        <f t="shared" si="320"/>
        <v>0</v>
      </c>
      <c r="I190" s="11">
        <f t="shared" si="320"/>
        <v>0</v>
      </c>
      <c r="J190" s="3">
        <f t="shared" si="320"/>
        <v>0</v>
      </c>
      <c r="K190" s="16"/>
      <c r="L190" s="3">
        <f t="shared" si="286"/>
        <v>0</v>
      </c>
      <c r="M190" s="25"/>
      <c r="N190" s="26"/>
      <c r="O190" s="7">
        <f t="shared" si="287"/>
        <v>0</v>
      </c>
      <c r="P190" s="7">
        <f t="shared" si="288"/>
        <v>0</v>
      </c>
      <c r="Q190" s="6">
        <f t="shared" si="289"/>
        <v>0</v>
      </c>
      <c r="R190" s="8">
        <f t="shared" si="290"/>
        <v>0</v>
      </c>
      <c r="S190" s="9">
        <f t="shared" si="291"/>
        <v>0</v>
      </c>
      <c r="T190" s="28"/>
      <c r="U190" s="26"/>
      <c r="V190" s="7">
        <f t="shared" si="292"/>
        <v>0</v>
      </c>
      <c r="W190" s="7">
        <f t="shared" si="293"/>
        <v>0</v>
      </c>
      <c r="X190" s="6">
        <f t="shared" si="294"/>
        <v>0</v>
      </c>
      <c r="Y190" s="8">
        <f t="shared" si="295"/>
        <v>0</v>
      </c>
      <c r="Z190" s="9">
        <f t="shared" si="296"/>
        <v>0</v>
      </c>
      <c r="AA190" s="28"/>
      <c r="AB190" s="26"/>
      <c r="AC190" s="7">
        <f t="shared" si="297"/>
        <v>0</v>
      </c>
      <c r="AD190" s="7">
        <f t="shared" si="298"/>
        <v>0</v>
      </c>
      <c r="AE190" s="6">
        <f t="shared" si="299"/>
        <v>0</v>
      </c>
      <c r="AF190" s="8">
        <f t="shared" si="300"/>
        <v>0</v>
      </c>
      <c r="AG190" s="9">
        <f t="shared" si="301"/>
        <v>0</v>
      </c>
      <c r="AH190" s="10">
        <f t="shared" si="310"/>
        <v>0</v>
      </c>
      <c r="AI190" s="19">
        <f t="shared" si="302"/>
        <v>0</v>
      </c>
      <c r="AJ190" s="12">
        <f t="shared" si="277"/>
        <v>0</v>
      </c>
      <c r="AK190" s="2">
        <f t="shared" si="278"/>
        <v>0</v>
      </c>
      <c r="AL190" s="14">
        <f t="shared" si="279"/>
        <v>0</v>
      </c>
      <c r="AM190" s="2">
        <f t="shared" si="280"/>
        <v>0</v>
      </c>
      <c r="AN190" s="2">
        <f t="shared" si="281"/>
        <v>0</v>
      </c>
      <c r="AO190" s="2">
        <f t="shared" si="282"/>
        <v>0</v>
      </c>
      <c r="AP190" s="2">
        <f t="shared" si="283"/>
        <v>0</v>
      </c>
      <c r="AY190" t="str">
        <f t="shared" si="251"/>
        <v/>
      </c>
      <c r="AZ190" t="str">
        <f t="shared" si="252"/>
        <v/>
      </c>
    </row>
    <row r="191" spans="1:52" ht="15" thickBot="1">
      <c r="A191">
        <f>IF(L191+M191+N191&lt;&gt;0,COUNTIF(C$1:$D191,C191),0)</f>
        <v>0</v>
      </c>
      <c r="B191">
        <f t="shared" si="237"/>
        <v>0</v>
      </c>
      <c r="C191">
        <f t="shared" si="274"/>
        <v>0</v>
      </c>
      <c r="D191">
        <f t="shared" si="275"/>
        <v>0</v>
      </c>
      <c r="E191" s="41">
        <f t="shared" si="284"/>
        <v>42465</v>
      </c>
      <c r="F191" s="3">
        <f t="shared" ref="F191:J191" si="321">F149</f>
        <v>19</v>
      </c>
      <c r="G191" s="3">
        <f t="shared" si="321"/>
        <v>0</v>
      </c>
      <c r="H191" s="3">
        <f t="shared" si="321"/>
        <v>0</v>
      </c>
      <c r="I191" s="11">
        <f t="shared" si="321"/>
        <v>0</v>
      </c>
      <c r="J191" s="3">
        <f t="shared" si="321"/>
        <v>0</v>
      </c>
      <c r="K191" s="16"/>
      <c r="L191" s="3">
        <f t="shared" si="286"/>
        <v>0</v>
      </c>
      <c r="M191" s="25"/>
      <c r="N191" s="26"/>
      <c r="O191" s="7">
        <f t="shared" si="287"/>
        <v>0</v>
      </c>
      <c r="P191" s="7">
        <f t="shared" si="288"/>
        <v>0</v>
      </c>
      <c r="Q191" s="6">
        <f t="shared" si="289"/>
        <v>0</v>
      </c>
      <c r="R191" s="8">
        <f t="shared" si="290"/>
        <v>0</v>
      </c>
      <c r="S191" s="9">
        <f t="shared" si="291"/>
        <v>0</v>
      </c>
      <c r="T191" s="28"/>
      <c r="U191" s="26"/>
      <c r="V191" s="7">
        <f t="shared" si="292"/>
        <v>0</v>
      </c>
      <c r="W191" s="7">
        <f t="shared" si="293"/>
        <v>0</v>
      </c>
      <c r="X191" s="6">
        <f t="shared" si="294"/>
        <v>0</v>
      </c>
      <c r="Y191" s="8">
        <f t="shared" si="295"/>
        <v>0</v>
      </c>
      <c r="Z191" s="9">
        <f t="shared" si="296"/>
        <v>0</v>
      </c>
      <c r="AA191" s="28"/>
      <c r="AB191" s="26"/>
      <c r="AC191" s="7">
        <f t="shared" si="297"/>
        <v>0</v>
      </c>
      <c r="AD191" s="7">
        <f t="shared" si="298"/>
        <v>0</v>
      </c>
      <c r="AE191" s="6">
        <f t="shared" si="299"/>
        <v>0</v>
      </c>
      <c r="AF191" s="8">
        <f t="shared" si="300"/>
        <v>0</v>
      </c>
      <c r="AG191" s="9">
        <f t="shared" si="301"/>
        <v>0</v>
      </c>
      <c r="AH191" s="10">
        <f t="shared" si="310"/>
        <v>0</v>
      </c>
      <c r="AI191" s="19">
        <f t="shared" si="302"/>
        <v>0</v>
      </c>
      <c r="AJ191" s="12">
        <f t="shared" si="277"/>
        <v>0</v>
      </c>
      <c r="AK191" s="2">
        <f t="shared" si="278"/>
        <v>0</v>
      </c>
      <c r="AL191" s="14">
        <f t="shared" si="279"/>
        <v>0</v>
      </c>
      <c r="AM191" s="2">
        <f t="shared" si="280"/>
        <v>0</v>
      </c>
      <c r="AN191" s="2">
        <f t="shared" si="281"/>
        <v>0</v>
      </c>
      <c r="AO191" s="2">
        <f t="shared" si="282"/>
        <v>0</v>
      </c>
      <c r="AP191" s="2">
        <f t="shared" si="283"/>
        <v>0</v>
      </c>
      <c r="AY191" t="str">
        <f t="shared" si="251"/>
        <v/>
      </c>
      <c r="AZ191" t="str">
        <f t="shared" si="252"/>
        <v/>
      </c>
    </row>
    <row r="192" spans="1:52" ht="15" thickBot="1">
      <c r="A192">
        <f>IF(L192+M192+N192&lt;&gt;0,COUNTIF(C$1:$D192,C192),0)</f>
        <v>0</v>
      </c>
      <c r="B192">
        <f t="shared" si="237"/>
        <v>0</v>
      </c>
      <c r="C192">
        <f t="shared" si="274"/>
        <v>0</v>
      </c>
      <c r="D192">
        <f t="shared" si="275"/>
        <v>0</v>
      </c>
      <c r="E192" s="41">
        <f t="shared" si="284"/>
        <v>42465</v>
      </c>
      <c r="F192" s="3">
        <f t="shared" ref="F192:J192" si="322">F150</f>
        <v>20</v>
      </c>
      <c r="G192" s="3">
        <f t="shared" si="322"/>
        <v>0</v>
      </c>
      <c r="H192" s="3">
        <f t="shared" si="322"/>
        <v>0</v>
      </c>
      <c r="I192" s="11">
        <f t="shared" si="322"/>
        <v>0</v>
      </c>
      <c r="J192" s="3">
        <f t="shared" si="322"/>
        <v>0</v>
      </c>
      <c r="K192" s="16"/>
      <c r="L192" s="3">
        <f t="shared" si="286"/>
        <v>0</v>
      </c>
      <c r="M192" s="25"/>
      <c r="N192" s="26"/>
      <c r="O192" s="7">
        <f t="shared" si="287"/>
        <v>0</v>
      </c>
      <c r="P192" s="7">
        <f t="shared" si="288"/>
        <v>0</v>
      </c>
      <c r="Q192" s="6">
        <f t="shared" si="289"/>
        <v>0</v>
      </c>
      <c r="R192" s="8">
        <f t="shared" si="290"/>
        <v>0</v>
      </c>
      <c r="S192" s="9">
        <f t="shared" si="291"/>
        <v>0</v>
      </c>
      <c r="T192" s="28"/>
      <c r="U192" s="26"/>
      <c r="V192" s="7">
        <f t="shared" si="292"/>
        <v>0</v>
      </c>
      <c r="W192" s="7">
        <f t="shared" si="293"/>
        <v>0</v>
      </c>
      <c r="X192" s="6">
        <f t="shared" si="294"/>
        <v>0</v>
      </c>
      <c r="Y192" s="8">
        <f t="shared" si="295"/>
        <v>0</v>
      </c>
      <c r="Z192" s="9">
        <f t="shared" si="296"/>
        <v>0</v>
      </c>
      <c r="AA192" s="28"/>
      <c r="AB192" s="26"/>
      <c r="AC192" s="7">
        <f t="shared" si="297"/>
        <v>0</v>
      </c>
      <c r="AD192" s="7">
        <f t="shared" si="298"/>
        <v>0</v>
      </c>
      <c r="AE192" s="6">
        <f t="shared" si="299"/>
        <v>0</v>
      </c>
      <c r="AF192" s="8">
        <f t="shared" si="300"/>
        <v>0</v>
      </c>
      <c r="AG192" s="9">
        <f t="shared" si="301"/>
        <v>0</v>
      </c>
      <c r="AH192" s="10">
        <f t="shared" si="310"/>
        <v>0</v>
      </c>
      <c r="AI192" s="19">
        <f t="shared" si="302"/>
        <v>0</v>
      </c>
      <c r="AJ192" s="12">
        <f t="shared" si="277"/>
        <v>0</v>
      </c>
      <c r="AK192" s="2">
        <f t="shared" si="278"/>
        <v>0</v>
      </c>
      <c r="AL192" s="14">
        <f t="shared" si="279"/>
        <v>0</v>
      </c>
      <c r="AM192" s="2">
        <f t="shared" si="280"/>
        <v>0</v>
      </c>
      <c r="AN192" s="2">
        <f t="shared" si="281"/>
        <v>0</v>
      </c>
      <c r="AO192" s="2">
        <f t="shared" si="282"/>
        <v>0</v>
      </c>
      <c r="AP192" s="2">
        <f t="shared" si="283"/>
        <v>0</v>
      </c>
      <c r="AY192" t="str">
        <f t="shared" si="251"/>
        <v/>
      </c>
      <c r="AZ192" t="str">
        <f t="shared" si="252"/>
        <v/>
      </c>
    </row>
    <row r="193" spans="1:52" ht="15" thickBot="1">
      <c r="A193">
        <f>IF(L193+M193+N193&lt;&gt;0,COUNTIF(C$1:$D193,C193),0)</f>
        <v>0</v>
      </c>
      <c r="B193">
        <f t="shared" si="237"/>
        <v>0</v>
      </c>
      <c r="C193">
        <f t="shared" si="274"/>
        <v>0</v>
      </c>
      <c r="D193">
        <f t="shared" si="275"/>
        <v>0</v>
      </c>
      <c r="E193" s="41">
        <f t="shared" si="284"/>
        <v>42465</v>
      </c>
      <c r="F193" s="3">
        <f t="shared" ref="F193:J193" si="323">F151</f>
        <v>21</v>
      </c>
      <c r="G193" s="3">
        <f t="shared" si="323"/>
        <v>0</v>
      </c>
      <c r="H193" s="3">
        <f t="shared" si="323"/>
        <v>0</v>
      </c>
      <c r="I193" s="11">
        <f t="shared" si="323"/>
        <v>0</v>
      </c>
      <c r="J193" s="3">
        <f t="shared" si="323"/>
        <v>0</v>
      </c>
      <c r="K193" s="16"/>
      <c r="L193" s="3">
        <f t="shared" si="286"/>
        <v>0</v>
      </c>
      <c r="M193" s="25"/>
      <c r="N193" s="26"/>
      <c r="O193" s="7">
        <f t="shared" si="287"/>
        <v>0</v>
      </c>
      <c r="P193" s="7">
        <f t="shared" si="288"/>
        <v>0</v>
      </c>
      <c r="Q193" s="6">
        <f t="shared" si="289"/>
        <v>0</v>
      </c>
      <c r="R193" s="8">
        <f t="shared" si="290"/>
        <v>0</v>
      </c>
      <c r="S193" s="9">
        <f t="shared" si="291"/>
        <v>0</v>
      </c>
      <c r="T193" s="28"/>
      <c r="U193" s="26"/>
      <c r="V193" s="7">
        <f t="shared" si="292"/>
        <v>0</v>
      </c>
      <c r="W193" s="7">
        <f t="shared" si="293"/>
        <v>0</v>
      </c>
      <c r="X193" s="6">
        <f t="shared" si="294"/>
        <v>0</v>
      </c>
      <c r="Y193" s="8">
        <f t="shared" si="295"/>
        <v>0</v>
      </c>
      <c r="Z193" s="9">
        <f t="shared" si="296"/>
        <v>0</v>
      </c>
      <c r="AA193" s="28"/>
      <c r="AB193" s="26"/>
      <c r="AC193" s="7">
        <f t="shared" si="297"/>
        <v>0</v>
      </c>
      <c r="AD193" s="7">
        <f t="shared" si="298"/>
        <v>0</v>
      </c>
      <c r="AE193" s="6">
        <f t="shared" si="299"/>
        <v>0</v>
      </c>
      <c r="AF193" s="8">
        <f t="shared" si="300"/>
        <v>0</v>
      </c>
      <c r="AG193" s="9">
        <f t="shared" si="301"/>
        <v>0</v>
      </c>
      <c r="AH193" s="10">
        <f t="shared" si="310"/>
        <v>0</v>
      </c>
      <c r="AI193" s="19">
        <f t="shared" si="302"/>
        <v>0</v>
      </c>
      <c r="AJ193" s="12">
        <f t="shared" si="277"/>
        <v>0</v>
      </c>
      <c r="AK193" s="2">
        <f t="shared" si="278"/>
        <v>0</v>
      </c>
      <c r="AL193" s="14">
        <f t="shared" si="279"/>
        <v>0</v>
      </c>
      <c r="AM193" s="2">
        <f t="shared" si="280"/>
        <v>0</v>
      </c>
      <c r="AN193" s="2">
        <f t="shared" si="281"/>
        <v>0</v>
      </c>
      <c r="AO193" s="2">
        <f t="shared" si="282"/>
        <v>0</v>
      </c>
      <c r="AP193" s="2">
        <f t="shared" si="283"/>
        <v>0</v>
      </c>
      <c r="AY193" t="str">
        <f t="shared" si="251"/>
        <v/>
      </c>
      <c r="AZ193" t="str">
        <f t="shared" si="252"/>
        <v/>
      </c>
    </row>
    <row r="194" spans="1:52" ht="15" thickBot="1">
      <c r="A194">
        <f>IF(L194+M194+N194&lt;&gt;0,COUNTIF(C$1:$D194,C194),0)</f>
        <v>0</v>
      </c>
      <c r="B194">
        <f t="shared" si="237"/>
        <v>0</v>
      </c>
      <c r="C194">
        <f t="shared" si="274"/>
        <v>0</v>
      </c>
      <c r="D194">
        <f t="shared" si="275"/>
        <v>0</v>
      </c>
      <c r="E194" s="41">
        <f t="shared" si="284"/>
        <v>42465</v>
      </c>
      <c r="F194" s="3">
        <f t="shared" ref="F194:J194" si="324">F152</f>
        <v>22</v>
      </c>
      <c r="G194" s="3">
        <f t="shared" si="324"/>
        <v>0</v>
      </c>
      <c r="H194" s="3">
        <f t="shared" si="324"/>
        <v>0</v>
      </c>
      <c r="I194" s="11">
        <f t="shared" si="324"/>
        <v>0</v>
      </c>
      <c r="J194" s="3">
        <f t="shared" si="324"/>
        <v>0</v>
      </c>
      <c r="K194" s="16"/>
      <c r="L194" s="3">
        <f t="shared" si="286"/>
        <v>0</v>
      </c>
      <c r="M194" s="25"/>
      <c r="N194" s="26"/>
      <c r="O194" s="7">
        <f t="shared" si="287"/>
        <v>0</v>
      </c>
      <c r="P194" s="7">
        <f t="shared" si="288"/>
        <v>0</v>
      </c>
      <c r="Q194" s="6">
        <f t="shared" si="289"/>
        <v>0</v>
      </c>
      <c r="R194" s="8">
        <f t="shared" si="290"/>
        <v>0</v>
      </c>
      <c r="S194" s="9">
        <f t="shared" si="291"/>
        <v>0</v>
      </c>
      <c r="T194" s="28"/>
      <c r="U194" s="26"/>
      <c r="V194" s="7">
        <f t="shared" si="292"/>
        <v>0</v>
      </c>
      <c r="W194" s="7">
        <f t="shared" si="293"/>
        <v>0</v>
      </c>
      <c r="X194" s="6">
        <f t="shared" si="294"/>
        <v>0</v>
      </c>
      <c r="Y194" s="8">
        <f t="shared" si="295"/>
        <v>0</v>
      </c>
      <c r="Z194" s="9">
        <f t="shared" si="296"/>
        <v>0</v>
      </c>
      <c r="AA194" s="28"/>
      <c r="AB194" s="26"/>
      <c r="AC194" s="7">
        <f t="shared" si="297"/>
        <v>0</v>
      </c>
      <c r="AD194" s="7">
        <f t="shared" si="298"/>
        <v>0</v>
      </c>
      <c r="AE194" s="6">
        <f t="shared" si="299"/>
        <v>0</v>
      </c>
      <c r="AF194" s="8">
        <f t="shared" si="300"/>
        <v>0</v>
      </c>
      <c r="AG194" s="9">
        <f t="shared" si="301"/>
        <v>0</v>
      </c>
      <c r="AH194" s="10">
        <f t="shared" si="310"/>
        <v>0</v>
      </c>
      <c r="AI194" s="19">
        <f t="shared" si="302"/>
        <v>0</v>
      </c>
      <c r="AJ194" s="12">
        <f t="shared" si="277"/>
        <v>0</v>
      </c>
      <c r="AK194" s="2">
        <f t="shared" si="278"/>
        <v>0</v>
      </c>
      <c r="AL194" s="14">
        <f t="shared" si="279"/>
        <v>0</v>
      </c>
      <c r="AM194" s="2">
        <f t="shared" si="280"/>
        <v>0</v>
      </c>
      <c r="AN194" s="2">
        <f t="shared" si="281"/>
        <v>0</v>
      </c>
      <c r="AO194" s="2">
        <f t="shared" si="282"/>
        <v>0</v>
      </c>
      <c r="AP194" s="2">
        <f t="shared" si="283"/>
        <v>0</v>
      </c>
      <c r="AY194" t="str">
        <f t="shared" si="251"/>
        <v/>
      </c>
      <c r="AZ194" t="str">
        <f t="shared" si="252"/>
        <v/>
      </c>
    </row>
    <row r="195" spans="1:52" ht="15" thickBot="1">
      <c r="A195">
        <f>IF(L195+M195+N195&lt;&gt;0,COUNTIF(C$1:$D195,C195),0)</f>
        <v>0</v>
      </c>
      <c r="B195">
        <f t="shared" si="237"/>
        <v>0</v>
      </c>
      <c r="C195">
        <f t="shared" si="274"/>
        <v>0</v>
      </c>
      <c r="D195">
        <f t="shared" si="275"/>
        <v>0</v>
      </c>
      <c r="E195" s="41">
        <f t="shared" si="284"/>
        <v>42465</v>
      </c>
      <c r="F195" s="3">
        <f t="shared" ref="F195:J195" si="325">F153</f>
        <v>23</v>
      </c>
      <c r="G195" s="3">
        <f t="shared" si="325"/>
        <v>0</v>
      </c>
      <c r="H195" s="3">
        <f t="shared" si="325"/>
        <v>0</v>
      </c>
      <c r="I195" s="11">
        <f t="shared" si="325"/>
        <v>0</v>
      </c>
      <c r="J195" s="3">
        <f t="shared" si="325"/>
        <v>0</v>
      </c>
      <c r="K195" s="16"/>
      <c r="L195" s="3">
        <f t="shared" si="286"/>
        <v>0</v>
      </c>
      <c r="M195" s="25"/>
      <c r="N195" s="26"/>
      <c r="O195" s="7">
        <f t="shared" si="287"/>
        <v>0</v>
      </c>
      <c r="P195" s="7">
        <f t="shared" si="288"/>
        <v>0</v>
      </c>
      <c r="Q195" s="6">
        <f t="shared" si="289"/>
        <v>0</v>
      </c>
      <c r="R195" s="8">
        <f t="shared" si="290"/>
        <v>0</v>
      </c>
      <c r="S195" s="9">
        <f t="shared" si="291"/>
        <v>0</v>
      </c>
      <c r="T195" s="28"/>
      <c r="U195" s="26"/>
      <c r="V195" s="7">
        <f t="shared" si="292"/>
        <v>0</v>
      </c>
      <c r="W195" s="7">
        <f t="shared" si="293"/>
        <v>0</v>
      </c>
      <c r="X195" s="6">
        <f t="shared" si="294"/>
        <v>0</v>
      </c>
      <c r="Y195" s="8">
        <f t="shared" si="295"/>
        <v>0</v>
      </c>
      <c r="Z195" s="9">
        <f t="shared" si="296"/>
        <v>0</v>
      </c>
      <c r="AA195" s="28"/>
      <c r="AB195" s="26"/>
      <c r="AC195" s="7">
        <f t="shared" si="297"/>
        <v>0</v>
      </c>
      <c r="AD195" s="7">
        <f t="shared" si="298"/>
        <v>0</v>
      </c>
      <c r="AE195" s="6">
        <f t="shared" si="299"/>
        <v>0</v>
      </c>
      <c r="AF195" s="8">
        <f t="shared" si="300"/>
        <v>0</v>
      </c>
      <c r="AG195" s="9">
        <f t="shared" si="301"/>
        <v>0</v>
      </c>
      <c r="AH195" s="10">
        <f t="shared" si="310"/>
        <v>0</v>
      </c>
      <c r="AI195" s="19">
        <f t="shared" si="302"/>
        <v>0</v>
      </c>
      <c r="AJ195" s="12">
        <f t="shared" si="277"/>
        <v>0</v>
      </c>
      <c r="AK195" s="2">
        <f t="shared" si="278"/>
        <v>0</v>
      </c>
      <c r="AL195" s="14">
        <f t="shared" si="279"/>
        <v>0</v>
      </c>
      <c r="AM195" s="2">
        <f t="shared" si="280"/>
        <v>0</v>
      </c>
      <c r="AN195" s="2">
        <f t="shared" si="281"/>
        <v>0</v>
      </c>
      <c r="AO195" s="2">
        <f t="shared" si="282"/>
        <v>0</v>
      </c>
      <c r="AP195" s="2">
        <f t="shared" si="283"/>
        <v>0</v>
      </c>
      <c r="AY195" t="str">
        <f t="shared" si="251"/>
        <v/>
      </c>
      <c r="AZ195" t="str">
        <f t="shared" si="252"/>
        <v/>
      </c>
    </row>
    <row r="196" spans="1:52" ht="15" thickBot="1">
      <c r="A196">
        <f>IF(L196+M196+N196&lt;&gt;0,COUNTIF(C$1:$D196,C196),0)</f>
        <v>0</v>
      </c>
      <c r="B196">
        <f t="shared" si="237"/>
        <v>0</v>
      </c>
      <c r="C196">
        <f t="shared" si="274"/>
        <v>0</v>
      </c>
      <c r="D196">
        <f t="shared" si="275"/>
        <v>0</v>
      </c>
      <c r="E196" s="41">
        <f t="shared" si="284"/>
        <v>42465</v>
      </c>
      <c r="F196" s="3">
        <f t="shared" ref="F196:J196" si="326">F154</f>
        <v>24</v>
      </c>
      <c r="G196" s="3">
        <f t="shared" si="326"/>
        <v>0</v>
      </c>
      <c r="H196" s="3">
        <f t="shared" si="326"/>
        <v>0</v>
      </c>
      <c r="I196" s="11">
        <f t="shared" si="326"/>
        <v>0</v>
      </c>
      <c r="J196" s="3">
        <f t="shared" si="326"/>
        <v>0</v>
      </c>
      <c r="K196" s="16"/>
      <c r="L196" s="3">
        <f t="shared" si="286"/>
        <v>0</v>
      </c>
      <c r="M196" s="25"/>
      <c r="N196" s="26"/>
      <c r="O196" s="7">
        <f t="shared" si="287"/>
        <v>0</v>
      </c>
      <c r="P196" s="7">
        <f t="shared" si="288"/>
        <v>0</v>
      </c>
      <c r="Q196" s="6">
        <f t="shared" si="289"/>
        <v>0</v>
      </c>
      <c r="R196" s="8">
        <f t="shared" si="290"/>
        <v>0</v>
      </c>
      <c r="S196" s="9">
        <f t="shared" si="291"/>
        <v>0</v>
      </c>
      <c r="T196" s="28"/>
      <c r="U196" s="26"/>
      <c r="V196" s="7">
        <f t="shared" si="292"/>
        <v>0</v>
      </c>
      <c r="W196" s="7">
        <f t="shared" si="293"/>
        <v>0</v>
      </c>
      <c r="X196" s="6">
        <f t="shared" si="294"/>
        <v>0</v>
      </c>
      <c r="Y196" s="8">
        <f t="shared" si="295"/>
        <v>0</v>
      </c>
      <c r="Z196" s="9">
        <f t="shared" si="296"/>
        <v>0</v>
      </c>
      <c r="AA196" s="28"/>
      <c r="AB196" s="26"/>
      <c r="AC196" s="7">
        <f t="shared" si="297"/>
        <v>0</v>
      </c>
      <c r="AD196" s="7">
        <f t="shared" si="298"/>
        <v>0</v>
      </c>
      <c r="AE196" s="6">
        <f t="shared" si="299"/>
        <v>0</v>
      </c>
      <c r="AF196" s="8">
        <f t="shared" si="300"/>
        <v>0</v>
      </c>
      <c r="AG196" s="9">
        <f t="shared" si="301"/>
        <v>0</v>
      </c>
      <c r="AH196" s="10">
        <f t="shared" si="310"/>
        <v>0</v>
      </c>
      <c r="AI196" s="19">
        <f t="shared" si="302"/>
        <v>0</v>
      </c>
      <c r="AJ196" s="12">
        <f t="shared" si="277"/>
        <v>0</v>
      </c>
      <c r="AK196" s="2">
        <f t="shared" si="278"/>
        <v>0</v>
      </c>
      <c r="AL196" s="14">
        <f t="shared" si="279"/>
        <v>0</v>
      </c>
      <c r="AM196" s="2">
        <f t="shared" si="280"/>
        <v>0</v>
      </c>
      <c r="AN196" s="2">
        <f t="shared" si="281"/>
        <v>0</v>
      </c>
      <c r="AO196" s="2">
        <f t="shared" si="282"/>
        <v>0</v>
      </c>
      <c r="AP196" s="2">
        <f t="shared" si="283"/>
        <v>0</v>
      </c>
      <c r="AY196" t="str">
        <f t="shared" si="251"/>
        <v/>
      </c>
      <c r="AZ196" t="str">
        <f t="shared" si="252"/>
        <v/>
      </c>
    </row>
    <row r="197" spans="1:52" ht="15" thickBot="1">
      <c r="A197">
        <f>IF(L197+M197+N197&lt;&gt;0,COUNTIF(C$1:$D197,C197),0)</f>
        <v>0</v>
      </c>
      <c r="B197">
        <f t="shared" si="237"/>
        <v>0</v>
      </c>
      <c r="C197">
        <f t="shared" si="274"/>
        <v>0</v>
      </c>
      <c r="D197">
        <f t="shared" si="275"/>
        <v>0</v>
      </c>
      <c r="E197" s="41">
        <f t="shared" si="284"/>
        <v>42465</v>
      </c>
      <c r="F197" s="3">
        <f t="shared" ref="F197:J197" si="327">F155</f>
        <v>25</v>
      </c>
      <c r="G197" s="3">
        <f t="shared" si="327"/>
        <v>0</v>
      </c>
      <c r="H197" s="3">
        <f t="shared" si="327"/>
        <v>0</v>
      </c>
      <c r="I197" s="11">
        <f t="shared" si="327"/>
        <v>0</v>
      </c>
      <c r="J197" s="3">
        <f t="shared" si="327"/>
        <v>0</v>
      </c>
      <c r="K197" s="16"/>
      <c r="L197" s="3">
        <f t="shared" si="286"/>
        <v>0</v>
      </c>
      <c r="M197" s="25"/>
      <c r="N197" s="26"/>
      <c r="O197" s="7">
        <f t="shared" si="287"/>
        <v>0</v>
      </c>
      <c r="P197" s="7">
        <f t="shared" si="288"/>
        <v>0</v>
      </c>
      <c r="Q197" s="6">
        <f t="shared" si="289"/>
        <v>0</v>
      </c>
      <c r="R197" s="8">
        <f t="shared" si="290"/>
        <v>0</v>
      </c>
      <c r="S197" s="9">
        <f t="shared" si="291"/>
        <v>0</v>
      </c>
      <c r="T197" s="28"/>
      <c r="U197" s="26"/>
      <c r="V197" s="7">
        <f t="shared" si="292"/>
        <v>0</v>
      </c>
      <c r="W197" s="7">
        <f t="shared" si="293"/>
        <v>0</v>
      </c>
      <c r="X197" s="6">
        <f t="shared" si="294"/>
        <v>0</v>
      </c>
      <c r="Y197" s="8">
        <f t="shared" si="295"/>
        <v>0</v>
      </c>
      <c r="Z197" s="9">
        <f t="shared" si="296"/>
        <v>0</v>
      </c>
      <c r="AA197" s="28"/>
      <c r="AB197" s="26"/>
      <c r="AC197" s="7">
        <f t="shared" si="297"/>
        <v>0</v>
      </c>
      <c r="AD197" s="7">
        <f t="shared" si="298"/>
        <v>0</v>
      </c>
      <c r="AE197" s="6">
        <f t="shared" si="299"/>
        <v>0</v>
      </c>
      <c r="AF197" s="8">
        <f t="shared" si="300"/>
        <v>0</v>
      </c>
      <c r="AG197" s="9">
        <f t="shared" si="301"/>
        <v>0</v>
      </c>
      <c r="AH197" s="10">
        <f t="shared" si="310"/>
        <v>0</v>
      </c>
      <c r="AI197" s="19">
        <f t="shared" si="302"/>
        <v>0</v>
      </c>
      <c r="AJ197" s="12">
        <f t="shared" si="277"/>
        <v>0</v>
      </c>
      <c r="AK197" s="2">
        <f t="shared" si="278"/>
        <v>0</v>
      </c>
      <c r="AL197" s="14">
        <f t="shared" si="279"/>
        <v>0</v>
      </c>
      <c r="AM197" s="2">
        <f t="shared" si="280"/>
        <v>0</v>
      </c>
      <c r="AN197" s="2">
        <f t="shared" si="281"/>
        <v>0</v>
      </c>
      <c r="AO197" s="2">
        <f t="shared" si="282"/>
        <v>0</v>
      </c>
      <c r="AP197" s="2">
        <f t="shared" si="283"/>
        <v>0</v>
      </c>
      <c r="AY197" t="str">
        <f t="shared" si="251"/>
        <v/>
      </c>
      <c r="AZ197" t="str">
        <f t="shared" si="252"/>
        <v/>
      </c>
    </row>
    <row r="198" spans="1:52" ht="15" thickBot="1">
      <c r="A198">
        <f>IF(L198+M198+N198&lt;&gt;0,COUNTIF(C$1:$D198,C198),0)</f>
        <v>0</v>
      </c>
      <c r="B198">
        <f t="shared" ref="B198:B223" si="328">IF(L198+M198+N198&lt;&gt;0,CONCATENATE(A198,D198),0)</f>
        <v>0</v>
      </c>
      <c r="C198">
        <f t="shared" si="274"/>
        <v>0</v>
      </c>
      <c r="D198">
        <f t="shared" si="275"/>
        <v>0</v>
      </c>
      <c r="E198" s="41">
        <f t="shared" si="284"/>
        <v>42465</v>
      </c>
      <c r="F198" s="3">
        <f t="shared" ref="F198:J198" si="329">F156</f>
        <v>26</v>
      </c>
      <c r="G198" s="3">
        <f t="shared" si="329"/>
        <v>0</v>
      </c>
      <c r="H198" s="3">
        <f t="shared" si="329"/>
        <v>0</v>
      </c>
      <c r="I198" s="11">
        <f t="shared" si="329"/>
        <v>0</v>
      </c>
      <c r="J198" s="3">
        <f t="shared" si="329"/>
        <v>0</v>
      </c>
      <c r="K198" s="16"/>
      <c r="L198" s="3">
        <f t="shared" si="286"/>
        <v>0</v>
      </c>
      <c r="M198" s="25"/>
      <c r="N198" s="26"/>
      <c r="O198" s="7">
        <f t="shared" si="287"/>
        <v>0</v>
      </c>
      <c r="P198" s="7">
        <f t="shared" si="288"/>
        <v>0</v>
      </c>
      <c r="Q198" s="6">
        <f t="shared" si="289"/>
        <v>0</v>
      </c>
      <c r="R198" s="8">
        <f t="shared" si="290"/>
        <v>0</v>
      </c>
      <c r="S198" s="9">
        <f t="shared" si="291"/>
        <v>0</v>
      </c>
      <c r="T198" s="28"/>
      <c r="U198" s="26"/>
      <c r="V198" s="7">
        <f t="shared" si="292"/>
        <v>0</v>
      </c>
      <c r="W198" s="7">
        <f t="shared" si="293"/>
        <v>0</v>
      </c>
      <c r="X198" s="6">
        <f t="shared" si="294"/>
        <v>0</v>
      </c>
      <c r="Y198" s="8">
        <f t="shared" si="295"/>
        <v>0</v>
      </c>
      <c r="Z198" s="9">
        <f t="shared" si="296"/>
        <v>0</v>
      </c>
      <c r="AA198" s="28"/>
      <c r="AB198" s="26"/>
      <c r="AC198" s="7">
        <f t="shared" si="297"/>
        <v>0</v>
      </c>
      <c r="AD198" s="7">
        <f t="shared" si="298"/>
        <v>0</v>
      </c>
      <c r="AE198" s="6">
        <f t="shared" si="299"/>
        <v>0</v>
      </c>
      <c r="AF198" s="8">
        <f t="shared" si="300"/>
        <v>0</v>
      </c>
      <c r="AG198" s="9">
        <f t="shared" si="301"/>
        <v>0</v>
      </c>
      <c r="AH198" s="10">
        <f t="shared" si="310"/>
        <v>0</v>
      </c>
      <c r="AI198" s="19">
        <f t="shared" si="302"/>
        <v>0</v>
      </c>
      <c r="AJ198" s="12">
        <f t="shared" si="277"/>
        <v>0</v>
      </c>
      <c r="AK198" s="2">
        <f t="shared" si="278"/>
        <v>0</v>
      </c>
      <c r="AL198" s="14">
        <f t="shared" si="279"/>
        <v>0</v>
      </c>
      <c r="AM198" s="2">
        <f t="shared" si="280"/>
        <v>0</v>
      </c>
      <c r="AN198" s="2">
        <f t="shared" si="281"/>
        <v>0</v>
      </c>
      <c r="AO198" s="2">
        <f t="shared" si="282"/>
        <v>0</v>
      </c>
      <c r="AP198" s="2">
        <f t="shared" si="283"/>
        <v>0</v>
      </c>
      <c r="AY198" t="str">
        <f t="shared" si="251"/>
        <v/>
      </c>
      <c r="AZ198" t="str">
        <f t="shared" si="252"/>
        <v/>
      </c>
    </row>
    <row r="199" spans="1:52" ht="15" thickBot="1">
      <c r="A199">
        <f>IF(L199+M199+N199&lt;&gt;0,COUNTIF(C$1:$D199,C199),0)</f>
        <v>0</v>
      </c>
      <c r="B199">
        <f t="shared" si="328"/>
        <v>0</v>
      </c>
      <c r="C199">
        <f t="shared" si="274"/>
        <v>0</v>
      </c>
      <c r="D199">
        <f t="shared" si="275"/>
        <v>0</v>
      </c>
      <c r="E199" s="41">
        <f t="shared" si="284"/>
        <v>42465</v>
      </c>
      <c r="F199" s="3">
        <f t="shared" ref="F199:J199" si="330">F157</f>
        <v>27</v>
      </c>
      <c r="G199" s="3">
        <f t="shared" si="330"/>
        <v>0</v>
      </c>
      <c r="H199" s="3">
        <f t="shared" si="330"/>
        <v>0</v>
      </c>
      <c r="I199" s="11">
        <f t="shared" si="330"/>
        <v>0</v>
      </c>
      <c r="J199" s="3">
        <f t="shared" si="330"/>
        <v>0</v>
      </c>
      <c r="K199" s="16"/>
      <c r="L199" s="3">
        <f t="shared" si="286"/>
        <v>0</v>
      </c>
      <c r="M199" s="25"/>
      <c r="N199" s="26"/>
      <c r="O199" s="7">
        <f t="shared" si="287"/>
        <v>0</v>
      </c>
      <c r="P199" s="7">
        <f t="shared" si="288"/>
        <v>0</v>
      </c>
      <c r="Q199" s="6">
        <f t="shared" si="289"/>
        <v>0</v>
      </c>
      <c r="R199" s="8">
        <f t="shared" si="290"/>
        <v>0</v>
      </c>
      <c r="S199" s="9">
        <f t="shared" si="291"/>
        <v>0</v>
      </c>
      <c r="T199" s="28"/>
      <c r="U199" s="26"/>
      <c r="V199" s="7">
        <f t="shared" si="292"/>
        <v>0</v>
      </c>
      <c r="W199" s="7">
        <f t="shared" si="293"/>
        <v>0</v>
      </c>
      <c r="X199" s="6">
        <f t="shared" si="294"/>
        <v>0</v>
      </c>
      <c r="Y199" s="8">
        <f t="shared" si="295"/>
        <v>0</v>
      </c>
      <c r="Z199" s="9">
        <f t="shared" si="296"/>
        <v>0</v>
      </c>
      <c r="AA199" s="28"/>
      <c r="AB199" s="26"/>
      <c r="AC199" s="7">
        <f t="shared" si="297"/>
        <v>0</v>
      </c>
      <c r="AD199" s="7">
        <f t="shared" si="298"/>
        <v>0</v>
      </c>
      <c r="AE199" s="6">
        <f t="shared" si="299"/>
        <v>0</v>
      </c>
      <c r="AF199" s="8">
        <f t="shared" si="300"/>
        <v>0</v>
      </c>
      <c r="AG199" s="9">
        <f t="shared" si="301"/>
        <v>0</v>
      </c>
      <c r="AH199" s="10">
        <f t="shared" si="310"/>
        <v>0</v>
      </c>
      <c r="AI199" s="19">
        <f t="shared" si="302"/>
        <v>0</v>
      </c>
      <c r="AJ199" s="12">
        <f t="shared" si="277"/>
        <v>0</v>
      </c>
      <c r="AK199" s="2">
        <f t="shared" si="278"/>
        <v>0</v>
      </c>
      <c r="AL199" s="14">
        <f t="shared" si="279"/>
        <v>0</v>
      </c>
      <c r="AM199" s="2">
        <f t="shared" si="280"/>
        <v>0</v>
      </c>
      <c r="AN199" s="2">
        <f t="shared" si="281"/>
        <v>0</v>
      </c>
      <c r="AO199" s="2">
        <f t="shared" si="282"/>
        <v>0</v>
      </c>
      <c r="AP199" s="2">
        <f t="shared" si="283"/>
        <v>0</v>
      </c>
      <c r="AY199" t="str">
        <f t="shared" si="251"/>
        <v/>
      </c>
      <c r="AZ199" t="str">
        <f t="shared" si="252"/>
        <v/>
      </c>
    </row>
    <row r="200" spans="1:52" ht="15" thickBot="1">
      <c r="A200">
        <f>IF(L200+M200+N200&lt;&gt;0,COUNTIF(C$1:$D200,C200),0)</f>
        <v>0</v>
      </c>
      <c r="B200">
        <f t="shared" si="328"/>
        <v>0</v>
      </c>
      <c r="C200">
        <f t="shared" si="274"/>
        <v>0</v>
      </c>
      <c r="D200">
        <f t="shared" si="275"/>
        <v>0</v>
      </c>
      <c r="E200" s="41">
        <f t="shared" si="284"/>
        <v>42465</v>
      </c>
      <c r="F200" s="3">
        <f t="shared" ref="F200:J200" si="331">F158</f>
        <v>28</v>
      </c>
      <c r="G200" s="3">
        <f t="shared" si="331"/>
        <v>0</v>
      </c>
      <c r="H200" s="3">
        <f t="shared" si="331"/>
        <v>0</v>
      </c>
      <c r="I200" s="11">
        <f t="shared" si="331"/>
        <v>0</v>
      </c>
      <c r="J200" s="3">
        <f t="shared" si="331"/>
        <v>0</v>
      </c>
      <c r="K200" s="16"/>
      <c r="L200" s="3">
        <f t="shared" si="286"/>
        <v>0</v>
      </c>
      <c r="M200" s="25"/>
      <c r="N200" s="26"/>
      <c r="O200" s="7">
        <f t="shared" si="287"/>
        <v>0</v>
      </c>
      <c r="P200" s="7">
        <f t="shared" si="288"/>
        <v>0</v>
      </c>
      <c r="Q200" s="6">
        <f t="shared" si="289"/>
        <v>0</v>
      </c>
      <c r="R200" s="8">
        <f t="shared" si="290"/>
        <v>0</v>
      </c>
      <c r="S200" s="9">
        <f t="shared" si="291"/>
        <v>0</v>
      </c>
      <c r="T200" s="28"/>
      <c r="U200" s="26"/>
      <c r="V200" s="7">
        <f t="shared" si="292"/>
        <v>0</v>
      </c>
      <c r="W200" s="7">
        <f t="shared" si="293"/>
        <v>0</v>
      </c>
      <c r="X200" s="6">
        <f t="shared" si="294"/>
        <v>0</v>
      </c>
      <c r="Y200" s="8">
        <f t="shared" si="295"/>
        <v>0</v>
      </c>
      <c r="Z200" s="9">
        <f t="shared" si="296"/>
        <v>0</v>
      </c>
      <c r="AA200" s="28"/>
      <c r="AB200" s="26"/>
      <c r="AC200" s="7">
        <f t="shared" si="297"/>
        <v>0</v>
      </c>
      <c r="AD200" s="7">
        <f t="shared" si="298"/>
        <v>0</v>
      </c>
      <c r="AE200" s="6">
        <f t="shared" si="299"/>
        <v>0</v>
      </c>
      <c r="AF200" s="8">
        <f t="shared" si="300"/>
        <v>0</v>
      </c>
      <c r="AG200" s="9">
        <f t="shared" si="301"/>
        <v>0</v>
      </c>
      <c r="AH200" s="10">
        <f t="shared" si="310"/>
        <v>0</v>
      </c>
      <c r="AI200" s="19">
        <f t="shared" si="302"/>
        <v>0</v>
      </c>
      <c r="AJ200" s="12">
        <f t="shared" si="277"/>
        <v>0</v>
      </c>
      <c r="AK200" s="2">
        <f t="shared" si="278"/>
        <v>0</v>
      </c>
      <c r="AL200" s="14">
        <f t="shared" si="279"/>
        <v>0</v>
      </c>
      <c r="AM200" s="2">
        <f t="shared" si="280"/>
        <v>0</v>
      </c>
      <c r="AN200" s="2">
        <f t="shared" si="281"/>
        <v>0</v>
      </c>
      <c r="AO200" s="2">
        <f t="shared" si="282"/>
        <v>0</v>
      </c>
      <c r="AP200" s="2">
        <f t="shared" si="283"/>
        <v>0</v>
      </c>
      <c r="AY200" t="str">
        <f t="shared" si="251"/>
        <v/>
      </c>
      <c r="AZ200" t="str">
        <f t="shared" si="252"/>
        <v/>
      </c>
    </row>
    <row r="201" spans="1:52" ht="15" thickBot="1">
      <c r="A201">
        <f>IF(L201+M201+N201&lt;&gt;0,COUNTIF(C$1:$D201,C201),0)</f>
        <v>0</v>
      </c>
      <c r="B201">
        <f t="shared" si="328"/>
        <v>0</v>
      </c>
      <c r="C201">
        <f t="shared" si="274"/>
        <v>0</v>
      </c>
      <c r="D201">
        <f t="shared" si="275"/>
        <v>0</v>
      </c>
      <c r="E201" s="41">
        <f t="shared" si="284"/>
        <v>42465</v>
      </c>
      <c r="F201" s="3">
        <f t="shared" ref="F201:J201" si="332">F159</f>
        <v>29</v>
      </c>
      <c r="G201" s="3">
        <f t="shared" si="332"/>
        <v>0</v>
      </c>
      <c r="H201" s="3">
        <f t="shared" si="332"/>
        <v>0</v>
      </c>
      <c r="I201" s="11">
        <f t="shared" si="332"/>
        <v>0</v>
      </c>
      <c r="J201" s="3">
        <f t="shared" si="332"/>
        <v>0</v>
      </c>
      <c r="K201" s="16"/>
      <c r="L201" s="3">
        <f t="shared" si="286"/>
        <v>0</v>
      </c>
      <c r="M201" s="25"/>
      <c r="N201" s="26"/>
      <c r="O201" s="7">
        <f t="shared" si="287"/>
        <v>0</v>
      </c>
      <c r="P201" s="7">
        <f t="shared" si="288"/>
        <v>0</v>
      </c>
      <c r="Q201" s="6">
        <f t="shared" si="289"/>
        <v>0</v>
      </c>
      <c r="R201" s="8">
        <f t="shared" si="290"/>
        <v>0</v>
      </c>
      <c r="S201" s="9">
        <f t="shared" si="291"/>
        <v>0</v>
      </c>
      <c r="T201" s="28"/>
      <c r="U201" s="26"/>
      <c r="V201" s="7">
        <f t="shared" si="292"/>
        <v>0</v>
      </c>
      <c r="W201" s="7">
        <f t="shared" si="293"/>
        <v>0</v>
      </c>
      <c r="X201" s="6">
        <f t="shared" si="294"/>
        <v>0</v>
      </c>
      <c r="Y201" s="8">
        <f t="shared" si="295"/>
        <v>0</v>
      </c>
      <c r="Z201" s="9">
        <f t="shared" si="296"/>
        <v>0</v>
      </c>
      <c r="AA201" s="28"/>
      <c r="AB201" s="26"/>
      <c r="AC201" s="7">
        <f t="shared" si="297"/>
        <v>0</v>
      </c>
      <c r="AD201" s="7">
        <f t="shared" si="298"/>
        <v>0</v>
      </c>
      <c r="AE201" s="6">
        <f t="shared" si="299"/>
        <v>0</v>
      </c>
      <c r="AF201" s="8">
        <f t="shared" si="300"/>
        <v>0</v>
      </c>
      <c r="AG201" s="9">
        <f t="shared" si="301"/>
        <v>0</v>
      </c>
      <c r="AH201" s="10">
        <f t="shared" si="310"/>
        <v>0</v>
      </c>
      <c r="AI201" s="19">
        <f t="shared" si="302"/>
        <v>0</v>
      </c>
      <c r="AJ201" s="12">
        <f t="shared" si="277"/>
        <v>0</v>
      </c>
      <c r="AK201" s="2">
        <f t="shared" si="278"/>
        <v>0</v>
      </c>
      <c r="AL201" s="14">
        <f t="shared" si="279"/>
        <v>0</v>
      </c>
      <c r="AM201" s="2">
        <f t="shared" si="280"/>
        <v>0</v>
      </c>
      <c r="AN201" s="2">
        <f t="shared" si="281"/>
        <v>0</v>
      </c>
      <c r="AO201" s="2">
        <f t="shared" si="282"/>
        <v>0</v>
      </c>
      <c r="AP201" s="2">
        <f t="shared" si="283"/>
        <v>0</v>
      </c>
      <c r="AY201" t="str">
        <f t="shared" si="251"/>
        <v/>
      </c>
      <c r="AZ201" t="str">
        <f t="shared" si="252"/>
        <v/>
      </c>
    </row>
    <row r="202" spans="1:52" ht="15" thickBot="1">
      <c r="A202">
        <f>IF(L202+M202+N202&lt;&gt;0,COUNTIF(C$1:$D202,C202),0)</f>
        <v>0</v>
      </c>
      <c r="B202">
        <f t="shared" si="328"/>
        <v>0</v>
      </c>
      <c r="C202">
        <f t="shared" si="274"/>
        <v>0</v>
      </c>
      <c r="D202">
        <f t="shared" si="275"/>
        <v>0</v>
      </c>
      <c r="E202" s="41">
        <f t="shared" si="284"/>
        <v>42465</v>
      </c>
      <c r="F202" s="3">
        <f t="shared" ref="F202:J202" si="333">F160</f>
        <v>30</v>
      </c>
      <c r="G202" s="3">
        <f t="shared" si="333"/>
        <v>0</v>
      </c>
      <c r="H202" s="3">
        <f t="shared" si="333"/>
        <v>0</v>
      </c>
      <c r="I202" s="11">
        <f t="shared" si="333"/>
        <v>0</v>
      </c>
      <c r="J202" s="3">
        <f t="shared" si="333"/>
        <v>0</v>
      </c>
      <c r="K202" s="16"/>
      <c r="L202" s="3">
        <f t="shared" si="286"/>
        <v>0</v>
      </c>
      <c r="M202" s="25"/>
      <c r="N202" s="26"/>
      <c r="O202" s="7">
        <f t="shared" si="287"/>
        <v>0</v>
      </c>
      <c r="P202" s="7">
        <f t="shared" si="288"/>
        <v>0</v>
      </c>
      <c r="Q202" s="6">
        <f t="shared" si="289"/>
        <v>0</v>
      </c>
      <c r="R202" s="8">
        <f t="shared" si="290"/>
        <v>0</v>
      </c>
      <c r="S202" s="9">
        <f t="shared" si="291"/>
        <v>0</v>
      </c>
      <c r="T202" s="28"/>
      <c r="U202" s="26"/>
      <c r="V202" s="7">
        <f t="shared" si="292"/>
        <v>0</v>
      </c>
      <c r="W202" s="7">
        <f t="shared" si="293"/>
        <v>0</v>
      </c>
      <c r="X202" s="6">
        <f t="shared" si="294"/>
        <v>0</v>
      </c>
      <c r="Y202" s="8">
        <f t="shared" si="295"/>
        <v>0</v>
      </c>
      <c r="Z202" s="9">
        <f t="shared" si="296"/>
        <v>0</v>
      </c>
      <c r="AA202" s="28"/>
      <c r="AB202" s="26"/>
      <c r="AC202" s="7">
        <f t="shared" si="297"/>
        <v>0</v>
      </c>
      <c r="AD202" s="7">
        <f t="shared" si="298"/>
        <v>0</v>
      </c>
      <c r="AE202" s="6">
        <f t="shared" si="299"/>
        <v>0</v>
      </c>
      <c r="AF202" s="8">
        <f t="shared" si="300"/>
        <v>0</v>
      </c>
      <c r="AG202" s="9">
        <f t="shared" si="301"/>
        <v>0</v>
      </c>
      <c r="AH202" s="10">
        <f t="shared" si="310"/>
        <v>0</v>
      </c>
      <c r="AI202" s="19">
        <f t="shared" si="302"/>
        <v>0</v>
      </c>
      <c r="AJ202" s="12">
        <f t="shared" si="277"/>
        <v>0</v>
      </c>
      <c r="AK202" s="2">
        <f t="shared" si="278"/>
        <v>0</v>
      </c>
      <c r="AL202" s="14">
        <f t="shared" si="279"/>
        <v>0</v>
      </c>
      <c r="AM202" s="2">
        <f t="shared" si="280"/>
        <v>0</v>
      </c>
      <c r="AN202" s="2">
        <f t="shared" si="281"/>
        <v>0</v>
      </c>
      <c r="AO202" s="2">
        <f t="shared" si="282"/>
        <v>0</v>
      </c>
      <c r="AP202" s="2">
        <f t="shared" si="283"/>
        <v>0</v>
      </c>
      <c r="AY202" t="str">
        <f t="shared" si="251"/>
        <v/>
      </c>
      <c r="AZ202" t="str">
        <f t="shared" si="252"/>
        <v/>
      </c>
    </row>
    <row r="203" spans="1:52" ht="15" thickBot="1">
      <c r="A203">
        <f>IF(L203+M203+N203&lt;&gt;0,COUNTIF(C$1:$D203,C203),0)</f>
        <v>0</v>
      </c>
      <c r="B203">
        <f t="shared" si="328"/>
        <v>0</v>
      </c>
      <c r="C203">
        <f t="shared" si="274"/>
        <v>0</v>
      </c>
      <c r="D203">
        <f t="shared" si="275"/>
        <v>0</v>
      </c>
      <c r="E203" s="41">
        <f t="shared" si="284"/>
        <v>42465</v>
      </c>
      <c r="F203" s="3">
        <f t="shared" ref="F203:J203" si="334">F161</f>
        <v>31</v>
      </c>
      <c r="G203" s="3">
        <f t="shared" si="334"/>
        <v>0</v>
      </c>
      <c r="H203" s="3">
        <f t="shared" si="334"/>
        <v>0</v>
      </c>
      <c r="I203" s="11">
        <f t="shared" si="334"/>
        <v>0</v>
      </c>
      <c r="J203" s="3">
        <f t="shared" si="334"/>
        <v>0</v>
      </c>
      <c r="K203" s="16"/>
      <c r="L203" s="3">
        <f t="shared" si="286"/>
        <v>0</v>
      </c>
      <c r="M203" s="25"/>
      <c r="N203" s="26"/>
      <c r="O203" s="7">
        <f t="shared" si="287"/>
        <v>0</v>
      </c>
      <c r="P203" s="7">
        <f t="shared" si="288"/>
        <v>0</v>
      </c>
      <c r="Q203" s="6">
        <f t="shared" si="289"/>
        <v>0</v>
      </c>
      <c r="R203" s="8">
        <f t="shared" si="290"/>
        <v>0</v>
      </c>
      <c r="S203" s="9">
        <f t="shared" si="291"/>
        <v>0</v>
      </c>
      <c r="T203" s="28"/>
      <c r="U203" s="26"/>
      <c r="V203" s="7">
        <f t="shared" si="292"/>
        <v>0</v>
      </c>
      <c r="W203" s="7">
        <f t="shared" si="293"/>
        <v>0</v>
      </c>
      <c r="X203" s="6">
        <f t="shared" si="294"/>
        <v>0</v>
      </c>
      <c r="Y203" s="8">
        <f t="shared" si="295"/>
        <v>0</v>
      </c>
      <c r="Z203" s="9">
        <f t="shared" si="296"/>
        <v>0</v>
      </c>
      <c r="AA203" s="28"/>
      <c r="AB203" s="26"/>
      <c r="AC203" s="7">
        <f t="shared" si="297"/>
        <v>0</v>
      </c>
      <c r="AD203" s="7">
        <f t="shared" si="298"/>
        <v>0</v>
      </c>
      <c r="AE203" s="6">
        <f t="shared" si="299"/>
        <v>0</v>
      </c>
      <c r="AF203" s="8">
        <f t="shared" si="300"/>
        <v>0</v>
      </c>
      <c r="AG203" s="9">
        <f t="shared" si="301"/>
        <v>0</v>
      </c>
      <c r="AH203" s="10">
        <f t="shared" si="310"/>
        <v>0</v>
      </c>
      <c r="AI203" s="19">
        <f t="shared" si="302"/>
        <v>0</v>
      </c>
      <c r="AJ203" s="12">
        <f t="shared" si="277"/>
        <v>0</v>
      </c>
      <c r="AK203" s="2">
        <f t="shared" si="278"/>
        <v>0</v>
      </c>
      <c r="AL203" s="14">
        <f t="shared" si="279"/>
        <v>0</v>
      </c>
      <c r="AM203" s="2">
        <f t="shared" si="280"/>
        <v>0</v>
      </c>
      <c r="AN203" s="2">
        <f t="shared" si="281"/>
        <v>0</v>
      </c>
      <c r="AO203" s="2">
        <f t="shared" si="282"/>
        <v>0</v>
      </c>
      <c r="AP203" s="2">
        <f t="shared" si="283"/>
        <v>0</v>
      </c>
      <c r="AY203" t="str">
        <f t="shared" si="251"/>
        <v/>
      </c>
      <c r="AZ203" t="str">
        <f t="shared" si="252"/>
        <v/>
      </c>
    </row>
    <row r="204" spans="1:52" ht="15" thickBot="1">
      <c r="A204">
        <f>IF(L204+M204+N204&lt;&gt;0,COUNTIF(C$1:$D204,C204),0)</f>
        <v>0</v>
      </c>
      <c r="B204">
        <f t="shared" si="328"/>
        <v>0</v>
      </c>
      <c r="C204">
        <f t="shared" si="274"/>
        <v>0</v>
      </c>
      <c r="D204">
        <f t="shared" si="275"/>
        <v>0</v>
      </c>
      <c r="E204" s="41">
        <f t="shared" si="284"/>
        <v>42465</v>
      </c>
      <c r="F204" s="3">
        <f t="shared" ref="F204:J204" si="335">F162</f>
        <v>32</v>
      </c>
      <c r="G204" s="3">
        <f t="shared" si="335"/>
        <v>0</v>
      </c>
      <c r="H204" s="3">
        <f t="shared" si="335"/>
        <v>0</v>
      </c>
      <c r="I204" s="11">
        <f t="shared" si="335"/>
        <v>0</v>
      </c>
      <c r="J204" s="3">
        <f t="shared" si="335"/>
        <v>0</v>
      </c>
      <c r="K204" s="16"/>
      <c r="L204" s="3">
        <f t="shared" si="286"/>
        <v>0</v>
      </c>
      <c r="M204" s="25"/>
      <c r="N204" s="26"/>
      <c r="O204" s="7">
        <f t="shared" si="287"/>
        <v>0</v>
      </c>
      <c r="P204" s="7">
        <f t="shared" si="288"/>
        <v>0</v>
      </c>
      <c r="Q204" s="6">
        <f t="shared" si="289"/>
        <v>0</v>
      </c>
      <c r="R204" s="8">
        <f t="shared" si="290"/>
        <v>0</v>
      </c>
      <c r="S204" s="9">
        <f t="shared" si="291"/>
        <v>0</v>
      </c>
      <c r="T204" s="28"/>
      <c r="U204" s="26"/>
      <c r="V204" s="7">
        <f t="shared" si="292"/>
        <v>0</v>
      </c>
      <c r="W204" s="7">
        <f t="shared" si="293"/>
        <v>0</v>
      </c>
      <c r="X204" s="6">
        <f t="shared" si="294"/>
        <v>0</v>
      </c>
      <c r="Y204" s="8">
        <f t="shared" si="295"/>
        <v>0</v>
      </c>
      <c r="Z204" s="9">
        <f t="shared" si="296"/>
        <v>0</v>
      </c>
      <c r="AA204" s="28"/>
      <c r="AB204" s="26"/>
      <c r="AC204" s="7">
        <f t="shared" si="297"/>
        <v>0</v>
      </c>
      <c r="AD204" s="7">
        <f t="shared" si="298"/>
        <v>0</v>
      </c>
      <c r="AE204" s="6">
        <f t="shared" si="299"/>
        <v>0</v>
      </c>
      <c r="AF204" s="8">
        <f t="shared" si="300"/>
        <v>0</v>
      </c>
      <c r="AG204" s="9">
        <f t="shared" si="301"/>
        <v>0</v>
      </c>
      <c r="AH204" s="10">
        <f t="shared" si="310"/>
        <v>0</v>
      </c>
      <c r="AI204" s="19">
        <f t="shared" si="302"/>
        <v>0</v>
      </c>
      <c r="AJ204" s="12">
        <f t="shared" si="277"/>
        <v>0</v>
      </c>
      <c r="AK204" s="2">
        <f t="shared" si="278"/>
        <v>0</v>
      </c>
      <c r="AL204" s="14">
        <f t="shared" si="279"/>
        <v>0</v>
      </c>
      <c r="AM204" s="2">
        <f t="shared" si="280"/>
        <v>0</v>
      </c>
      <c r="AN204" s="2">
        <f t="shared" si="281"/>
        <v>0</v>
      </c>
      <c r="AO204" s="2">
        <f t="shared" si="282"/>
        <v>0</v>
      </c>
      <c r="AP204" s="2">
        <f t="shared" si="283"/>
        <v>0</v>
      </c>
      <c r="AY204" t="str">
        <f t="shared" si="251"/>
        <v/>
      </c>
      <c r="AZ204" t="str">
        <f t="shared" si="252"/>
        <v/>
      </c>
    </row>
    <row r="205" spans="1:52" ht="15" thickBot="1">
      <c r="A205">
        <f>IF(L205+M205+N205&lt;&gt;0,COUNTIF(C$1:$D205,C205),0)</f>
        <v>0</v>
      </c>
      <c r="B205">
        <f t="shared" si="328"/>
        <v>0</v>
      </c>
      <c r="C205">
        <f t="shared" si="274"/>
        <v>0</v>
      </c>
      <c r="D205">
        <f t="shared" si="275"/>
        <v>0</v>
      </c>
      <c r="E205" s="41">
        <f t="shared" si="284"/>
        <v>42465</v>
      </c>
      <c r="F205" s="3">
        <f t="shared" ref="F205:J205" si="336">F163</f>
        <v>0</v>
      </c>
      <c r="G205" s="3">
        <f t="shared" si="336"/>
        <v>0</v>
      </c>
      <c r="H205" s="3">
        <f t="shared" si="336"/>
        <v>0</v>
      </c>
      <c r="I205" s="11">
        <f t="shared" si="336"/>
        <v>0</v>
      </c>
      <c r="J205" s="3">
        <f t="shared" si="336"/>
        <v>0</v>
      </c>
      <c r="K205" s="16"/>
      <c r="L205" s="3">
        <f t="shared" si="286"/>
        <v>0</v>
      </c>
      <c r="M205" s="25"/>
      <c r="N205" s="26"/>
      <c r="O205" s="7">
        <f t="shared" si="287"/>
        <v>0</v>
      </c>
      <c r="P205" s="7">
        <f t="shared" si="288"/>
        <v>0</v>
      </c>
      <c r="Q205" s="6">
        <f t="shared" si="289"/>
        <v>0</v>
      </c>
      <c r="R205" s="8">
        <f t="shared" si="290"/>
        <v>0</v>
      </c>
      <c r="S205" s="9">
        <f t="shared" si="291"/>
        <v>0</v>
      </c>
      <c r="T205" s="28"/>
      <c r="U205" s="26"/>
      <c r="V205" s="7">
        <f t="shared" si="292"/>
        <v>0</v>
      </c>
      <c r="W205" s="7">
        <f t="shared" si="293"/>
        <v>0</v>
      </c>
      <c r="X205" s="6">
        <f t="shared" si="294"/>
        <v>0</v>
      </c>
      <c r="Y205" s="8">
        <f t="shared" si="295"/>
        <v>0</v>
      </c>
      <c r="Z205" s="9">
        <f t="shared" si="296"/>
        <v>0</v>
      </c>
      <c r="AA205" s="28"/>
      <c r="AB205" s="26"/>
      <c r="AC205" s="7">
        <f t="shared" si="297"/>
        <v>0</v>
      </c>
      <c r="AD205" s="7">
        <f t="shared" si="298"/>
        <v>0</v>
      </c>
      <c r="AE205" s="6">
        <f t="shared" si="299"/>
        <v>0</v>
      </c>
      <c r="AF205" s="8">
        <f t="shared" si="300"/>
        <v>0</v>
      </c>
      <c r="AG205" s="9">
        <f t="shared" si="301"/>
        <v>0</v>
      </c>
      <c r="AH205" s="10">
        <f t="shared" si="310"/>
        <v>0</v>
      </c>
      <c r="AI205" s="19">
        <f t="shared" si="302"/>
        <v>0</v>
      </c>
      <c r="AJ205" s="12">
        <f t="shared" si="277"/>
        <v>0</v>
      </c>
      <c r="AK205" s="2">
        <f t="shared" si="278"/>
        <v>0</v>
      </c>
      <c r="AL205" s="14">
        <f t="shared" si="279"/>
        <v>0</v>
      </c>
      <c r="AM205" s="2">
        <f t="shared" si="280"/>
        <v>0</v>
      </c>
      <c r="AN205" s="2">
        <f t="shared" si="281"/>
        <v>0</v>
      </c>
      <c r="AO205" s="2">
        <f t="shared" si="282"/>
        <v>0</v>
      </c>
      <c r="AP205" s="2">
        <f t="shared" si="283"/>
        <v>0</v>
      </c>
      <c r="AY205" t="str">
        <f t="shared" si="251"/>
        <v/>
      </c>
      <c r="AZ205" t="str">
        <f t="shared" si="252"/>
        <v/>
      </c>
    </row>
    <row r="206" spans="1:52" ht="15" thickBot="1">
      <c r="A206">
        <f>IF(L206+M206+N206&lt;&gt;0,COUNTIF(C$1:$D206,C206),0)</f>
        <v>0</v>
      </c>
      <c r="B206">
        <f t="shared" si="328"/>
        <v>0</v>
      </c>
      <c r="C206">
        <f t="shared" si="274"/>
        <v>0</v>
      </c>
      <c r="D206">
        <f t="shared" si="275"/>
        <v>0</v>
      </c>
      <c r="E206" s="41">
        <f t="shared" si="284"/>
        <v>42465</v>
      </c>
      <c r="F206" s="3">
        <f t="shared" ref="F206:J206" si="337">F164</f>
        <v>0</v>
      </c>
      <c r="G206" s="3">
        <f t="shared" si="337"/>
        <v>0</v>
      </c>
      <c r="H206" s="3">
        <f t="shared" si="337"/>
        <v>0</v>
      </c>
      <c r="I206" s="11">
        <f t="shared" si="337"/>
        <v>0</v>
      </c>
      <c r="J206" s="3">
        <f t="shared" si="337"/>
        <v>0</v>
      </c>
      <c r="K206" s="16"/>
      <c r="L206" s="3">
        <f t="shared" si="286"/>
        <v>0</v>
      </c>
      <c r="M206" s="25"/>
      <c r="N206" s="26"/>
      <c r="O206" s="7">
        <f t="shared" si="287"/>
        <v>0</v>
      </c>
      <c r="P206" s="7">
        <f t="shared" si="288"/>
        <v>0</v>
      </c>
      <c r="Q206" s="6">
        <f t="shared" si="289"/>
        <v>0</v>
      </c>
      <c r="R206" s="8">
        <f t="shared" si="290"/>
        <v>0</v>
      </c>
      <c r="S206" s="9">
        <f t="shared" si="291"/>
        <v>0</v>
      </c>
      <c r="T206" s="28"/>
      <c r="U206" s="26"/>
      <c r="V206" s="7">
        <f t="shared" si="292"/>
        <v>0</v>
      </c>
      <c r="W206" s="7">
        <f t="shared" si="293"/>
        <v>0</v>
      </c>
      <c r="X206" s="6">
        <f t="shared" si="294"/>
        <v>0</v>
      </c>
      <c r="Y206" s="8">
        <f t="shared" si="295"/>
        <v>0</v>
      </c>
      <c r="Z206" s="9">
        <f t="shared" si="296"/>
        <v>0</v>
      </c>
      <c r="AA206" s="28"/>
      <c r="AB206" s="26"/>
      <c r="AC206" s="7">
        <f t="shared" si="297"/>
        <v>0</v>
      </c>
      <c r="AD206" s="7">
        <f t="shared" si="298"/>
        <v>0</v>
      </c>
      <c r="AE206" s="6">
        <f t="shared" si="299"/>
        <v>0</v>
      </c>
      <c r="AF206" s="8">
        <f t="shared" si="300"/>
        <v>0</v>
      </c>
      <c r="AG206" s="9">
        <f t="shared" si="301"/>
        <v>0</v>
      </c>
      <c r="AH206" s="10">
        <f t="shared" si="310"/>
        <v>0</v>
      </c>
      <c r="AI206" s="19">
        <f t="shared" si="302"/>
        <v>0</v>
      </c>
      <c r="AJ206" s="12">
        <f t="shared" si="277"/>
        <v>0</v>
      </c>
      <c r="AK206" s="2">
        <f t="shared" si="278"/>
        <v>0</v>
      </c>
      <c r="AL206" s="14">
        <f t="shared" si="279"/>
        <v>0</v>
      </c>
      <c r="AM206" s="2">
        <f t="shared" si="280"/>
        <v>0</v>
      </c>
      <c r="AN206" s="2">
        <f t="shared" si="281"/>
        <v>0</v>
      </c>
      <c r="AO206" s="2">
        <f t="shared" si="282"/>
        <v>0</v>
      </c>
      <c r="AP206" s="2">
        <f t="shared" si="283"/>
        <v>0</v>
      </c>
      <c r="AY206" t="str">
        <f t="shared" si="251"/>
        <v/>
      </c>
      <c r="AZ206" t="str">
        <f t="shared" si="252"/>
        <v/>
      </c>
    </row>
    <row r="207" spans="1:52" ht="15" thickBot="1">
      <c r="A207">
        <f>IF(L207+M207+N207&lt;&gt;0,COUNTIF(C$1:$D207,C207),0)</f>
        <v>0</v>
      </c>
      <c r="B207">
        <f t="shared" si="328"/>
        <v>0</v>
      </c>
      <c r="C207">
        <f t="shared" si="274"/>
        <v>0</v>
      </c>
      <c r="D207">
        <f t="shared" si="275"/>
        <v>0</v>
      </c>
      <c r="E207" s="41">
        <f t="shared" si="284"/>
        <v>42465</v>
      </c>
      <c r="F207" s="3">
        <f t="shared" ref="F207:J207" si="338">F165</f>
        <v>0</v>
      </c>
      <c r="G207" s="3">
        <f t="shared" si="338"/>
        <v>0</v>
      </c>
      <c r="H207" s="3">
        <f t="shared" si="338"/>
        <v>0</v>
      </c>
      <c r="I207" s="11">
        <f t="shared" si="338"/>
        <v>0</v>
      </c>
      <c r="J207" s="3">
        <f t="shared" si="338"/>
        <v>0</v>
      </c>
      <c r="K207" s="16"/>
      <c r="L207" s="3">
        <f t="shared" si="286"/>
        <v>0</v>
      </c>
      <c r="M207" s="25"/>
      <c r="N207" s="26"/>
      <c r="O207" s="7">
        <f t="shared" si="287"/>
        <v>0</v>
      </c>
      <c r="P207" s="7">
        <f t="shared" si="288"/>
        <v>0</v>
      </c>
      <c r="Q207" s="6">
        <f t="shared" si="289"/>
        <v>0</v>
      </c>
      <c r="R207" s="8">
        <f t="shared" si="290"/>
        <v>0</v>
      </c>
      <c r="S207" s="9">
        <f t="shared" si="291"/>
        <v>0</v>
      </c>
      <c r="T207" s="28"/>
      <c r="U207" s="26"/>
      <c r="V207" s="7">
        <f t="shared" si="292"/>
        <v>0</v>
      </c>
      <c r="W207" s="7">
        <f t="shared" si="293"/>
        <v>0</v>
      </c>
      <c r="X207" s="6">
        <f t="shared" si="294"/>
        <v>0</v>
      </c>
      <c r="Y207" s="8">
        <f t="shared" si="295"/>
        <v>0</v>
      </c>
      <c r="Z207" s="9">
        <f t="shared" si="296"/>
        <v>0</v>
      </c>
      <c r="AA207" s="28"/>
      <c r="AB207" s="26"/>
      <c r="AC207" s="7">
        <f t="shared" si="297"/>
        <v>0</v>
      </c>
      <c r="AD207" s="7">
        <f t="shared" si="298"/>
        <v>0</v>
      </c>
      <c r="AE207" s="6">
        <f t="shared" si="299"/>
        <v>0</v>
      </c>
      <c r="AF207" s="8">
        <f t="shared" si="300"/>
        <v>0</v>
      </c>
      <c r="AG207" s="9">
        <f t="shared" si="301"/>
        <v>0</v>
      </c>
      <c r="AH207" s="10">
        <f t="shared" si="310"/>
        <v>0</v>
      </c>
      <c r="AI207" s="19">
        <f t="shared" si="302"/>
        <v>0</v>
      </c>
      <c r="AJ207" s="12">
        <f t="shared" si="277"/>
        <v>0</v>
      </c>
      <c r="AK207" s="2">
        <f t="shared" si="278"/>
        <v>0</v>
      </c>
      <c r="AL207" s="14">
        <f t="shared" si="279"/>
        <v>0</v>
      </c>
      <c r="AM207" s="2">
        <f t="shared" si="280"/>
        <v>0</v>
      </c>
      <c r="AN207" s="2">
        <f t="shared" si="281"/>
        <v>0</v>
      </c>
      <c r="AO207" s="2">
        <f t="shared" si="282"/>
        <v>0</v>
      </c>
      <c r="AP207" s="2">
        <f t="shared" si="283"/>
        <v>0</v>
      </c>
      <c r="AY207" t="str">
        <f t="shared" si="251"/>
        <v/>
      </c>
      <c r="AZ207" t="str">
        <f t="shared" si="252"/>
        <v/>
      </c>
    </row>
    <row r="208" spans="1:52" ht="15" thickBot="1">
      <c r="A208">
        <f>IF(L208+M208+N208&lt;&gt;0,COUNTIF(C$1:$D208,C208),0)</f>
        <v>0</v>
      </c>
      <c r="B208">
        <f t="shared" si="328"/>
        <v>0</v>
      </c>
      <c r="C208">
        <f t="shared" si="274"/>
        <v>0</v>
      </c>
      <c r="D208">
        <f t="shared" si="275"/>
        <v>0</v>
      </c>
      <c r="E208" s="41">
        <f t="shared" si="284"/>
        <v>42465</v>
      </c>
      <c r="F208" s="3">
        <f t="shared" ref="F208:J208" si="339">F166</f>
        <v>0</v>
      </c>
      <c r="G208" s="3">
        <f t="shared" si="339"/>
        <v>0</v>
      </c>
      <c r="H208" s="3">
        <f t="shared" si="339"/>
        <v>0</v>
      </c>
      <c r="I208" s="11">
        <f t="shared" si="339"/>
        <v>0</v>
      </c>
      <c r="J208" s="3">
        <f t="shared" si="339"/>
        <v>0</v>
      </c>
      <c r="K208" s="16"/>
      <c r="L208" s="3">
        <f t="shared" si="286"/>
        <v>0</v>
      </c>
      <c r="M208" s="25"/>
      <c r="N208" s="26"/>
      <c r="O208" s="7">
        <f t="shared" si="287"/>
        <v>0</v>
      </c>
      <c r="P208" s="7">
        <f t="shared" si="288"/>
        <v>0</v>
      </c>
      <c r="Q208" s="6">
        <f t="shared" si="289"/>
        <v>0</v>
      </c>
      <c r="R208" s="8">
        <f t="shared" si="290"/>
        <v>0</v>
      </c>
      <c r="S208" s="9">
        <f t="shared" si="291"/>
        <v>0</v>
      </c>
      <c r="T208" s="28"/>
      <c r="U208" s="26"/>
      <c r="V208" s="7">
        <f t="shared" si="292"/>
        <v>0</v>
      </c>
      <c r="W208" s="7">
        <f t="shared" si="293"/>
        <v>0</v>
      </c>
      <c r="X208" s="6">
        <f t="shared" si="294"/>
        <v>0</v>
      </c>
      <c r="Y208" s="8">
        <f t="shared" si="295"/>
        <v>0</v>
      </c>
      <c r="Z208" s="9">
        <f t="shared" si="296"/>
        <v>0</v>
      </c>
      <c r="AA208" s="28"/>
      <c r="AB208" s="26"/>
      <c r="AC208" s="7">
        <f t="shared" si="297"/>
        <v>0</v>
      </c>
      <c r="AD208" s="7">
        <f t="shared" si="298"/>
        <v>0</v>
      </c>
      <c r="AE208" s="6">
        <f t="shared" si="299"/>
        <v>0</v>
      </c>
      <c r="AF208" s="8">
        <f t="shared" si="300"/>
        <v>0</v>
      </c>
      <c r="AG208" s="9">
        <f t="shared" si="301"/>
        <v>0</v>
      </c>
      <c r="AH208" s="10">
        <f t="shared" si="310"/>
        <v>0</v>
      </c>
      <c r="AI208" s="19">
        <f t="shared" si="302"/>
        <v>0</v>
      </c>
      <c r="AJ208" s="12">
        <f t="shared" si="277"/>
        <v>0</v>
      </c>
      <c r="AK208" s="2">
        <f t="shared" si="278"/>
        <v>0</v>
      </c>
      <c r="AL208" s="14">
        <f t="shared" si="279"/>
        <v>0</v>
      </c>
      <c r="AM208" s="2">
        <f t="shared" si="280"/>
        <v>0</v>
      </c>
      <c r="AN208" s="2">
        <f t="shared" si="281"/>
        <v>0</v>
      </c>
      <c r="AO208" s="2">
        <f t="shared" si="282"/>
        <v>0</v>
      </c>
      <c r="AP208" s="2">
        <f t="shared" si="283"/>
        <v>0</v>
      </c>
      <c r="AY208" t="str">
        <f t="shared" si="251"/>
        <v/>
      </c>
      <c r="AZ208" t="str">
        <f t="shared" si="252"/>
        <v/>
      </c>
    </row>
    <row r="209" spans="1:52">
      <c r="A209">
        <f>IF(L209+M209+N209&lt;&gt;0,COUNTIF(C$1:$D209,C209),0)</f>
        <v>0</v>
      </c>
      <c r="B209">
        <f t="shared" si="328"/>
        <v>0</v>
      </c>
      <c r="C209">
        <f t="shared" si="274"/>
        <v>0</v>
      </c>
      <c r="D209">
        <f t="shared" si="275"/>
        <v>0</v>
      </c>
      <c r="E209" s="41"/>
      <c r="AY209" t="str">
        <f t="shared" ref="AY209:AY272" si="340">IF(AK209&lt;&gt;0,F209,"")</f>
        <v/>
      </c>
      <c r="AZ209" t="str">
        <f t="shared" ref="AZ209:AZ272" si="341">IF(AK209&lt;&gt;0,G209,"")</f>
        <v/>
      </c>
    </row>
    <row r="210" spans="1:52">
      <c r="A210">
        <f>IF(L210+M210+N210&lt;&gt;0,COUNTIF(C$1:$D210,C210),0)</f>
        <v>0</v>
      </c>
      <c r="B210">
        <f t="shared" si="328"/>
        <v>0</v>
      </c>
      <c r="C210">
        <f t="shared" si="274"/>
        <v>0</v>
      </c>
      <c r="D210">
        <f t="shared" si="275"/>
        <v>0</v>
      </c>
      <c r="E210" s="41"/>
      <c r="AY210" t="str">
        <f t="shared" si="340"/>
        <v/>
      </c>
      <c r="AZ210" t="str">
        <f t="shared" si="341"/>
        <v/>
      </c>
    </row>
    <row r="211" spans="1:52">
      <c r="A211">
        <f>IF(L211+M211+N211&lt;&gt;0,COUNTIF(C$1:$D211,C211),0)</f>
        <v>0</v>
      </c>
      <c r="B211">
        <f t="shared" si="328"/>
        <v>0</v>
      </c>
      <c r="C211">
        <f t="shared" si="274"/>
        <v>0</v>
      </c>
      <c r="D211">
        <f t="shared" si="275"/>
        <v>0</v>
      </c>
      <c r="E211" s="41"/>
      <c r="AY211" t="str">
        <f t="shared" si="340"/>
        <v/>
      </c>
      <c r="AZ211" t="str">
        <f t="shared" si="341"/>
        <v/>
      </c>
    </row>
    <row r="212" spans="1:52" ht="15">
      <c r="A212">
        <f>IF(L212+M212+N212&lt;&gt;0,COUNTIF(C$1:$D212,C212),0)</f>
        <v>0</v>
      </c>
      <c r="B212">
        <f t="shared" si="328"/>
        <v>0</v>
      </c>
      <c r="C212">
        <f t="shared" si="274"/>
        <v>0</v>
      </c>
      <c r="D212">
        <f t="shared" si="275"/>
        <v>0</v>
      </c>
      <c r="E212" s="41"/>
      <c r="T212" s="31" t="str">
        <f>TEXT(U212,"ddd")</f>
        <v>الأربعاء</v>
      </c>
      <c r="U212" s="30">
        <f>U170+1</f>
        <v>42466</v>
      </c>
      <c r="AY212" t="str">
        <f t="shared" si="340"/>
        <v/>
      </c>
      <c r="AZ212" t="str">
        <f t="shared" si="341"/>
        <v/>
      </c>
    </row>
    <row r="213" spans="1:52" ht="15" thickBot="1">
      <c r="A213">
        <f>IF(L213+M213+N213&lt;&gt;0,COUNTIF(C$1:$D213,C213),0)</f>
        <v>0</v>
      </c>
      <c r="B213">
        <f t="shared" si="328"/>
        <v>0</v>
      </c>
      <c r="C213">
        <f t="shared" si="274"/>
        <v>0</v>
      </c>
      <c r="D213">
        <f t="shared" si="275"/>
        <v>0</v>
      </c>
      <c r="E213" s="41"/>
      <c r="AY213" t="str">
        <f t="shared" si="340"/>
        <v/>
      </c>
      <c r="AZ213" t="str">
        <f t="shared" si="341"/>
        <v/>
      </c>
    </row>
    <row r="214" spans="1:52">
      <c r="B214" t="e">
        <f t="shared" si="328"/>
        <v>#VALUE!</v>
      </c>
      <c r="E214" s="41"/>
      <c r="F214" s="3"/>
      <c r="G214" s="3" t="s">
        <v>7</v>
      </c>
      <c r="H214" s="3" t="s">
        <v>8</v>
      </c>
      <c r="I214" s="11" t="s">
        <v>9</v>
      </c>
      <c r="J214" s="3" t="s">
        <v>11</v>
      </c>
      <c r="K214" s="3"/>
      <c r="L214" s="3"/>
      <c r="M214" s="23" t="s">
        <v>0</v>
      </c>
      <c r="N214" s="24" t="s">
        <v>1</v>
      </c>
      <c r="O214" s="4"/>
      <c r="P214" s="4"/>
      <c r="Q214" s="4"/>
      <c r="R214" s="4" t="s">
        <v>2</v>
      </c>
      <c r="S214" s="5" t="s">
        <v>3</v>
      </c>
      <c r="T214" s="27" t="s">
        <v>0</v>
      </c>
      <c r="U214" s="24" t="s">
        <v>1</v>
      </c>
      <c r="V214" s="4"/>
      <c r="W214" s="4"/>
      <c r="X214" s="4"/>
      <c r="Y214" s="4" t="s">
        <v>2</v>
      </c>
      <c r="Z214" s="5" t="s">
        <v>3</v>
      </c>
      <c r="AA214" s="27" t="s">
        <v>0</v>
      </c>
      <c r="AB214" s="24" t="s">
        <v>1</v>
      </c>
      <c r="AC214" s="4"/>
      <c r="AD214" s="4"/>
      <c r="AE214" s="4"/>
      <c r="AF214" s="4" t="s">
        <v>2</v>
      </c>
      <c r="AG214" s="5"/>
      <c r="AH214" s="4"/>
      <c r="AI214" s="18"/>
      <c r="AJ214" s="15"/>
      <c r="AK214" s="29"/>
      <c r="AL214" s="21"/>
      <c r="AY214" t="str">
        <f t="shared" si="340"/>
        <v/>
      </c>
      <c r="AZ214" t="str">
        <f t="shared" si="341"/>
        <v/>
      </c>
    </row>
    <row r="215" spans="1:52" ht="15" thickBot="1">
      <c r="A215">
        <f>IF(L215+M215+N215&lt;&gt;0,COUNTIF(C$1:$D215,C215),0)</f>
        <v>0</v>
      </c>
      <c r="B215">
        <f t="shared" si="328"/>
        <v>0</v>
      </c>
      <c r="C215">
        <f t="shared" ref="C215:C223" si="342">IF(L215+M215+N215&lt;&gt;0,F215,0)</f>
        <v>0</v>
      </c>
      <c r="D215">
        <f t="shared" ref="D215:D223" si="343">IF(L215+M215+N215&lt;&gt;0,G215,0)</f>
        <v>0</v>
      </c>
      <c r="E215" s="41">
        <f>U212</f>
        <v>42466</v>
      </c>
      <c r="F215" s="3">
        <f>F173</f>
        <v>1</v>
      </c>
      <c r="G215" s="3" t="str">
        <f t="shared" ref="G215:J215" si="344">G173</f>
        <v>محمود</v>
      </c>
      <c r="H215" s="3" t="str">
        <f t="shared" si="344"/>
        <v>مدير حسابات</v>
      </c>
      <c r="I215" s="11">
        <f t="shared" si="344"/>
        <v>1000</v>
      </c>
      <c r="J215" s="3">
        <f t="shared" si="344"/>
        <v>6</v>
      </c>
      <c r="K215" s="16"/>
      <c r="L215" s="3">
        <f>IF(K215="عطلة",J215,IF(K215="اجازة مدفوعة",J215,IF(K215="غياب",-J215,0)))</f>
        <v>0</v>
      </c>
      <c r="M215" s="25"/>
      <c r="N215" s="26"/>
      <c r="O215" s="7">
        <f>(M215-TRUNC(M215))/6*10+TRUNC(M215)</f>
        <v>0</v>
      </c>
      <c r="P215" s="7">
        <f>(Q215-TRUNC(Q215))/6*10+TRUNC(Q215)</f>
        <v>0</v>
      </c>
      <c r="Q215" s="6">
        <f>IF(N215&lt;M215,N215+12,N215)</f>
        <v>0</v>
      </c>
      <c r="R215" s="8">
        <f>P215-O215</f>
        <v>0</v>
      </c>
      <c r="S215" s="9">
        <f>(R215-TRUNC(R215))*6/10+TRUNC(R215)</f>
        <v>0</v>
      </c>
      <c r="T215" s="28"/>
      <c r="U215" s="26"/>
      <c r="V215" s="7">
        <f>(T215-TRUNC(T215))/6*10+TRUNC(T215)</f>
        <v>0</v>
      </c>
      <c r="W215" s="7">
        <f>(X215-TRUNC(X215))/6*10+TRUNC(X215)</f>
        <v>0</v>
      </c>
      <c r="X215" s="6">
        <f>IF(U215&lt;T215,U215+12,U215)</f>
        <v>0</v>
      </c>
      <c r="Y215" s="8">
        <f>W215-V215</f>
        <v>0</v>
      </c>
      <c r="Z215" s="9">
        <f>(Y215-TRUNC(Y215))*6/10+TRUNC(Y215)</f>
        <v>0</v>
      </c>
      <c r="AA215" s="28"/>
      <c r="AB215" s="26"/>
      <c r="AC215" s="7">
        <f>(AA215-TRUNC(AA215))/6*10+TRUNC(AA215)</f>
        <v>0</v>
      </c>
      <c r="AD215" s="7">
        <f>(AE215-TRUNC(AE215))/6*10+TRUNC(AE215)</f>
        <v>0</v>
      </c>
      <c r="AE215" s="6">
        <f>IF(AB215&lt;AA215,AB215+12,AB215)</f>
        <v>0</v>
      </c>
      <c r="AF215" s="8">
        <f>AD215-AC215</f>
        <v>0</v>
      </c>
      <c r="AG215" s="9">
        <f>(AF215-TRUNC(AF215))*6/10+TRUNC(AF215)</f>
        <v>0</v>
      </c>
      <c r="AH215" s="10">
        <f>R215+Y215+AF215+L215</f>
        <v>0</v>
      </c>
      <c r="AI215" s="19">
        <f>(AH215-TRUNC(AH215))*6/10+TRUNC(AH215)</f>
        <v>0</v>
      </c>
      <c r="AJ215" s="12">
        <f t="shared" ref="AJ215:AJ250" si="345">(AI215-TRUNC(AI215))/6*10+TRUNC(AI215)</f>
        <v>0</v>
      </c>
      <c r="AK215" s="2">
        <f t="shared" ref="AK215:AK250" si="346">IF(K215="اضافية",AJ215,IF(AI215&gt;J215,J215,AJ215))</f>
        <v>0</v>
      </c>
      <c r="AL215" s="14">
        <f t="shared" ref="AL215:AL250" si="347">IF(J215=0,0,I215/N$2/J215*AK215)</f>
        <v>0</v>
      </c>
      <c r="AM215" s="2">
        <f t="shared" ref="AM215:AM250" si="348">IF(K215=AM$4,1,0)</f>
        <v>0</v>
      </c>
      <c r="AN215" s="2">
        <f t="shared" ref="AN215:AN250" si="349">IF(K215=AN$4,1,0)</f>
        <v>0</v>
      </c>
      <c r="AO215" s="2">
        <f t="shared" ref="AO215:AO250" si="350">IF(K215=AO$4,1,0)</f>
        <v>0</v>
      </c>
      <c r="AP215" s="2">
        <f t="shared" ref="AP215:AP250" si="351">IF(K215=AP$4,1,0)</f>
        <v>0</v>
      </c>
      <c r="AY215" t="str">
        <f t="shared" si="340"/>
        <v/>
      </c>
      <c r="AZ215" t="str">
        <f t="shared" si="341"/>
        <v/>
      </c>
    </row>
    <row r="216" spans="1:52" ht="15" thickBot="1">
      <c r="A216">
        <f>IF(L216+M216+N216&lt;&gt;0,COUNTIF(C$1:$D216,C216),0)</f>
        <v>0</v>
      </c>
      <c r="B216">
        <f t="shared" si="328"/>
        <v>0</v>
      </c>
      <c r="C216">
        <f t="shared" si="342"/>
        <v>0</v>
      </c>
      <c r="D216">
        <f t="shared" si="343"/>
        <v>0</v>
      </c>
      <c r="E216" s="41">
        <f t="shared" si="284"/>
        <v>42466</v>
      </c>
      <c r="F216" s="3">
        <f t="shared" ref="F216:J216" si="352">F174</f>
        <v>2</v>
      </c>
      <c r="G216" s="3" t="str">
        <f t="shared" si="352"/>
        <v>اخمد</v>
      </c>
      <c r="H216" s="3" t="str">
        <f t="shared" si="352"/>
        <v>محاسب</v>
      </c>
      <c r="I216" s="11">
        <f t="shared" si="352"/>
        <v>650</v>
      </c>
      <c r="J216" s="3">
        <f t="shared" si="352"/>
        <v>10</v>
      </c>
      <c r="K216" s="16"/>
      <c r="L216" s="3">
        <f t="shared" ref="L216:L250" si="353">IF(K216="عطلة",J216,IF(K216="اجازة مدفوعة",J216,IF(K216="غياب",-J216,0)))</f>
        <v>0</v>
      </c>
      <c r="M216" s="25"/>
      <c r="N216" s="26"/>
      <c r="O216" s="7">
        <f t="shared" ref="O216:O250" si="354">(M216-TRUNC(M216))/6*10+TRUNC(M216)</f>
        <v>0</v>
      </c>
      <c r="P216" s="7">
        <f t="shared" ref="P216:P250" si="355">(Q216-TRUNC(Q216))/6*10+TRUNC(Q216)</f>
        <v>0</v>
      </c>
      <c r="Q216" s="6">
        <f t="shared" ref="Q216:Q250" si="356">IF(N216&lt;M216,N216+12,N216)</f>
        <v>0</v>
      </c>
      <c r="R216" s="8">
        <f t="shared" ref="R216:R250" si="357">P216-O216</f>
        <v>0</v>
      </c>
      <c r="S216" s="9">
        <f t="shared" ref="S216:S250" si="358">(R216-TRUNC(R216))*6/10+TRUNC(R216)</f>
        <v>0</v>
      </c>
      <c r="T216" s="28"/>
      <c r="U216" s="26"/>
      <c r="V216" s="7">
        <f t="shared" ref="V216:V250" si="359">(T216-TRUNC(T216))/6*10+TRUNC(T216)</f>
        <v>0</v>
      </c>
      <c r="W216" s="7">
        <f t="shared" ref="W216:W250" si="360">(X216-TRUNC(X216))/6*10+TRUNC(X216)</f>
        <v>0</v>
      </c>
      <c r="X216" s="6">
        <f t="shared" ref="X216:X250" si="361">IF(U216&lt;T216,U216+12,U216)</f>
        <v>0</v>
      </c>
      <c r="Y216" s="8">
        <f t="shared" ref="Y216:Y250" si="362">W216-V216</f>
        <v>0</v>
      </c>
      <c r="Z216" s="9">
        <f t="shared" ref="Z216:Z250" si="363">(Y216-TRUNC(Y216))*6/10+TRUNC(Y216)</f>
        <v>0</v>
      </c>
      <c r="AA216" s="28"/>
      <c r="AB216" s="26"/>
      <c r="AC216" s="7">
        <f t="shared" ref="AC216:AC250" si="364">(AA216-TRUNC(AA216))/6*10+TRUNC(AA216)</f>
        <v>0</v>
      </c>
      <c r="AD216" s="7">
        <f t="shared" ref="AD216:AD250" si="365">(AE216-TRUNC(AE216))/6*10+TRUNC(AE216)</f>
        <v>0</v>
      </c>
      <c r="AE216" s="6">
        <f t="shared" ref="AE216:AE250" si="366">IF(AB216&lt;AA216,AB216+12,AB216)</f>
        <v>0</v>
      </c>
      <c r="AF216" s="8">
        <f t="shared" ref="AF216:AF250" si="367">AD216-AC216</f>
        <v>0</v>
      </c>
      <c r="AG216" s="9">
        <f t="shared" ref="AG216:AG250" si="368">(AF216-TRUNC(AF216))*6/10+TRUNC(AF216)</f>
        <v>0</v>
      </c>
      <c r="AH216" s="10">
        <f>R216+Y216+AF216+L216</f>
        <v>0</v>
      </c>
      <c r="AI216" s="19">
        <f t="shared" ref="AI216:AI250" si="369">(AH216-TRUNC(AH216))*6/10+TRUNC(AH216)</f>
        <v>0</v>
      </c>
      <c r="AJ216" s="12">
        <f t="shared" si="345"/>
        <v>0</v>
      </c>
      <c r="AK216" s="2">
        <f t="shared" si="346"/>
        <v>0</v>
      </c>
      <c r="AL216" s="14">
        <f t="shared" si="347"/>
        <v>0</v>
      </c>
      <c r="AM216" s="2">
        <f t="shared" si="348"/>
        <v>0</v>
      </c>
      <c r="AN216" s="2">
        <f t="shared" si="349"/>
        <v>0</v>
      </c>
      <c r="AO216" s="2">
        <f t="shared" si="350"/>
        <v>0</v>
      </c>
      <c r="AP216" s="2">
        <f t="shared" si="351"/>
        <v>0</v>
      </c>
      <c r="AY216" t="str">
        <f t="shared" si="340"/>
        <v/>
      </c>
      <c r="AZ216" t="str">
        <f t="shared" si="341"/>
        <v/>
      </c>
    </row>
    <row r="217" spans="1:52" ht="15" thickBot="1">
      <c r="A217">
        <f>IF(L217+M217+N217&lt;&gt;0,COUNTIF(C$1:$D217,C217),0)</f>
        <v>0</v>
      </c>
      <c r="B217">
        <f t="shared" si="328"/>
        <v>0</v>
      </c>
      <c r="C217">
        <f t="shared" si="342"/>
        <v>0</v>
      </c>
      <c r="D217">
        <f t="shared" si="343"/>
        <v>0</v>
      </c>
      <c r="E217" s="41">
        <f t="shared" si="284"/>
        <v>42466</v>
      </c>
      <c r="F217" s="3">
        <f t="shared" ref="F217:J217" si="370">F175</f>
        <v>3</v>
      </c>
      <c r="G217" s="3" t="str">
        <f t="shared" si="370"/>
        <v>محمد</v>
      </c>
      <c r="H217" s="3" t="str">
        <f t="shared" si="370"/>
        <v>مبيعات</v>
      </c>
      <c r="I217" s="11">
        <f t="shared" si="370"/>
        <v>500</v>
      </c>
      <c r="J217" s="3">
        <f t="shared" si="370"/>
        <v>10</v>
      </c>
      <c r="K217" s="16"/>
      <c r="L217" s="3">
        <f t="shared" si="353"/>
        <v>0</v>
      </c>
      <c r="M217" s="25"/>
      <c r="N217" s="26"/>
      <c r="O217" s="7">
        <f t="shared" si="354"/>
        <v>0</v>
      </c>
      <c r="P217" s="7">
        <f t="shared" si="355"/>
        <v>0</v>
      </c>
      <c r="Q217" s="6">
        <f t="shared" si="356"/>
        <v>0</v>
      </c>
      <c r="R217" s="8">
        <f t="shared" si="357"/>
        <v>0</v>
      </c>
      <c r="S217" s="9">
        <f t="shared" si="358"/>
        <v>0</v>
      </c>
      <c r="T217" s="28"/>
      <c r="U217" s="26"/>
      <c r="V217" s="7">
        <f t="shared" si="359"/>
        <v>0</v>
      </c>
      <c r="W217" s="7">
        <f t="shared" si="360"/>
        <v>0</v>
      </c>
      <c r="X217" s="6">
        <f t="shared" si="361"/>
        <v>0</v>
      </c>
      <c r="Y217" s="8">
        <f t="shared" si="362"/>
        <v>0</v>
      </c>
      <c r="Z217" s="9">
        <f t="shared" si="363"/>
        <v>0</v>
      </c>
      <c r="AA217" s="28"/>
      <c r="AB217" s="26"/>
      <c r="AC217" s="7">
        <f t="shared" si="364"/>
        <v>0</v>
      </c>
      <c r="AD217" s="7">
        <f t="shared" si="365"/>
        <v>0</v>
      </c>
      <c r="AE217" s="6">
        <f t="shared" si="366"/>
        <v>0</v>
      </c>
      <c r="AF217" s="8">
        <f t="shared" si="367"/>
        <v>0</v>
      </c>
      <c r="AG217" s="9">
        <f t="shared" si="368"/>
        <v>0</v>
      </c>
      <c r="AH217" s="10">
        <f t="shared" ref="AH217:AH219" si="371">R217+Y217+AF217+L217</f>
        <v>0</v>
      </c>
      <c r="AI217" s="19">
        <f t="shared" si="369"/>
        <v>0</v>
      </c>
      <c r="AJ217" s="12">
        <f t="shared" si="345"/>
        <v>0</v>
      </c>
      <c r="AK217" s="2">
        <f t="shared" si="346"/>
        <v>0</v>
      </c>
      <c r="AL217" s="14">
        <f t="shared" si="347"/>
        <v>0</v>
      </c>
      <c r="AM217" s="2">
        <f t="shared" si="348"/>
        <v>0</v>
      </c>
      <c r="AN217" s="2">
        <f t="shared" si="349"/>
        <v>0</v>
      </c>
      <c r="AO217" s="2">
        <f t="shared" si="350"/>
        <v>0</v>
      </c>
      <c r="AP217" s="2">
        <f t="shared" si="351"/>
        <v>0</v>
      </c>
      <c r="AY217" t="str">
        <f t="shared" si="340"/>
        <v/>
      </c>
      <c r="AZ217" t="str">
        <f t="shared" si="341"/>
        <v/>
      </c>
    </row>
    <row r="218" spans="1:52" ht="15" thickBot="1">
      <c r="A218">
        <f>IF(L218+M218+N218&lt;&gt;0,COUNTIF(C$1:$D218,C218),0)</f>
        <v>0</v>
      </c>
      <c r="B218">
        <f t="shared" si="328"/>
        <v>0</v>
      </c>
      <c r="C218">
        <f t="shared" si="342"/>
        <v>0</v>
      </c>
      <c r="D218">
        <f t="shared" si="343"/>
        <v>0</v>
      </c>
      <c r="E218" s="41">
        <f t="shared" si="284"/>
        <v>42466</v>
      </c>
      <c r="F218" s="3">
        <f t="shared" ref="F218:J218" si="372">F176</f>
        <v>4</v>
      </c>
      <c r="G218" s="3" t="str">
        <f t="shared" si="372"/>
        <v>علي</v>
      </c>
      <c r="H218" s="3" t="str">
        <f t="shared" si="372"/>
        <v>فني</v>
      </c>
      <c r="I218" s="11">
        <f t="shared" si="372"/>
        <v>300</v>
      </c>
      <c r="J218" s="3">
        <f t="shared" si="372"/>
        <v>10</v>
      </c>
      <c r="K218" s="16"/>
      <c r="L218" s="3">
        <f t="shared" si="353"/>
        <v>0</v>
      </c>
      <c r="M218" s="25"/>
      <c r="N218" s="26"/>
      <c r="O218" s="7">
        <f t="shared" si="354"/>
        <v>0</v>
      </c>
      <c r="P218" s="7">
        <f t="shared" si="355"/>
        <v>0</v>
      </c>
      <c r="Q218" s="6">
        <f t="shared" si="356"/>
        <v>0</v>
      </c>
      <c r="R218" s="8">
        <f t="shared" si="357"/>
        <v>0</v>
      </c>
      <c r="S218" s="9">
        <f t="shared" si="358"/>
        <v>0</v>
      </c>
      <c r="T218" s="28"/>
      <c r="U218" s="26"/>
      <c r="V218" s="7">
        <f t="shared" si="359"/>
        <v>0</v>
      </c>
      <c r="W218" s="7">
        <f t="shared" si="360"/>
        <v>0</v>
      </c>
      <c r="X218" s="6">
        <f t="shared" si="361"/>
        <v>0</v>
      </c>
      <c r="Y218" s="8">
        <f t="shared" si="362"/>
        <v>0</v>
      </c>
      <c r="Z218" s="9">
        <f t="shared" si="363"/>
        <v>0</v>
      </c>
      <c r="AA218" s="28"/>
      <c r="AB218" s="26"/>
      <c r="AC218" s="7">
        <f t="shared" si="364"/>
        <v>0</v>
      </c>
      <c r="AD218" s="7">
        <f t="shared" si="365"/>
        <v>0</v>
      </c>
      <c r="AE218" s="6">
        <f t="shared" si="366"/>
        <v>0</v>
      </c>
      <c r="AF218" s="8">
        <f t="shared" si="367"/>
        <v>0</v>
      </c>
      <c r="AG218" s="9">
        <f t="shared" si="368"/>
        <v>0</v>
      </c>
      <c r="AH218" s="10">
        <f t="shared" si="371"/>
        <v>0</v>
      </c>
      <c r="AI218" s="19">
        <f t="shared" si="369"/>
        <v>0</v>
      </c>
      <c r="AJ218" s="12">
        <f t="shared" si="345"/>
        <v>0</v>
      </c>
      <c r="AK218" s="2">
        <f t="shared" si="346"/>
        <v>0</v>
      </c>
      <c r="AL218" s="14">
        <f t="shared" si="347"/>
        <v>0</v>
      </c>
      <c r="AM218" s="2">
        <f t="shared" si="348"/>
        <v>0</v>
      </c>
      <c r="AN218" s="2">
        <f t="shared" si="349"/>
        <v>0</v>
      </c>
      <c r="AO218" s="2">
        <f t="shared" si="350"/>
        <v>0</v>
      </c>
      <c r="AP218" s="2">
        <f t="shared" si="351"/>
        <v>0</v>
      </c>
      <c r="AY218" t="str">
        <f t="shared" si="340"/>
        <v/>
      </c>
      <c r="AZ218" t="str">
        <f t="shared" si="341"/>
        <v/>
      </c>
    </row>
    <row r="219" spans="1:52" ht="15" thickBot="1">
      <c r="A219">
        <f>IF(L219+M219+N219&lt;&gt;0,COUNTIF(C$1:$D219,C219),0)</f>
        <v>0</v>
      </c>
      <c r="B219">
        <f t="shared" si="328"/>
        <v>0</v>
      </c>
      <c r="C219">
        <f t="shared" si="342"/>
        <v>0</v>
      </c>
      <c r="D219">
        <f t="shared" si="343"/>
        <v>0</v>
      </c>
      <c r="E219" s="41">
        <f t="shared" si="284"/>
        <v>42466</v>
      </c>
      <c r="F219" s="3">
        <f t="shared" ref="F219:J219" si="373">F177</f>
        <v>5</v>
      </c>
      <c r="G219" s="3">
        <f t="shared" si="373"/>
        <v>0</v>
      </c>
      <c r="H219" s="3">
        <f t="shared" si="373"/>
        <v>0</v>
      </c>
      <c r="I219" s="11">
        <f t="shared" si="373"/>
        <v>0</v>
      </c>
      <c r="J219" s="3">
        <f t="shared" si="373"/>
        <v>0</v>
      </c>
      <c r="K219" s="16"/>
      <c r="L219" s="3">
        <f t="shared" si="353"/>
        <v>0</v>
      </c>
      <c r="M219" s="25"/>
      <c r="N219" s="26"/>
      <c r="O219" s="7">
        <f t="shared" si="354"/>
        <v>0</v>
      </c>
      <c r="P219" s="7">
        <f t="shared" si="355"/>
        <v>0</v>
      </c>
      <c r="Q219" s="6">
        <f t="shared" si="356"/>
        <v>0</v>
      </c>
      <c r="R219" s="8">
        <f t="shared" si="357"/>
        <v>0</v>
      </c>
      <c r="S219" s="9">
        <f t="shared" si="358"/>
        <v>0</v>
      </c>
      <c r="T219" s="28"/>
      <c r="U219" s="26"/>
      <c r="V219" s="7">
        <f t="shared" si="359"/>
        <v>0</v>
      </c>
      <c r="W219" s="7">
        <f t="shared" si="360"/>
        <v>0</v>
      </c>
      <c r="X219" s="6">
        <f t="shared" si="361"/>
        <v>0</v>
      </c>
      <c r="Y219" s="8">
        <f t="shared" si="362"/>
        <v>0</v>
      </c>
      <c r="Z219" s="9">
        <f t="shared" si="363"/>
        <v>0</v>
      </c>
      <c r="AA219" s="28"/>
      <c r="AB219" s="26"/>
      <c r="AC219" s="7">
        <f t="shared" si="364"/>
        <v>0</v>
      </c>
      <c r="AD219" s="7">
        <f t="shared" si="365"/>
        <v>0</v>
      </c>
      <c r="AE219" s="6">
        <f t="shared" si="366"/>
        <v>0</v>
      </c>
      <c r="AF219" s="8">
        <f t="shared" si="367"/>
        <v>0</v>
      </c>
      <c r="AG219" s="9">
        <f t="shared" si="368"/>
        <v>0</v>
      </c>
      <c r="AH219" s="10">
        <f t="shared" si="371"/>
        <v>0</v>
      </c>
      <c r="AI219" s="19">
        <f t="shared" si="369"/>
        <v>0</v>
      </c>
      <c r="AJ219" s="12">
        <f t="shared" si="345"/>
        <v>0</v>
      </c>
      <c r="AK219" s="2">
        <f t="shared" si="346"/>
        <v>0</v>
      </c>
      <c r="AL219" s="14">
        <f t="shared" si="347"/>
        <v>0</v>
      </c>
      <c r="AM219" s="2">
        <f t="shared" si="348"/>
        <v>0</v>
      </c>
      <c r="AN219" s="2">
        <f t="shared" si="349"/>
        <v>0</v>
      </c>
      <c r="AO219" s="2">
        <f t="shared" si="350"/>
        <v>0</v>
      </c>
      <c r="AP219" s="2">
        <f t="shared" si="351"/>
        <v>0</v>
      </c>
      <c r="AY219" t="str">
        <f t="shared" si="340"/>
        <v/>
      </c>
      <c r="AZ219" t="str">
        <f t="shared" si="341"/>
        <v/>
      </c>
    </row>
    <row r="220" spans="1:52" ht="15" thickBot="1">
      <c r="A220">
        <f>IF(L220+M220+N220&lt;&gt;0,COUNTIF(C$1:$D220,C220),0)</f>
        <v>0</v>
      </c>
      <c r="B220">
        <f t="shared" si="328"/>
        <v>0</v>
      </c>
      <c r="C220">
        <f t="shared" si="342"/>
        <v>0</v>
      </c>
      <c r="D220">
        <f t="shared" si="343"/>
        <v>0</v>
      </c>
      <c r="E220" s="41">
        <f t="shared" si="284"/>
        <v>42466</v>
      </c>
      <c r="F220" s="3">
        <f t="shared" ref="F220:J220" si="374">F178</f>
        <v>6</v>
      </c>
      <c r="G220" s="3">
        <f t="shared" si="374"/>
        <v>0</v>
      </c>
      <c r="H220" s="3">
        <f t="shared" si="374"/>
        <v>0</v>
      </c>
      <c r="I220" s="11">
        <f t="shared" si="374"/>
        <v>0</v>
      </c>
      <c r="J220" s="3">
        <f t="shared" si="374"/>
        <v>0</v>
      </c>
      <c r="K220" s="16"/>
      <c r="L220" s="3">
        <f t="shared" si="353"/>
        <v>0</v>
      </c>
      <c r="M220" s="25"/>
      <c r="N220" s="26"/>
      <c r="O220" s="7">
        <f t="shared" si="354"/>
        <v>0</v>
      </c>
      <c r="P220" s="7">
        <f t="shared" si="355"/>
        <v>0</v>
      </c>
      <c r="Q220" s="6">
        <f t="shared" si="356"/>
        <v>0</v>
      </c>
      <c r="R220" s="8">
        <f t="shared" si="357"/>
        <v>0</v>
      </c>
      <c r="S220" s="9">
        <f t="shared" si="358"/>
        <v>0</v>
      </c>
      <c r="T220" s="28"/>
      <c r="U220" s="26"/>
      <c r="V220" s="7">
        <f t="shared" si="359"/>
        <v>0</v>
      </c>
      <c r="W220" s="7">
        <f t="shared" si="360"/>
        <v>0</v>
      </c>
      <c r="X220" s="6">
        <f t="shared" si="361"/>
        <v>0</v>
      </c>
      <c r="Y220" s="8">
        <f t="shared" si="362"/>
        <v>0</v>
      </c>
      <c r="Z220" s="9">
        <f t="shared" si="363"/>
        <v>0</v>
      </c>
      <c r="AA220" s="28"/>
      <c r="AB220" s="26"/>
      <c r="AC220" s="7">
        <f t="shared" si="364"/>
        <v>0</v>
      </c>
      <c r="AD220" s="7">
        <f t="shared" si="365"/>
        <v>0</v>
      </c>
      <c r="AE220" s="6">
        <f t="shared" si="366"/>
        <v>0</v>
      </c>
      <c r="AF220" s="8">
        <f t="shared" si="367"/>
        <v>0</v>
      </c>
      <c r="AG220" s="9">
        <f t="shared" si="368"/>
        <v>0</v>
      </c>
      <c r="AH220" s="10">
        <f>R220+Y220+AF220+L220</f>
        <v>0</v>
      </c>
      <c r="AI220" s="19">
        <f t="shared" si="369"/>
        <v>0</v>
      </c>
      <c r="AJ220" s="12">
        <f t="shared" si="345"/>
        <v>0</v>
      </c>
      <c r="AK220" s="2">
        <f t="shared" si="346"/>
        <v>0</v>
      </c>
      <c r="AL220" s="14">
        <f t="shared" si="347"/>
        <v>0</v>
      </c>
      <c r="AM220" s="2">
        <f t="shared" si="348"/>
        <v>0</v>
      </c>
      <c r="AN220" s="2">
        <f t="shared" si="349"/>
        <v>0</v>
      </c>
      <c r="AO220" s="2">
        <f t="shared" si="350"/>
        <v>0</v>
      </c>
      <c r="AP220" s="2">
        <f t="shared" si="351"/>
        <v>0</v>
      </c>
      <c r="AY220" t="str">
        <f t="shared" si="340"/>
        <v/>
      </c>
      <c r="AZ220" t="str">
        <f t="shared" si="341"/>
        <v/>
      </c>
    </row>
    <row r="221" spans="1:52" ht="15" thickBot="1">
      <c r="A221">
        <f>IF(L221+M221+N221&lt;&gt;0,COUNTIF(C$1:$D221,C221),0)</f>
        <v>0</v>
      </c>
      <c r="B221">
        <f t="shared" si="328"/>
        <v>0</v>
      </c>
      <c r="C221">
        <f t="shared" si="342"/>
        <v>0</v>
      </c>
      <c r="D221">
        <f t="shared" si="343"/>
        <v>0</v>
      </c>
      <c r="E221" s="41">
        <f t="shared" si="284"/>
        <v>42466</v>
      </c>
      <c r="F221" s="3">
        <f t="shared" ref="F221:J221" si="375">F179</f>
        <v>7</v>
      </c>
      <c r="G221" s="3">
        <f t="shared" si="375"/>
        <v>0</v>
      </c>
      <c r="H221" s="3">
        <f t="shared" si="375"/>
        <v>0</v>
      </c>
      <c r="I221" s="11">
        <f t="shared" si="375"/>
        <v>0</v>
      </c>
      <c r="J221" s="3">
        <f t="shared" si="375"/>
        <v>0</v>
      </c>
      <c r="K221" s="16"/>
      <c r="L221" s="3">
        <f t="shared" si="353"/>
        <v>0</v>
      </c>
      <c r="M221" s="25"/>
      <c r="N221" s="26"/>
      <c r="O221" s="7">
        <f t="shared" si="354"/>
        <v>0</v>
      </c>
      <c r="P221" s="7">
        <f t="shared" si="355"/>
        <v>0</v>
      </c>
      <c r="Q221" s="6">
        <f t="shared" si="356"/>
        <v>0</v>
      </c>
      <c r="R221" s="8">
        <f t="shared" si="357"/>
        <v>0</v>
      </c>
      <c r="S221" s="9">
        <f t="shared" si="358"/>
        <v>0</v>
      </c>
      <c r="T221" s="28"/>
      <c r="U221" s="26"/>
      <c r="V221" s="7">
        <f t="shared" si="359"/>
        <v>0</v>
      </c>
      <c r="W221" s="7">
        <f t="shared" si="360"/>
        <v>0</v>
      </c>
      <c r="X221" s="6">
        <f t="shared" si="361"/>
        <v>0</v>
      </c>
      <c r="Y221" s="8">
        <f t="shared" si="362"/>
        <v>0</v>
      </c>
      <c r="Z221" s="9">
        <f t="shared" si="363"/>
        <v>0</v>
      </c>
      <c r="AA221" s="28"/>
      <c r="AB221" s="26"/>
      <c r="AC221" s="7">
        <f t="shared" si="364"/>
        <v>0</v>
      </c>
      <c r="AD221" s="7">
        <f t="shared" si="365"/>
        <v>0</v>
      </c>
      <c r="AE221" s="6">
        <f t="shared" si="366"/>
        <v>0</v>
      </c>
      <c r="AF221" s="8">
        <f t="shared" si="367"/>
        <v>0</v>
      </c>
      <c r="AG221" s="9">
        <f t="shared" si="368"/>
        <v>0</v>
      </c>
      <c r="AH221" s="10">
        <f>R221+Y221+AF221+L221</f>
        <v>0</v>
      </c>
      <c r="AI221" s="19">
        <f t="shared" si="369"/>
        <v>0</v>
      </c>
      <c r="AJ221" s="12">
        <f t="shared" si="345"/>
        <v>0</v>
      </c>
      <c r="AK221" s="2">
        <f t="shared" si="346"/>
        <v>0</v>
      </c>
      <c r="AL221" s="14">
        <f t="shared" si="347"/>
        <v>0</v>
      </c>
      <c r="AM221" s="2">
        <f t="shared" si="348"/>
        <v>0</v>
      </c>
      <c r="AN221" s="2">
        <f t="shared" si="349"/>
        <v>0</v>
      </c>
      <c r="AO221" s="2">
        <f t="shared" si="350"/>
        <v>0</v>
      </c>
      <c r="AP221" s="2">
        <f t="shared" si="351"/>
        <v>0</v>
      </c>
      <c r="AY221" t="str">
        <f t="shared" si="340"/>
        <v/>
      </c>
      <c r="AZ221" t="str">
        <f t="shared" si="341"/>
        <v/>
      </c>
    </row>
    <row r="222" spans="1:52" ht="15" thickBot="1">
      <c r="A222">
        <f>IF(L222+M222+N222&lt;&gt;0,COUNTIF(C$1:$D222,C222),0)</f>
        <v>0</v>
      </c>
      <c r="B222">
        <f t="shared" si="328"/>
        <v>0</v>
      </c>
      <c r="C222">
        <f t="shared" si="342"/>
        <v>0</v>
      </c>
      <c r="D222">
        <f t="shared" si="343"/>
        <v>0</v>
      </c>
      <c r="E222" s="41">
        <f t="shared" si="284"/>
        <v>42466</v>
      </c>
      <c r="F222" s="3">
        <f t="shared" ref="F222:J222" si="376">F180</f>
        <v>8</v>
      </c>
      <c r="G222" s="3">
        <f t="shared" si="376"/>
        <v>0</v>
      </c>
      <c r="H222" s="3">
        <f t="shared" si="376"/>
        <v>0</v>
      </c>
      <c r="I222" s="11">
        <f t="shared" si="376"/>
        <v>0</v>
      </c>
      <c r="J222" s="3">
        <f t="shared" si="376"/>
        <v>0</v>
      </c>
      <c r="K222" s="16"/>
      <c r="L222" s="3">
        <f t="shared" si="353"/>
        <v>0</v>
      </c>
      <c r="M222" s="25"/>
      <c r="N222" s="26"/>
      <c r="O222" s="7">
        <f t="shared" si="354"/>
        <v>0</v>
      </c>
      <c r="P222" s="7">
        <f t="shared" si="355"/>
        <v>0</v>
      </c>
      <c r="Q222" s="6">
        <f t="shared" si="356"/>
        <v>0</v>
      </c>
      <c r="R222" s="8">
        <f t="shared" si="357"/>
        <v>0</v>
      </c>
      <c r="S222" s="9">
        <f t="shared" si="358"/>
        <v>0</v>
      </c>
      <c r="T222" s="28"/>
      <c r="U222" s="26"/>
      <c r="V222" s="7">
        <f t="shared" si="359"/>
        <v>0</v>
      </c>
      <c r="W222" s="7">
        <f t="shared" si="360"/>
        <v>0</v>
      </c>
      <c r="X222" s="6">
        <f t="shared" si="361"/>
        <v>0</v>
      </c>
      <c r="Y222" s="8">
        <f t="shared" si="362"/>
        <v>0</v>
      </c>
      <c r="Z222" s="9">
        <f t="shared" si="363"/>
        <v>0</v>
      </c>
      <c r="AA222" s="28"/>
      <c r="AB222" s="26"/>
      <c r="AC222" s="7">
        <f t="shared" si="364"/>
        <v>0</v>
      </c>
      <c r="AD222" s="7">
        <f t="shared" si="365"/>
        <v>0</v>
      </c>
      <c r="AE222" s="6">
        <f t="shared" si="366"/>
        <v>0</v>
      </c>
      <c r="AF222" s="8">
        <f t="shared" si="367"/>
        <v>0</v>
      </c>
      <c r="AG222" s="9">
        <f t="shared" si="368"/>
        <v>0</v>
      </c>
      <c r="AH222" s="10">
        <f t="shared" ref="AH222:AH250" si="377">R222+Y222+AF222+L222</f>
        <v>0</v>
      </c>
      <c r="AI222" s="19">
        <f t="shared" si="369"/>
        <v>0</v>
      </c>
      <c r="AJ222" s="12">
        <f t="shared" si="345"/>
        <v>0</v>
      </c>
      <c r="AK222" s="2">
        <f t="shared" si="346"/>
        <v>0</v>
      </c>
      <c r="AL222" s="14">
        <f t="shared" si="347"/>
        <v>0</v>
      </c>
      <c r="AM222" s="2">
        <f t="shared" si="348"/>
        <v>0</v>
      </c>
      <c r="AN222" s="2">
        <f t="shared" si="349"/>
        <v>0</v>
      </c>
      <c r="AO222" s="2">
        <f t="shared" si="350"/>
        <v>0</v>
      </c>
      <c r="AP222" s="2">
        <f t="shared" si="351"/>
        <v>0</v>
      </c>
      <c r="AY222" t="str">
        <f t="shared" si="340"/>
        <v/>
      </c>
      <c r="AZ222" t="str">
        <f t="shared" si="341"/>
        <v/>
      </c>
    </row>
    <row r="223" spans="1:52" ht="15" thickBot="1">
      <c r="A223">
        <f>IF(L223+M223+N223&lt;&gt;0,COUNTIF(C$1:$D223,C223),0)</f>
        <v>0</v>
      </c>
      <c r="B223">
        <f t="shared" si="328"/>
        <v>0</v>
      </c>
      <c r="C223">
        <f t="shared" si="342"/>
        <v>0</v>
      </c>
      <c r="D223">
        <f t="shared" si="343"/>
        <v>0</v>
      </c>
      <c r="E223" s="41">
        <f t="shared" si="284"/>
        <v>42466</v>
      </c>
      <c r="F223" s="3">
        <f t="shared" ref="F223:J223" si="378">F181</f>
        <v>9</v>
      </c>
      <c r="G223" s="3">
        <f t="shared" si="378"/>
        <v>0</v>
      </c>
      <c r="H223" s="3">
        <f t="shared" si="378"/>
        <v>0</v>
      </c>
      <c r="I223" s="11">
        <f t="shared" si="378"/>
        <v>0</v>
      </c>
      <c r="J223" s="3">
        <f t="shared" si="378"/>
        <v>0</v>
      </c>
      <c r="K223" s="16"/>
      <c r="L223" s="3">
        <f t="shared" si="353"/>
        <v>0</v>
      </c>
      <c r="M223" s="25"/>
      <c r="N223" s="26"/>
      <c r="O223" s="7">
        <f t="shared" si="354"/>
        <v>0</v>
      </c>
      <c r="P223" s="7">
        <f t="shared" si="355"/>
        <v>0</v>
      </c>
      <c r="Q223" s="6">
        <f t="shared" si="356"/>
        <v>0</v>
      </c>
      <c r="R223" s="8">
        <f t="shared" si="357"/>
        <v>0</v>
      </c>
      <c r="S223" s="9">
        <f t="shared" si="358"/>
        <v>0</v>
      </c>
      <c r="T223" s="28"/>
      <c r="U223" s="26"/>
      <c r="V223" s="7">
        <f t="shared" si="359"/>
        <v>0</v>
      </c>
      <c r="W223" s="7">
        <f t="shared" si="360"/>
        <v>0</v>
      </c>
      <c r="X223" s="6">
        <f t="shared" si="361"/>
        <v>0</v>
      </c>
      <c r="Y223" s="8">
        <f t="shared" si="362"/>
        <v>0</v>
      </c>
      <c r="Z223" s="9">
        <f t="shared" si="363"/>
        <v>0</v>
      </c>
      <c r="AA223" s="28"/>
      <c r="AB223" s="26"/>
      <c r="AC223" s="7">
        <f t="shared" si="364"/>
        <v>0</v>
      </c>
      <c r="AD223" s="7">
        <f t="shared" si="365"/>
        <v>0</v>
      </c>
      <c r="AE223" s="6">
        <f t="shared" si="366"/>
        <v>0</v>
      </c>
      <c r="AF223" s="8">
        <f t="shared" si="367"/>
        <v>0</v>
      </c>
      <c r="AG223" s="9">
        <f t="shared" si="368"/>
        <v>0</v>
      </c>
      <c r="AH223" s="10">
        <f t="shared" si="377"/>
        <v>0</v>
      </c>
      <c r="AI223" s="19">
        <f t="shared" si="369"/>
        <v>0</v>
      </c>
      <c r="AJ223" s="12">
        <f t="shared" si="345"/>
        <v>0</v>
      </c>
      <c r="AK223" s="2">
        <f t="shared" si="346"/>
        <v>0</v>
      </c>
      <c r="AL223" s="14">
        <f t="shared" si="347"/>
        <v>0</v>
      </c>
      <c r="AM223" s="2">
        <f t="shared" si="348"/>
        <v>0</v>
      </c>
      <c r="AN223" s="2">
        <f t="shared" si="349"/>
        <v>0</v>
      </c>
      <c r="AO223" s="2">
        <f t="shared" si="350"/>
        <v>0</v>
      </c>
      <c r="AP223" s="2">
        <f t="shared" si="351"/>
        <v>0</v>
      </c>
      <c r="AY223" t="str">
        <f t="shared" si="340"/>
        <v/>
      </c>
      <c r="AZ223" t="str">
        <f t="shared" si="341"/>
        <v/>
      </c>
    </row>
    <row r="224" spans="1:52" ht="15" thickBot="1">
      <c r="A224">
        <f>IF(L224+M224+N224&lt;&gt;0,COUNTIF(C$1:$D224,C224),0)</f>
        <v>0</v>
      </c>
      <c r="B224">
        <f t="shared" ref="B224:B287" si="379">IF(L224+M224+N224&lt;&gt;0,CONCATENATE(A224,D224),0)</f>
        <v>0</v>
      </c>
      <c r="C224">
        <f t="shared" ref="C224:C287" si="380">IF(L224+M224+N224&lt;&gt;0,F224,0)</f>
        <v>0</v>
      </c>
      <c r="D224">
        <f t="shared" ref="D224:D287" si="381">IF(L224+M224+N224&lt;&gt;0,G224,0)</f>
        <v>0</v>
      </c>
      <c r="E224" s="41">
        <f t="shared" si="284"/>
        <v>42466</v>
      </c>
      <c r="F224" s="3">
        <f t="shared" ref="F224:J224" si="382">F182</f>
        <v>10</v>
      </c>
      <c r="G224" s="3">
        <f t="shared" si="382"/>
        <v>0</v>
      </c>
      <c r="H224" s="3">
        <f t="shared" si="382"/>
        <v>0</v>
      </c>
      <c r="I224" s="11">
        <f t="shared" si="382"/>
        <v>0</v>
      </c>
      <c r="J224" s="3">
        <f t="shared" si="382"/>
        <v>0</v>
      </c>
      <c r="K224" s="16"/>
      <c r="L224" s="3">
        <f t="shared" si="353"/>
        <v>0</v>
      </c>
      <c r="M224" s="25"/>
      <c r="N224" s="26"/>
      <c r="O224" s="7">
        <f t="shared" si="354"/>
        <v>0</v>
      </c>
      <c r="P224" s="7">
        <f t="shared" si="355"/>
        <v>0</v>
      </c>
      <c r="Q224" s="6">
        <f t="shared" si="356"/>
        <v>0</v>
      </c>
      <c r="R224" s="8">
        <f t="shared" si="357"/>
        <v>0</v>
      </c>
      <c r="S224" s="9">
        <f t="shared" si="358"/>
        <v>0</v>
      </c>
      <c r="T224" s="28"/>
      <c r="U224" s="26"/>
      <c r="V224" s="7">
        <f t="shared" si="359"/>
        <v>0</v>
      </c>
      <c r="W224" s="7">
        <f t="shared" si="360"/>
        <v>0</v>
      </c>
      <c r="X224" s="6">
        <f t="shared" si="361"/>
        <v>0</v>
      </c>
      <c r="Y224" s="8">
        <f t="shared" si="362"/>
        <v>0</v>
      </c>
      <c r="Z224" s="9">
        <f t="shared" si="363"/>
        <v>0</v>
      </c>
      <c r="AA224" s="28"/>
      <c r="AB224" s="26"/>
      <c r="AC224" s="7">
        <f t="shared" si="364"/>
        <v>0</v>
      </c>
      <c r="AD224" s="7">
        <f t="shared" si="365"/>
        <v>0</v>
      </c>
      <c r="AE224" s="6">
        <f t="shared" si="366"/>
        <v>0</v>
      </c>
      <c r="AF224" s="8">
        <f t="shared" si="367"/>
        <v>0</v>
      </c>
      <c r="AG224" s="9">
        <f t="shared" si="368"/>
        <v>0</v>
      </c>
      <c r="AH224" s="10">
        <f t="shared" si="377"/>
        <v>0</v>
      </c>
      <c r="AI224" s="19">
        <f t="shared" si="369"/>
        <v>0</v>
      </c>
      <c r="AJ224" s="12">
        <f t="shared" si="345"/>
        <v>0</v>
      </c>
      <c r="AK224" s="2">
        <f t="shared" si="346"/>
        <v>0</v>
      </c>
      <c r="AL224" s="14">
        <f t="shared" si="347"/>
        <v>0</v>
      </c>
      <c r="AM224" s="2">
        <f t="shared" si="348"/>
        <v>0</v>
      </c>
      <c r="AN224" s="2">
        <f t="shared" si="349"/>
        <v>0</v>
      </c>
      <c r="AO224" s="2">
        <f t="shared" si="350"/>
        <v>0</v>
      </c>
      <c r="AP224" s="2">
        <f t="shared" si="351"/>
        <v>0</v>
      </c>
      <c r="AY224" t="str">
        <f t="shared" si="340"/>
        <v/>
      </c>
      <c r="AZ224" t="str">
        <f t="shared" si="341"/>
        <v/>
      </c>
    </row>
    <row r="225" spans="1:52" ht="15" thickBot="1">
      <c r="A225">
        <f>IF(L225+M225+N225&lt;&gt;0,COUNTIF(C$1:$D225,C225),0)</f>
        <v>0</v>
      </c>
      <c r="B225">
        <f t="shared" si="379"/>
        <v>0</v>
      </c>
      <c r="C225">
        <f t="shared" si="380"/>
        <v>0</v>
      </c>
      <c r="D225">
        <f t="shared" si="381"/>
        <v>0</v>
      </c>
      <c r="E225" s="41">
        <f t="shared" si="284"/>
        <v>42466</v>
      </c>
      <c r="F225" s="3">
        <f t="shared" ref="F225:J225" si="383">F183</f>
        <v>11</v>
      </c>
      <c r="G225" s="3">
        <f t="shared" si="383"/>
        <v>0</v>
      </c>
      <c r="H225" s="3">
        <f t="shared" si="383"/>
        <v>0</v>
      </c>
      <c r="I225" s="11">
        <f t="shared" si="383"/>
        <v>0</v>
      </c>
      <c r="J225" s="3">
        <f t="shared" si="383"/>
        <v>0</v>
      </c>
      <c r="K225" s="16"/>
      <c r="L225" s="3">
        <f t="shared" si="353"/>
        <v>0</v>
      </c>
      <c r="M225" s="25"/>
      <c r="N225" s="26"/>
      <c r="O225" s="7">
        <f t="shared" si="354"/>
        <v>0</v>
      </c>
      <c r="P225" s="7">
        <f t="shared" si="355"/>
        <v>0</v>
      </c>
      <c r="Q225" s="6">
        <f t="shared" si="356"/>
        <v>0</v>
      </c>
      <c r="R225" s="8">
        <f t="shared" si="357"/>
        <v>0</v>
      </c>
      <c r="S225" s="9">
        <f t="shared" si="358"/>
        <v>0</v>
      </c>
      <c r="T225" s="28"/>
      <c r="U225" s="26"/>
      <c r="V225" s="7">
        <f t="shared" si="359"/>
        <v>0</v>
      </c>
      <c r="W225" s="7">
        <f t="shared" si="360"/>
        <v>0</v>
      </c>
      <c r="X225" s="6">
        <f t="shared" si="361"/>
        <v>0</v>
      </c>
      <c r="Y225" s="8">
        <f t="shared" si="362"/>
        <v>0</v>
      </c>
      <c r="Z225" s="9">
        <f t="shared" si="363"/>
        <v>0</v>
      </c>
      <c r="AA225" s="28"/>
      <c r="AB225" s="26"/>
      <c r="AC225" s="7">
        <f t="shared" si="364"/>
        <v>0</v>
      </c>
      <c r="AD225" s="7">
        <f t="shared" si="365"/>
        <v>0</v>
      </c>
      <c r="AE225" s="6">
        <f t="shared" si="366"/>
        <v>0</v>
      </c>
      <c r="AF225" s="8">
        <f t="shared" si="367"/>
        <v>0</v>
      </c>
      <c r="AG225" s="9">
        <f t="shared" si="368"/>
        <v>0</v>
      </c>
      <c r="AH225" s="10">
        <f t="shared" si="377"/>
        <v>0</v>
      </c>
      <c r="AI225" s="19">
        <f t="shared" si="369"/>
        <v>0</v>
      </c>
      <c r="AJ225" s="12">
        <f t="shared" si="345"/>
        <v>0</v>
      </c>
      <c r="AK225" s="2">
        <f t="shared" si="346"/>
        <v>0</v>
      </c>
      <c r="AL225" s="14">
        <f t="shared" si="347"/>
        <v>0</v>
      </c>
      <c r="AM225" s="2">
        <f t="shared" si="348"/>
        <v>0</v>
      </c>
      <c r="AN225" s="2">
        <f t="shared" si="349"/>
        <v>0</v>
      </c>
      <c r="AO225" s="2">
        <f t="shared" si="350"/>
        <v>0</v>
      </c>
      <c r="AP225" s="2">
        <f t="shared" si="351"/>
        <v>0</v>
      </c>
      <c r="AY225" t="str">
        <f t="shared" si="340"/>
        <v/>
      </c>
      <c r="AZ225" t="str">
        <f t="shared" si="341"/>
        <v/>
      </c>
    </row>
    <row r="226" spans="1:52" ht="15" thickBot="1">
      <c r="A226">
        <f>IF(L226+M226+N226&lt;&gt;0,COUNTIF(C$1:$D226,C226),0)</f>
        <v>0</v>
      </c>
      <c r="B226">
        <f t="shared" si="379"/>
        <v>0</v>
      </c>
      <c r="C226">
        <f t="shared" si="380"/>
        <v>0</v>
      </c>
      <c r="D226">
        <f t="shared" si="381"/>
        <v>0</v>
      </c>
      <c r="E226" s="41">
        <f t="shared" si="284"/>
        <v>42466</v>
      </c>
      <c r="F226" s="3">
        <f t="shared" ref="F226:J226" si="384">F184</f>
        <v>12</v>
      </c>
      <c r="G226" s="3">
        <f t="shared" si="384"/>
        <v>0</v>
      </c>
      <c r="H226" s="3">
        <f t="shared" si="384"/>
        <v>0</v>
      </c>
      <c r="I226" s="11">
        <f t="shared" si="384"/>
        <v>0</v>
      </c>
      <c r="J226" s="3">
        <f t="shared" si="384"/>
        <v>0</v>
      </c>
      <c r="K226" s="16"/>
      <c r="L226" s="3">
        <f t="shared" si="353"/>
        <v>0</v>
      </c>
      <c r="M226" s="25"/>
      <c r="N226" s="26"/>
      <c r="O226" s="7">
        <f t="shared" si="354"/>
        <v>0</v>
      </c>
      <c r="P226" s="7">
        <f t="shared" si="355"/>
        <v>0</v>
      </c>
      <c r="Q226" s="6">
        <f t="shared" si="356"/>
        <v>0</v>
      </c>
      <c r="R226" s="8">
        <f t="shared" si="357"/>
        <v>0</v>
      </c>
      <c r="S226" s="9">
        <f t="shared" si="358"/>
        <v>0</v>
      </c>
      <c r="T226" s="28"/>
      <c r="U226" s="26"/>
      <c r="V226" s="7">
        <f t="shared" si="359"/>
        <v>0</v>
      </c>
      <c r="W226" s="7">
        <f t="shared" si="360"/>
        <v>0</v>
      </c>
      <c r="X226" s="6">
        <f t="shared" si="361"/>
        <v>0</v>
      </c>
      <c r="Y226" s="8">
        <f t="shared" si="362"/>
        <v>0</v>
      </c>
      <c r="Z226" s="9">
        <f t="shared" si="363"/>
        <v>0</v>
      </c>
      <c r="AA226" s="28"/>
      <c r="AB226" s="26"/>
      <c r="AC226" s="7">
        <f t="shared" si="364"/>
        <v>0</v>
      </c>
      <c r="AD226" s="7">
        <f t="shared" si="365"/>
        <v>0</v>
      </c>
      <c r="AE226" s="6">
        <f t="shared" si="366"/>
        <v>0</v>
      </c>
      <c r="AF226" s="8">
        <f t="shared" si="367"/>
        <v>0</v>
      </c>
      <c r="AG226" s="9">
        <f t="shared" si="368"/>
        <v>0</v>
      </c>
      <c r="AH226" s="10">
        <f t="shared" si="377"/>
        <v>0</v>
      </c>
      <c r="AI226" s="19">
        <f t="shared" si="369"/>
        <v>0</v>
      </c>
      <c r="AJ226" s="12">
        <f t="shared" si="345"/>
        <v>0</v>
      </c>
      <c r="AK226" s="2">
        <f t="shared" si="346"/>
        <v>0</v>
      </c>
      <c r="AL226" s="14">
        <f t="shared" si="347"/>
        <v>0</v>
      </c>
      <c r="AM226" s="2">
        <f t="shared" si="348"/>
        <v>0</v>
      </c>
      <c r="AN226" s="2">
        <f t="shared" si="349"/>
        <v>0</v>
      </c>
      <c r="AO226" s="2">
        <f t="shared" si="350"/>
        <v>0</v>
      </c>
      <c r="AP226" s="2">
        <f t="shared" si="351"/>
        <v>0</v>
      </c>
      <c r="AY226" t="str">
        <f t="shared" si="340"/>
        <v/>
      </c>
      <c r="AZ226" t="str">
        <f t="shared" si="341"/>
        <v/>
      </c>
    </row>
    <row r="227" spans="1:52" ht="15" thickBot="1">
      <c r="A227">
        <f>IF(L227+M227+N227&lt;&gt;0,COUNTIF(C$1:$D227,C227),0)</f>
        <v>0</v>
      </c>
      <c r="B227">
        <f t="shared" si="379"/>
        <v>0</v>
      </c>
      <c r="C227">
        <f t="shared" si="380"/>
        <v>0</v>
      </c>
      <c r="D227">
        <f t="shared" si="381"/>
        <v>0</v>
      </c>
      <c r="E227" s="41">
        <f t="shared" si="284"/>
        <v>42466</v>
      </c>
      <c r="F227" s="3">
        <f t="shared" ref="F227:J227" si="385">F185</f>
        <v>13</v>
      </c>
      <c r="G227" s="3">
        <f t="shared" si="385"/>
        <v>0</v>
      </c>
      <c r="H227" s="3">
        <f t="shared" si="385"/>
        <v>0</v>
      </c>
      <c r="I227" s="11">
        <f t="shared" si="385"/>
        <v>0</v>
      </c>
      <c r="J227" s="3">
        <f t="shared" si="385"/>
        <v>0</v>
      </c>
      <c r="K227" s="16"/>
      <c r="L227" s="3">
        <f t="shared" si="353"/>
        <v>0</v>
      </c>
      <c r="M227" s="25"/>
      <c r="N227" s="26"/>
      <c r="O227" s="7">
        <f t="shared" si="354"/>
        <v>0</v>
      </c>
      <c r="P227" s="7">
        <f t="shared" si="355"/>
        <v>0</v>
      </c>
      <c r="Q227" s="6">
        <f t="shared" si="356"/>
        <v>0</v>
      </c>
      <c r="R227" s="8">
        <f t="shared" si="357"/>
        <v>0</v>
      </c>
      <c r="S227" s="9">
        <f t="shared" si="358"/>
        <v>0</v>
      </c>
      <c r="T227" s="28"/>
      <c r="U227" s="26"/>
      <c r="V227" s="7">
        <f t="shared" si="359"/>
        <v>0</v>
      </c>
      <c r="W227" s="7">
        <f t="shared" si="360"/>
        <v>0</v>
      </c>
      <c r="X227" s="6">
        <f t="shared" si="361"/>
        <v>0</v>
      </c>
      <c r="Y227" s="8">
        <f t="shared" si="362"/>
        <v>0</v>
      </c>
      <c r="Z227" s="9">
        <f t="shared" si="363"/>
        <v>0</v>
      </c>
      <c r="AA227" s="28"/>
      <c r="AB227" s="26"/>
      <c r="AC227" s="7">
        <f t="shared" si="364"/>
        <v>0</v>
      </c>
      <c r="AD227" s="7">
        <f t="shared" si="365"/>
        <v>0</v>
      </c>
      <c r="AE227" s="6">
        <f t="shared" si="366"/>
        <v>0</v>
      </c>
      <c r="AF227" s="8">
        <f t="shared" si="367"/>
        <v>0</v>
      </c>
      <c r="AG227" s="9">
        <f t="shared" si="368"/>
        <v>0</v>
      </c>
      <c r="AH227" s="10">
        <f t="shared" si="377"/>
        <v>0</v>
      </c>
      <c r="AI227" s="19">
        <f t="shared" si="369"/>
        <v>0</v>
      </c>
      <c r="AJ227" s="12">
        <f t="shared" si="345"/>
        <v>0</v>
      </c>
      <c r="AK227" s="2">
        <f t="shared" si="346"/>
        <v>0</v>
      </c>
      <c r="AL227" s="14">
        <f t="shared" si="347"/>
        <v>0</v>
      </c>
      <c r="AM227" s="2">
        <f t="shared" si="348"/>
        <v>0</v>
      </c>
      <c r="AN227" s="2">
        <f t="shared" si="349"/>
        <v>0</v>
      </c>
      <c r="AO227" s="2">
        <f t="shared" si="350"/>
        <v>0</v>
      </c>
      <c r="AP227" s="2">
        <f t="shared" si="351"/>
        <v>0</v>
      </c>
      <c r="AY227" t="str">
        <f t="shared" si="340"/>
        <v/>
      </c>
      <c r="AZ227" t="str">
        <f t="shared" si="341"/>
        <v/>
      </c>
    </row>
    <row r="228" spans="1:52" ht="15" thickBot="1">
      <c r="A228">
        <f>IF(L228+M228+N228&lt;&gt;0,COUNTIF(C$1:$D228,C228),0)</f>
        <v>0</v>
      </c>
      <c r="B228">
        <f t="shared" si="379"/>
        <v>0</v>
      </c>
      <c r="C228">
        <f t="shared" si="380"/>
        <v>0</v>
      </c>
      <c r="D228">
        <f t="shared" si="381"/>
        <v>0</v>
      </c>
      <c r="E228" s="41">
        <f t="shared" si="284"/>
        <v>42466</v>
      </c>
      <c r="F228" s="3">
        <f t="shared" ref="F228:J228" si="386">F186</f>
        <v>14</v>
      </c>
      <c r="G228" s="3">
        <f t="shared" si="386"/>
        <v>0</v>
      </c>
      <c r="H228" s="3">
        <f t="shared" si="386"/>
        <v>0</v>
      </c>
      <c r="I228" s="11">
        <f t="shared" si="386"/>
        <v>0</v>
      </c>
      <c r="J228" s="3">
        <f t="shared" si="386"/>
        <v>0</v>
      </c>
      <c r="K228" s="16"/>
      <c r="L228" s="3">
        <f t="shared" si="353"/>
        <v>0</v>
      </c>
      <c r="M228" s="25"/>
      <c r="N228" s="26"/>
      <c r="O228" s="7">
        <f t="shared" si="354"/>
        <v>0</v>
      </c>
      <c r="P228" s="7">
        <f t="shared" si="355"/>
        <v>0</v>
      </c>
      <c r="Q228" s="6">
        <f t="shared" si="356"/>
        <v>0</v>
      </c>
      <c r="R228" s="8">
        <f t="shared" si="357"/>
        <v>0</v>
      </c>
      <c r="S228" s="9">
        <f t="shared" si="358"/>
        <v>0</v>
      </c>
      <c r="T228" s="28"/>
      <c r="U228" s="26"/>
      <c r="V228" s="7">
        <f t="shared" si="359"/>
        <v>0</v>
      </c>
      <c r="W228" s="7">
        <f t="shared" si="360"/>
        <v>0</v>
      </c>
      <c r="X228" s="6">
        <f t="shared" si="361"/>
        <v>0</v>
      </c>
      <c r="Y228" s="8">
        <f t="shared" si="362"/>
        <v>0</v>
      </c>
      <c r="Z228" s="9">
        <f t="shared" si="363"/>
        <v>0</v>
      </c>
      <c r="AA228" s="28"/>
      <c r="AB228" s="26"/>
      <c r="AC228" s="7">
        <f t="shared" si="364"/>
        <v>0</v>
      </c>
      <c r="AD228" s="7">
        <f t="shared" si="365"/>
        <v>0</v>
      </c>
      <c r="AE228" s="6">
        <f t="shared" si="366"/>
        <v>0</v>
      </c>
      <c r="AF228" s="8">
        <f t="shared" si="367"/>
        <v>0</v>
      </c>
      <c r="AG228" s="9">
        <f t="shared" si="368"/>
        <v>0</v>
      </c>
      <c r="AH228" s="10">
        <f t="shared" si="377"/>
        <v>0</v>
      </c>
      <c r="AI228" s="19">
        <f t="shared" si="369"/>
        <v>0</v>
      </c>
      <c r="AJ228" s="12">
        <f t="shared" si="345"/>
        <v>0</v>
      </c>
      <c r="AK228" s="2">
        <f t="shared" si="346"/>
        <v>0</v>
      </c>
      <c r="AL228" s="14">
        <f t="shared" si="347"/>
        <v>0</v>
      </c>
      <c r="AM228" s="2">
        <f t="shared" si="348"/>
        <v>0</v>
      </c>
      <c r="AN228" s="2">
        <f t="shared" si="349"/>
        <v>0</v>
      </c>
      <c r="AO228" s="2">
        <f t="shared" si="350"/>
        <v>0</v>
      </c>
      <c r="AP228" s="2">
        <f t="shared" si="351"/>
        <v>0</v>
      </c>
      <c r="AY228" t="str">
        <f t="shared" si="340"/>
        <v/>
      </c>
      <c r="AZ228" t="str">
        <f t="shared" si="341"/>
        <v/>
      </c>
    </row>
    <row r="229" spans="1:52" ht="15" thickBot="1">
      <c r="A229">
        <f>IF(L229+M229+N229&lt;&gt;0,COUNTIF(C$1:$D229,C229),0)</f>
        <v>0</v>
      </c>
      <c r="B229">
        <f t="shared" si="379"/>
        <v>0</v>
      </c>
      <c r="C229">
        <f t="shared" si="380"/>
        <v>0</v>
      </c>
      <c r="D229">
        <f t="shared" si="381"/>
        <v>0</v>
      </c>
      <c r="E229" s="41">
        <f t="shared" si="284"/>
        <v>42466</v>
      </c>
      <c r="F229" s="3">
        <f t="shared" ref="F229:J229" si="387">F187</f>
        <v>15</v>
      </c>
      <c r="G229" s="3">
        <f t="shared" si="387"/>
        <v>0</v>
      </c>
      <c r="H229" s="3">
        <f t="shared" si="387"/>
        <v>0</v>
      </c>
      <c r="I229" s="11">
        <f t="shared" si="387"/>
        <v>0</v>
      </c>
      <c r="J229" s="3">
        <f t="shared" si="387"/>
        <v>0</v>
      </c>
      <c r="K229" s="16"/>
      <c r="L229" s="3">
        <f t="shared" si="353"/>
        <v>0</v>
      </c>
      <c r="M229" s="25"/>
      <c r="N229" s="26"/>
      <c r="O229" s="7">
        <f t="shared" si="354"/>
        <v>0</v>
      </c>
      <c r="P229" s="7">
        <f t="shared" si="355"/>
        <v>0</v>
      </c>
      <c r="Q229" s="6">
        <f t="shared" si="356"/>
        <v>0</v>
      </c>
      <c r="R229" s="8">
        <f t="shared" si="357"/>
        <v>0</v>
      </c>
      <c r="S229" s="9">
        <f t="shared" si="358"/>
        <v>0</v>
      </c>
      <c r="T229" s="28"/>
      <c r="U229" s="26"/>
      <c r="V229" s="7">
        <f t="shared" si="359"/>
        <v>0</v>
      </c>
      <c r="W229" s="7">
        <f t="shared" si="360"/>
        <v>0</v>
      </c>
      <c r="X229" s="6">
        <f t="shared" si="361"/>
        <v>0</v>
      </c>
      <c r="Y229" s="8">
        <f t="shared" si="362"/>
        <v>0</v>
      </c>
      <c r="Z229" s="9">
        <f t="shared" si="363"/>
        <v>0</v>
      </c>
      <c r="AA229" s="28"/>
      <c r="AB229" s="26"/>
      <c r="AC229" s="7">
        <f t="shared" si="364"/>
        <v>0</v>
      </c>
      <c r="AD229" s="7">
        <f t="shared" si="365"/>
        <v>0</v>
      </c>
      <c r="AE229" s="6">
        <f t="shared" si="366"/>
        <v>0</v>
      </c>
      <c r="AF229" s="8">
        <f t="shared" si="367"/>
        <v>0</v>
      </c>
      <c r="AG229" s="9">
        <f t="shared" si="368"/>
        <v>0</v>
      </c>
      <c r="AH229" s="10">
        <f t="shared" si="377"/>
        <v>0</v>
      </c>
      <c r="AI229" s="19">
        <f t="shared" si="369"/>
        <v>0</v>
      </c>
      <c r="AJ229" s="12">
        <f t="shared" si="345"/>
        <v>0</v>
      </c>
      <c r="AK229" s="2">
        <f t="shared" si="346"/>
        <v>0</v>
      </c>
      <c r="AL229" s="14">
        <f t="shared" si="347"/>
        <v>0</v>
      </c>
      <c r="AM229" s="2">
        <f t="shared" si="348"/>
        <v>0</v>
      </c>
      <c r="AN229" s="2">
        <f t="shared" si="349"/>
        <v>0</v>
      </c>
      <c r="AO229" s="2">
        <f t="shared" si="350"/>
        <v>0</v>
      </c>
      <c r="AP229" s="2">
        <f t="shared" si="351"/>
        <v>0</v>
      </c>
      <c r="AY229" t="str">
        <f t="shared" si="340"/>
        <v/>
      </c>
      <c r="AZ229" t="str">
        <f t="shared" si="341"/>
        <v/>
      </c>
    </row>
    <row r="230" spans="1:52" ht="15" thickBot="1">
      <c r="A230">
        <f>IF(L230+M230+N230&lt;&gt;0,COUNTIF(C$1:$D230,C230),0)</f>
        <v>0</v>
      </c>
      <c r="B230">
        <f t="shared" si="379"/>
        <v>0</v>
      </c>
      <c r="C230">
        <f t="shared" si="380"/>
        <v>0</v>
      </c>
      <c r="D230">
        <f t="shared" si="381"/>
        <v>0</v>
      </c>
      <c r="E230" s="41">
        <f t="shared" si="284"/>
        <v>42466</v>
      </c>
      <c r="F230" s="3">
        <f t="shared" ref="F230:J230" si="388">F188</f>
        <v>16</v>
      </c>
      <c r="G230" s="3">
        <f t="shared" si="388"/>
        <v>0</v>
      </c>
      <c r="H230" s="3">
        <f t="shared" si="388"/>
        <v>0</v>
      </c>
      <c r="I230" s="11">
        <f t="shared" si="388"/>
        <v>0</v>
      </c>
      <c r="J230" s="3">
        <f t="shared" si="388"/>
        <v>0</v>
      </c>
      <c r="K230" s="16"/>
      <c r="L230" s="3">
        <f t="shared" si="353"/>
        <v>0</v>
      </c>
      <c r="M230" s="25"/>
      <c r="N230" s="26"/>
      <c r="O230" s="7">
        <f t="shared" si="354"/>
        <v>0</v>
      </c>
      <c r="P230" s="7">
        <f t="shared" si="355"/>
        <v>0</v>
      </c>
      <c r="Q230" s="6">
        <f t="shared" si="356"/>
        <v>0</v>
      </c>
      <c r="R230" s="8">
        <f t="shared" si="357"/>
        <v>0</v>
      </c>
      <c r="S230" s="9">
        <f t="shared" si="358"/>
        <v>0</v>
      </c>
      <c r="T230" s="28"/>
      <c r="U230" s="26"/>
      <c r="V230" s="7">
        <f t="shared" si="359"/>
        <v>0</v>
      </c>
      <c r="W230" s="7">
        <f t="shared" si="360"/>
        <v>0</v>
      </c>
      <c r="X230" s="6">
        <f t="shared" si="361"/>
        <v>0</v>
      </c>
      <c r="Y230" s="8">
        <f t="shared" si="362"/>
        <v>0</v>
      </c>
      <c r="Z230" s="9">
        <f t="shared" si="363"/>
        <v>0</v>
      </c>
      <c r="AA230" s="28"/>
      <c r="AB230" s="26"/>
      <c r="AC230" s="7">
        <f t="shared" si="364"/>
        <v>0</v>
      </c>
      <c r="AD230" s="7">
        <f t="shared" si="365"/>
        <v>0</v>
      </c>
      <c r="AE230" s="6">
        <f t="shared" si="366"/>
        <v>0</v>
      </c>
      <c r="AF230" s="8">
        <f t="shared" si="367"/>
        <v>0</v>
      </c>
      <c r="AG230" s="9">
        <f t="shared" si="368"/>
        <v>0</v>
      </c>
      <c r="AH230" s="10">
        <f t="shared" si="377"/>
        <v>0</v>
      </c>
      <c r="AI230" s="19">
        <f t="shared" si="369"/>
        <v>0</v>
      </c>
      <c r="AJ230" s="12">
        <f t="shared" si="345"/>
        <v>0</v>
      </c>
      <c r="AK230" s="2">
        <f t="shared" si="346"/>
        <v>0</v>
      </c>
      <c r="AL230" s="14">
        <f t="shared" si="347"/>
        <v>0</v>
      </c>
      <c r="AM230" s="2">
        <f t="shared" si="348"/>
        <v>0</v>
      </c>
      <c r="AN230" s="2">
        <f t="shared" si="349"/>
        <v>0</v>
      </c>
      <c r="AO230" s="2">
        <f t="shared" si="350"/>
        <v>0</v>
      </c>
      <c r="AP230" s="2">
        <f t="shared" si="351"/>
        <v>0</v>
      </c>
      <c r="AY230" t="str">
        <f t="shared" si="340"/>
        <v/>
      </c>
      <c r="AZ230" t="str">
        <f t="shared" si="341"/>
        <v/>
      </c>
    </row>
    <row r="231" spans="1:52" ht="15" thickBot="1">
      <c r="A231">
        <f>IF(L231+M231+N231&lt;&gt;0,COUNTIF(C$1:$D231,C231),0)</f>
        <v>0</v>
      </c>
      <c r="B231">
        <f t="shared" si="379"/>
        <v>0</v>
      </c>
      <c r="C231">
        <f t="shared" si="380"/>
        <v>0</v>
      </c>
      <c r="D231">
        <f t="shared" si="381"/>
        <v>0</v>
      </c>
      <c r="E231" s="41">
        <f t="shared" si="284"/>
        <v>42466</v>
      </c>
      <c r="F231" s="3">
        <f t="shared" ref="F231:J231" si="389">F189</f>
        <v>17</v>
      </c>
      <c r="G231" s="3">
        <f t="shared" si="389"/>
        <v>0</v>
      </c>
      <c r="H231" s="3">
        <f t="shared" si="389"/>
        <v>0</v>
      </c>
      <c r="I231" s="11">
        <f t="shared" si="389"/>
        <v>0</v>
      </c>
      <c r="J231" s="3">
        <f t="shared" si="389"/>
        <v>0</v>
      </c>
      <c r="K231" s="16"/>
      <c r="L231" s="3">
        <f t="shared" si="353"/>
        <v>0</v>
      </c>
      <c r="M231" s="25"/>
      <c r="N231" s="26"/>
      <c r="O231" s="7">
        <f t="shared" si="354"/>
        <v>0</v>
      </c>
      <c r="P231" s="7">
        <f t="shared" si="355"/>
        <v>0</v>
      </c>
      <c r="Q231" s="6">
        <f t="shared" si="356"/>
        <v>0</v>
      </c>
      <c r="R231" s="8">
        <f t="shared" si="357"/>
        <v>0</v>
      </c>
      <c r="S231" s="9">
        <f t="shared" si="358"/>
        <v>0</v>
      </c>
      <c r="T231" s="28"/>
      <c r="U231" s="26"/>
      <c r="V231" s="7">
        <f t="shared" si="359"/>
        <v>0</v>
      </c>
      <c r="W231" s="7">
        <f t="shared" si="360"/>
        <v>0</v>
      </c>
      <c r="X231" s="6">
        <f t="shared" si="361"/>
        <v>0</v>
      </c>
      <c r="Y231" s="8">
        <f t="shared" si="362"/>
        <v>0</v>
      </c>
      <c r="Z231" s="9">
        <f t="shared" si="363"/>
        <v>0</v>
      </c>
      <c r="AA231" s="28"/>
      <c r="AB231" s="26"/>
      <c r="AC231" s="7">
        <f t="shared" si="364"/>
        <v>0</v>
      </c>
      <c r="AD231" s="7">
        <f t="shared" si="365"/>
        <v>0</v>
      </c>
      <c r="AE231" s="6">
        <f t="shared" si="366"/>
        <v>0</v>
      </c>
      <c r="AF231" s="8">
        <f t="shared" si="367"/>
        <v>0</v>
      </c>
      <c r="AG231" s="9">
        <f t="shared" si="368"/>
        <v>0</v>
      </c>
      <c r="AH231" s="10">
        <f t="shared" si="377"/>
        <v>0</v>
      </c>
      <c r="AI231" s="19">
        <f t="shared" si="369"/>
        <v>0</v>
      </c>
      <c r="AJ231" s="12">
        <f t="shared" si="345"/>
        <v>0</v>
      </c>
      <c r="AK231" s="2">
        <f t="shared" si="346"/>
        <v>0</v>
      </c>
      <c r="AL231" s="14">
        <f t="shared" si="347"/>
        <v>0</v>
      </c>
      <c r="AM231" s="2">
        <f t="shared" si="348"/>
        <v>0</v>
      </c>
      <c r="AN231" s="2">
        <f t="shared" si="349"/>
        <v>0</v>
      </c>
      <c r="AO231" s="2">
        <f t="shared" si="350"/>
        <v>0</v>
      </c>
      <c r="AP231" s="2">
        <f t="shared" si="351"/>
        <v>0</v>
      </c>
      <c r="AY231" t="str">
        <f t="shared" si="340"/>
        <v/>
      </c>
      <c r="AZ231" t="str">
        <f t="shared" si="341"/>
        <v/>
      </c>
    </row>
    <row r="232" spans="1:52" ht="15" thickBot="1">
      <c r="A232">
        <f>IF(L232+M232+N232&lt;&gt;0,COUNTIF(C$1:$D232,C232),0)</f>
        <v>0</v>
      </c>
      <c r="B232">
        <f t="shared" si="379"/>
        <v>0</v>
      </c>
      <c r="C232">
        <f t="shared" si="380"/>
        <v>0</v>
      </c>
      <c r="D232">
        <f t="shared" si="381"/>
        <v>0</v>
      </c>
      <c r="E232" s="41">
        <f t="shared" si="284"/>
        <v>42466</v>
      </c>
      <c r="F232" s="3">
        <f t="shared" ref="F232:J232" si="390">F190</f>
        <v>18</v>
      </c>
      <c r="G232" s="3">
        <f t="shared" si="390"/>
        <v>0</v>
      </c>
      <c r="H232" s="3">
        <f t="shared" si="390"/>
        <v>0</v>
      </c>
      <c r="I232" s="11">
        <f t="shared" si="390"/>
        <v>0</v>
      </c>
      <c r="J232" s="3">
        <f t="shared" si="390"/>
        <v>0</v>
      </c>
      <c r="K232" s="16"/>
      <c r="L232" s="3">
        <f t="shared" si="353"/>
        <v>0</v>
      </c>
      <c r="M232" s="25"/>
      <c r="N232" s="26"/>
      <c r="O232" s="7">
        <f t="shared" si="354"/>
        <v>0</v>
      </c>
      <c r="P232" s="7">
        <f t="shared" si="355"/>
        <v>0</v>
      </c>
      <c r="Q232" s="6">
        <f t="shared" si="356"/>
        <v>0</v>
      </c>
      <c r="R232" s="8">
        <f t="shared" si="357"/>
        <v>0</v>
      </c>
      <c r="S232" s="9">
        <f t="shared" si="358"/>
        <v>0</v>
      </c>
      <c r="T232" s="28"/>
      <c r="U232" s="26"/>
      <c r="V232" s="7">
        <f t="shared" si="359"/>
        <v>0</v>
      </c>
      <c r="W232" s="7">
        <f t="shared" si="360"/>
        <v>0</v>
      </c>
      <c r="X232" s="6">
        <f t="shared" si="361"/>
        <v>0</v>
      </c>
      <c r="Y232" s="8">
        <f t="shared" si="362"/>
        <v>0</v>
      </c>
      <c r="Z232" s="9">
        <f t="shared" si="363"/>
        <v>0</v>
      </c>
      <c r="AA232" s="28"/>
      <c r="AB232" s="26"/>
      <c r="AC232" s="7">
        <f t="shared" si="364"/>
        <v>0</v>
      </c>
      <c r="AD232" s="7">
        <f t="shared" si="365"/>
        <v>0</v>
      </c>
      <c r="AE232" s="6">
        <f t="shared" si="366"/>
        <v>0</v>
      </c>
      <c r="AF232" s="8">
        <f t="shared" si="367"/>
        <v>0</v>
      </c>
      <c r="AG232" s="9">
        <f t="shared" si="368"/>
        <v>0</v>
      </c>
      <c r="AH232" s="10">
        <f t="shared" si="377"/>
        <v>0</v>
      </c>
      <c r="AI232" s="19">
        <f t="shared" si="369"/>
        <v>0</v>
      </c>
      <c r="AJ232" s="12">
        <f t="shared" si="345"/>
        <v>0</v>
      </c>
      <c r="AK232" s="2">
        <f t="shared" si="346"/>
        <v>0</v>
      </c>
      <c r="AL232" s="14">
        <f t="shared" si="347"/>
        <v>0</v>
      </c>
      <c r="AM232" s="2">
        <f t="shared" si="348"/>
        <v>0</v>
      </c>
      <c r="AN232" s="2">
        <f t="shared" si="349"/>
        <v>0</v>
      </c>
      <c r="AO232" s="2">
        <f t="shared" si="350"/>
        <v>0</v>
      </c>
      <c r="AP232" s="2">
        <f t="shared" si="351"/>
        <v>0</v>
      </c>
      <c r="AY232" t="str">
        <f t="shared" si="340"/>
        <v/>
      </c>
      <c r="AZ232" t="str">
        <f t="shared" si="341"/>
        <v/>
      </c>
    </row>
    <row r="233" spans="1:52" ht="15" thickBot="1">
      <c r="A233">
        <f>IF(L233+M233+N233&lt;&gt;0,COUNTIF(C$1:$D233,C233),0)</f>
        <v>0</v>
      </c>
      <c r="B233">
        <f t="shared" si="379"/>
        <v>0</v>
      </c>
      <c r="C233">
        <f t="shared" si="380"/>
        <v>0</v>
      </c>
      <c r="D233">
        <f t="shared" si="381"/>
        <v>0</v>
      </c>
      <c r="E233" s="41">
        <f t="shared" si="284"/>
        <v>42466</v>
      </c>
      <c r="F233" s="3">
        <f t="shared" ref="F233:J233" si="391">F191</f>
        <v>19</v>
      </c>
      <c r="G233" s="3">
        <f t="shared" si="391"/>
        <v>0</v>
      </c>
      <c r="H233" s="3">
        <f t="shared" si="391"/>
        <v>0</v>
      </c>
      <c r="I233" s="11">
        <f t="shared" si="391"/>
        <v>0</v>
      </c>
      <c r="J233" s="3">
        <f t="shared" si="391"/>
        <v>0</v>
      </c>
      <c r="K233" s="16"/>
      <c r="L233" s="3">
        <f t="shared" si="353"/>
        <v>0</v>
      </c>
      <c r="M233" s="25"/>
      <c r="N233" s="26"/>
      <c r="O233" s="7">
        <f t="shared" si="354"/>
        <v>0</v>
      </c>
      <c r="P233" s="7">
        <f t="shared" si="355"/>
        <v>0</v>
      </c>
      <c r="Q233" s="6">
        <f t="shared" si="356"/>
        <v>0</v>
      </c>
      <c r="R233" s="8">
        <f t="shared" si="357"/>
        <v>0</v>
      </c>
      <c r="S233" s="9">
        <f t="shared" si="358"/>
        <v>0</v>
      </c>
      <c r="T233" s="28"/>
      <c r="U233" s="26"/>
      <c r="V233" s="7">
        <f t="shared" si="359"/>
        <v>0</v>
      </c>
      <c r="W233" s="7">
        <f t="shared" si="360"/>
        <v>0</v>
      </c>
      <c r="X233" s="6">
        <f t="shared" si="361"/>
        <v>0</v>
      </c>
      <c r="Y233" s="8">
        <f t="shared" si="362"/>
        <v>0</v>
      </c>
      <c r="Z233" s="9">
        <f t="shared" si="363"/>
        <v>0</v>
      </c>
      <c r="AA233" s="28"/>
      <c r="AB233" s="26"/>
      <c r="AC233" s="7">
        <f t="shared" si="364"/>
        <v>0</v>
      </c>
      <c r="AD233" s="7">
        <f t="shared" si="365"/>
        <v>0</v>
      </c>
      <c r="AE233" s="6">
        <f t="shared" si="366"/>
        <v>0</v>
      </c>
      <c r="AF233" s="8">
        <f t="shared" si="367"/>
        <v>0</v>
      </c>
      <c r="AG233" s="9">
        <f t="shared" si="368"/>
        <v>0</v>
      </c>
      <c r="AH233" s="10">
        <f t="shared" si="377"/>
        <v>0</v>
      </c>
      <c r="AI233" s="19">
        <f t="shared" si="369"/>
        <v>0</v>
      </c>
      <c r="AJ233" s="12">
        <f t="shared" si="345"/>
        <v>0</v>
      </c>
      <c r="AK233" s="2">
        <f t="shared" si="346"/>
        <v>0</v>
      </c>
      <c r="AL233" s="14">
        <f t="shared" si="347"/>
        <v>0</v>
      </c>
      <c r="AM233" s="2">
        <f t="shared" si="348"/>
        <v>0</v>
      </c>
      <c r="AN233" s="2">
        <f t="shared" si="349"/>
        <v>0</v>
      </c>
      <c r="AO233" s="2">
        <f t="shared" si="350"/>
        <v>0</v>
      </c>
      <c r="AP233" s="2">
        <f t="shared" si="351"/>
        <v>0</v>
      </c>
      <c r="AY233" t="str">
        <f t="shared" si="340"/>
        <v/>
      </c>
      <c r="AZ233" t="str">
        <f t="shared" si="341"/>
        <v/>
      </c>
    </row>
    <row r="234" spans="1:52" ht="15" thickBot="1">
      <c r="A234">
        <f>IF(L234+M234+N234&lt;&gt;0,COUNTIF(C$1:$D234,C234),0)</f>
        <v>0</v>
      </c>
      <c r="B234">
        <f t="shared" si="379"/>
        <v>0</v>
      </c>
      <c r="C234">
        <f t="shared" si="380"/>
        <v>0</v>
      </c>
      <c r="D234">
        <f t="shared" si="381"/>
        <v>0</v>
      </c>
      <c r="E234" s="41">
        <f t="shared" si="284"/>
        <v>42466</v>
      </c>
      <c r="F234" s="3">
        <f t="shared" ref="F234:J234" si="392">F192</f>
        <v>20</v>
      </c>
      <c r="G234" s="3">
        <f t="shared" si="392"/>
        <v>0</v>
      </c>
      <c r="H234" s="3">
        <f t="shared" si="392"/>
        <v>0</v>
      </c>
      <c r="I234" s="11">
        <f t="shared" si="392"/>
        <v>0</v>
      </c>
      <c r="J234" s="3">
        <f t="shared" si="392"/>
        <v>0</v>
      </c>
      <c r="K234" s="16"/>
      <c r="L234" s="3">
        <f t="shared" si="353"/>
        <v>0</v>
      </c>
      <c r="M234" s="25"/>
      <c r="N234" s="26"/>
      <c r="O234" s="7">
        <f t="shared" si="354"/>
        <v>0</v>
      </c>
      <c r="P234" s="7">
        <f t="shared" si="355"/>
        <v>0</v>
      </c>
      <c r="Q234" s="6">
        <f t="shared" si="356"/>
        <v>0</v>
      </c>
      <c r="R234" s="8">
        <f t="shared" si="357"/>
        <v>0</v>
      </c>
      <c r="S234" s="9">
        <f t="shared" si="358"/>
        <v>0</v>
      </c>
      <c r="T234" s="28"/>
      <c r="U234" s="26"/>
      <c r="V234" s="7">
        <f t="shared" si="359"/>
        <v>0</v>
      </c>
      <c r="W234" s="7">
        <f t="shared" si="360"/>
        <v>0</v>
      </c>
      <c r="X234" s="6">
        <f t="shared" si="361"/>
        <v>0</v>
      </c>
      <c r="Y234" s="8">
        <f t="shared" si="362"/>
        <v>0</v>
      </c>
      <c r="Z234" s="9">
        <f t="shared" si="363"/>
        <v>0</v>
      </c>
      <c r="AA234" s="28"/>
      <c r="AB234" s="26"/>
      <c r="AC234" s="7">
        <f t="shared" si="364"/>
        <v>0</v>
      </c>
      <c r="AD234" s="7">
        <f t="shared" si="365"/>
        <v>0</v>
      </c>
      <c r="AE234" s="6">
        <f t="shared" si="366"/>
        <v>0</v>
      </c>
      <c r="AF234" s="8">
        <f t="shared" si="367"/>
        <v>0</v>
      </c>
      <c r="AG234" s="9">
        <f t="shared" si="368"/>
        <v>0</v>
      </c>
      <c r="AH234" s="10">
        <f t="shared" si="377"/>
        <v>0</v>
      </c>
      <c r="AI234" s="19">
        <f t="shared" si="369"/>
        <v>0</v>
      </c>
      <c r="AJ234" s="12">
        <f t="shared" si="345"/>
        <v>0</v>
      </c>
      <c r="AK234" s="2">
        <f t="shared" si="346"/>
        <v>0</v>
      </c>
      <c r="AL234" s="14">
        <f t="shared" si="347"/>
        <v>0</v>
      </c>
      <c r="AM234" s="2">
        <f t="shared" si="348"/>
        <v>0</v>
      </c>
      <c r="AN234" s="2">
        <f t="shared" si="349"/>
        <v>0</v>
      </c>
      <c r="AO234" s="2">
        <f t="shared" si="350"/>
        <v>0</v>
      </c>
      <c r="AP234" s="2">
        <f t="shared" si="351"/>
        <v>0</v>
      </c>
      <c r="AY234" t="str">
        <f t="shared" si="340"/>
        <v/>
      </c>
      <c r="AZ234" t="str">
        <f t="shared" si="341"/>
        <v/>
      </c>
    </row>
    <row r="235" spans="1:52" ht="15" thickBot="1">
      <c r="A235">
        <f>IF(L235+M235+N235&lt;&gt;0,COUNTIF(C$1:$D235,C235),0)</f>
        <v>0</v>
      </c>
      <c r="B235">
        <f t="shared" si="379"/>
        <v>0</v>
      </c>
      <c r="C235">
        <f t="shared" si="380"/>
        <v>0</v>
      </c>
      <c r="D235">
        <f t="shared" si="381"/>
        <v>0</v>
      </c>
      <c r="E235" s="41">
        <f t="shared" si="284"/>
        <v>42466</v>
      </c>
      <c r="F235" s="3">
        <f t="shared" ref="F235:J235" si="393">F193</f>
        <v>21</v>
      </c>
      <c r="G235" s="3">
        <f t="shared" si="393"/>
        <v>0</v>
      </c>
      <c r="H235" s="3">
        <f t="shared" si="393"/>
        <v>0</v>
      </c>
      <c r="I235" s="11">
        <f t="shared" si="393"/>
        <v>0</v>
      </c>
      <c r="J235" s="3">
        <f t="shared" si="393"/>
        <v>0</v>
      </c>
      <c r="K235" s="16"/>
      <c r="L235" s="3">
        <f t="shared" si="353"/>
        <v>0</v>
      </c>
      <c r="M235" s="25"/>
      <c r="N235" s="26"/>
      <c r="O235" s="7">
        <f t="shared" si="354"/>
        <v>0</v>
      </c>
      <c r="P235" s="7">
        <f t="shared" si="355"/>
        <v>0</v>
      </c>
      <c r="Q235" s="6">
        <f t="shared" si="356"/>
        <v>0</v>
      </c>
      <c r="R235" s="8">
        <f t="shared" si="357"/>
        <v>0</v>
      </c>
      <c r="S235" s="9">
        <f t="shared" si="358"/>
        <v>0</v>
      </c>
      <c r="T235" s="28"/>
      <c r="U235" s="26"/>
      <c r="V235" s="7">
        <f t="shared" si="359"/>
        <v>0</v>
      </c>
      <c r="W235" s="7">
        <f t="shared" si="360"/>
        <v>0</v>
      </c>
      <c r="X235" s="6">
        <f t="shared" si="361"/>
        <v>0</v>
      </c>
      <c r="Y235" s="8">
        <f t="shared" si="362"/>
        <v>0</v>
      </c>
      <c r="Z235" s="9">
        <f t="shared" si="363"/>
        <v>0</v>
      </c>
      <c r="AA235" s="28"/>
      <c r="AB235" s="26"/>
      <c r="AC235" s="7">
        <f t="shared" si="364"/>
        <v>0</v>
      </c>
      <c r="AD235" s="7">
        <f t="shared" si="365"/>
        <v>0</v>
      </c>
      <c r="AE235" s="6">
        <f t="shared" si="366"/>
        <v>0</v>
      </c>
      <c r="AF235" s="8">
        <f t="shared" si="367"/>
        <v>0</v>
      </c>
      <c r="AG235" s="9">
        <f t="shared" si="368"/>
        <v>0</v>
      </c>
      <c r="AH235" s="10">
        <f t="shared" si="377"/>
        <v>0</v>
      </c>
      <c r="AI235" s="19">
        <f t="shared" si="369"/>
        <v>0</v>
      </c>
      <c r="AJ235" s="12">
        <f t="shared" si="345"/>
        <v>0</v>
      </c>
      <c r="AK235" s="2">
        <f t="shared" si="346"/>
        <v>0</v>
      </c>
      <c r="AL235" s="14">
        <f t="shared" si="347"/>
        <v>0</v>
      </c>
      <c r="AM235" s="2">
        <f t="shared" si="348"/>
        <v>0</v>
      </c>
      <c r="AN235" s="2">
        <f t="shared" si="349"/>
        <v>0</v>
      </c>
      <c r="AO235" s="2">
        <f t="shared" si="350"/>
        <v>0</v>
      </c>
      <c r="AP235" s="2">
        <f t="shared" si="351"/>
        <v>0</v>
      </c>
      <c r="AY235" t="str">
        <f t="shared" si="340"/>
        <v/>
      </c>
      <c r="AZ235" t="str">
        <f t="shared" si="341"/>
        <v/>
      </c>
    </row>
    <row r="236" spans="1:52" ht="15" thickBot="1">
      <c r="A236">
        <f>IF(L236+M236+N236&lt;&gt;0,COUNTIF(C$1:$D236,C236),0)</f>
        <v>0</v>
      </c>
      <c r="B236">
        <f t="shared" si="379"/>
        <v>0</v>
      </c>
      <c r="C236">
        <f t="shared" si="380"/>
        <v>0</v>
      </c>
      <c r="D236">
        <f t="shared" si="381"/>
        <v>0</v>
      </c>
      <c r="E236" s="41">
        <f t="shared" si="284"/>
        <v>42466</v>
      </c>
      <c r="F236" s="3">
        <f t="shared" ref="F236:J236" si="394">F194</f>
        <v>22</v>
      </c>
      <c r="G236" s="3">
        <f t="shared" si="394"/>
        <v>0</v>
      </c>
      <c r="H236" s="3">
        <f t="shared" si="394"/>
        <v>0</v>
      </c>
      <c r="I236" s="11">
        <f t="shared" si="394"/>
        <v>0</v>
      </c>
      <c r="J236" s="3">
        <f t="shared" si="394"/>
        <v>0</v>
      </c>
      <c r="K236" s="16"/>
      <c r="L236" s="3">
        <f t="shared" si="353"/>
        <v>0</v>
      </c>
      <c r="M236" s="25"/>
      <c r="N236" s="26"/>
      <c r="O236" s="7">
        <f t="shared" si="354"/>
        <v>0</v>
      </c>
      <c r="P236" s="7">
        <f t="shared" si="355"/>
        <v>0</v>
      </c>
      <c r="Q236" s="6">
        <f t="shared" si="356"/>
        <v>0</v>
      </c>
      <c r="R236" s="8">
        <f t="shared" si="357"/>
        <v>0</v>
      </c>
      <c r="S236" s="9">
        <f t="shared" si="358"/>
        <v>0</v>
      </c>
      <c r="T236" s="28"/>
      <c r="U236" s="26"/>
      <c r="V236" s="7">
        <f t="shared" si="359"/>
        <v>0</v>
      </c>
      <c r="W236" s="7">
        <f t="shared" si="360"/>
        <v>0</v>
      </c>
      <c r="X236" s="6">
        <f t="shared" si="361"/>
        <v>0</v>
      </c>
      <c r="Y236" s="8">
        <f t="shared" si="362"/>
        <v>0</v>
      </c>
      <c r="Z236" s="9">
        <f t="shared" si="363"/>
        <v>0</v>
      </c>
      <c r="AA236" s="28"/>
      <c r="AB236" s="26"/>
      <c r="AC236" s="7">
        <f t="shared" si="364"/>
        <v>0</v>
      </c>
      <c r="AD236" s="7">
        <f t="shared" si="365"/>
        <v>0</v>
      </c>
      <c r="AE236" s="6">
        <f t="shared" si="366"/>
        <v>0</v>
      </c>
      <c r="AF236" s="8">
        <f t="shared" si="367"/>
        <v>0</v>
      </c>
      <c r="AG236" s="9">
        <f t="shared" si="368"/>
        <v>0</v>
      </c>
      <c r="AH236" s="10">
        <f t="shared" si="377"/>
        <v>0</v>
      </c>
      <c r="AI236" s="19">
        <f t="shared" si="369"/>
        <v>0</v>
      </c>
      <c r="AJ236" s="12">
        <f t="shared" si="345"/>
        <v>0</v>
      </c>
      <c r="AK236" s="2">
        <f t="shared" si="346"/>
        <v>0</v>
      </c>
      <c r="AL236" s="14">
        <f t="shared" si="347"/>
        <v>0</v>
      </c>
      <c r="AM236" s="2">
        <f t="shared" si="348"/>
        <v>0</v>
      </c>
      <c r="AN236" s="2">
        <f t="shared" si="349"/>
        <v>0</v>
      </c>
      <c r="AO236" s="2">
        <f t="shared" si="350"/>
        <v>0</v>
      </c>
      <c r="AP236" s="2">
        <f t="shared" si="351"/>
        <v>0</v>
      </c>
      <c r="AY236" t="str">
        <f t="shared" si="340"/>
        <v/>
      </c>
      <c r="AZ236" t="str">
        <f t="shared" si="341"/>
        <v/>
      </c>
    </row>
    <row r="237" spans="1:52" ht="15" thickBot="1">
      <c r="A237">
        <f>IF(L237+M237+N237&lt;&gt;0,COUNTIF(C$1:$D237,C237),0)</f>
        <v>0</v>
      </c>
      <c r="B237">
        <f t="shared" si="379"/>
        <v>0</v>
      </c>
      <c r="C237">
        <f t="shared" si="380"/>
        <v>0</v>
      </c>
      <c r="D237">
        <f t="shared" si="381"/>
        <v>0</v>
      </c>
      <c r="E237" s="41">
        <f t="shared" si="284"/>
        <v>42466</v>
      </c>
      <c r="F237" s="3">
        <f t="shared" ref="F237:J237" si="395">F195</f>
        <v>23</v>
      </c>
      <c r="G237" s="3">
        <f t="shared" si="395"/>
        <v>0</v>
      </c>
      <c r="H237" s="3">
        <f t="shared" si="395"/>
        <v>0</v>
      </c>
      <c r="I237" s="11">
        <f t="shared" si="395"/>
        <v>0</v>
      </c>
      <c r="J237" s="3">
        <f t="shared" si="395"/>
        <v>0</v>
      </c>
      <c r="K237" s="16"/>
      <c r="L237" s="3">
        <f t="shared" si="353"/>
        <v>0</v>
      </c>
      <c r="M237" s="25"/>
      <c r="N237" s="26"/>
      <c r="O237" s="7">
        <f t="shared" si="354"/>
        <v>0</v>
      </c>
      <c r="P237" s="7">
        <f t="shared" si="355"/>
        <v>0</v>
      </c>
      <c r="Q237" s="6">
        <f t="shared" si="356"/>
        <v>0</v>
      </c>
      <c r="R237" s="8">
        <f t="shared" si="357"/>
        <v>0</v>
      </c>
      <c r="S237" s="9">
        <f t="shared" si="358"/>
        <v>0</v>
      </c>
      <c r="T237" s="28"/>
      <c r="U237" s="26"/>
      <c r="V237" s="7">
        <f t="shared" si="359"/>
        <v>0</v>
      </c>
      <c r="W237" s="7">
        <f t="shared" si="360"/>
        <v>0</v>
      </c>
      <c r="X237" s="6">
        <f t="shared" si="361"/>
        <v>0</v>
      </c>
      <c r="Y237" s="8">
        <f t="shared" si="362"/>
        <v>0</v>
      </c>
      <c r="Z237" s="9">
        <f t="shared" si="363"/>
        <v>0</v>
      </c>
      <c r="AA237" s="28"/>
      <c r="AB237" s="26"/>
      <c r="AC237" s="7">
        <f t="shared" si="364"/>
        <v>0</v>
      </c>
      <c r="AD237" s="7">
        <f t="shared" si="365"/>
        <v>0</v>
      </c>
      <c r="AE237" s="6">
        <f t="shared" si="366"/>
        <v>0</v>
      </c>
      <c r="AF237" s="8">
        <f t="shared" si="367"/>
        <v>0</v>
      </c>
      <c r="AG237" s="9">
        <f t="shared" si="368"/>
        <v>0</v>
      </c>
      <c r="AH237" s="10">
        <f t="shared" si="377"/>
        <v>0</v>
      </c>
      <c r="AI237" s="19">
        <f t="shared" si="369"/>
        <v>0</v>
      </c>
      <c r="AJ237" s="12">
        <f t="shared" si="345"/>
        <v>0</v>
      </c>
      <c r="AK237" s="2">
        <f t="shared" si="346"/>
        <v>0</v>
      </c>
      <c r="AL237" s="14">
        <f t="shared" si="347"/>
        <v>0</v>
      </c>
      <c r="AM237" s="2">
        <f t="shared" si="348"/>
        <v>0</v>
      </c>
      <c r="AN237" s="2">
        <f t="shared" si="349"/>
        <v>0</v>
      </c>
      <c r="AO237" s="2">
        <f t="shared" si="350"/>
        <v>0</v>
      </c>
      <c r="AP237" s="2">
        <f t="shared" si="351"/>
        <v>0</v>
      </c>
      <c r="AY237" t="str">
        <f t="shared" si="340"/>
        <v/>
      </c>
      <c r="AZ237" t="str">
        <f t="shared" si="341"/>
        <v/>
      </c>
    </row>
    <row r="238" spans="1:52" ht="15" thickBot="1">
      <c r="A238">
        <f>IF(L238+M238+N238&lt;&gt;0,COUNTIF(C$1:$D238,C238),0)</f>
        <v>0</v>
      </c>
      <c r="B238">
        <f t="shared" si="379"/>
        <v>0</v>
      </c>
      <c r="C238">
        <f t="shared" si="380"/>
        <v>0</v>
      </c>
      <c r="D238">
        <f t="shared" si="381"/>
        <v>0</v>
      </c>
      <c r="E238" s="41">
        <f t="shared" ref="E238:E301" si="396">E237</f>
        <v>42466</v>
      </c>
      <c r="F238" s="3">
        <f t="shared" ref="F238:J238" si="397">F196</f>
        <v>24</v>
      </c>
      <c r="G238" s="3">
        <f t="shared" si="397"/>
        <v>0</v>
      </c>
      <c r="H238" s="3">
        <f t="shared" si="397"/>
        <v>0</v>
      </c>
      <c r="I238" s="11">
        <f t="shared" si="397"/>
        <v>0</v>
      </c>
      <c r="J238" s="3">
        <f t="shared" si="397"/>
        <v>0</v>
      </c>
      <c r="K238" s="16"/>
      <c r="L238" s="3">
        <f t="shared" si="353"/>
        <v>0</v>
      </c>
      <c r="M238" s="25"/>
      <c r="N238" s="26"/>
      <c r="O238" s="7">
        <f t="shared" si="354"/>
        <v>0</v>
      </c>
      <c r="P238" s="7">
        <f t="shared" si="355"/>
        <v>0</v>
      </c>
      <c r="Q238" s="6">
        <f t="shared" si="356"/>
        <v>0</v>
      </c>
      <c r="R238" s="8">
        <f t="shared" si="357"/>
        <v>0</v>
      </c>
      <c r="S238" s="9">
        <f t="shared" si="358"/>
        <v>0</v>
      </c>
      <c r="T238" s="28"/>
      <c r="U238" s="26"/>
      <c r="V238" s="7">
        <f t="shared" si="359"/>
        <v>0</v>
      </c>
      <c r="W238" s="7">
        <f t="shared" si="360"/>
        <v>0</v>
      </c>
      <c r="X238" s="6">
        <f t="shared" si="361"/>
        <v>0</v>
      </c>
      <c r="Y238" s="8">
        <f t="shared" si="362"/>
        <v>0</v>
      </c>
      <c r="Z238" s="9">
        <f t="shared" si="363"/>
        <v>0</v>
      </c>
      <c r="AA238" s="28"/>
      <c r="AB238" s="26"/>
      <c r="AC238" s="7">
        <f t="shared" si="364"/>
        <v>0</v>
      </c>
      <c r="AD238" s="7">
        <f t="shared" si="365"/>
        <v>0</v>
      </c>
      <c r="AE238" s="6">
        <f t="shared" si="366"/>
        <v>0</v>
      </c>
      <c r="AF238" s="8">
        <f t="shared" si="367"/>
        <v>0</v>
      </c>
      <c r="AG238" s="9">
        <f t="shared" si="368"/>
        <v>0</v>
      </c>
      <c r="AH238" s="10">
        <f t="shared" si="377"/>
        <v>0</v>
      </c>
      <c r="AI238" s="19">
        <f t="shared" si="369"/>
        <v>0</v>
      </c>
      <c r="AJ238" s="12">
        <f t="shared" si="345"/>
        <v>0</v>
      </c>
      <c r="AK238" s="2">
        <f t="shared" si="346"/>
        <v>0</v>
      </c>
      <c r="AL238" s="14">
        <f t="shared" si="347"/>
        <v>0</v>
      </c>
      <c r="AM238" s="2">
        <f t="shared" si="348"/>
        <v>0</v>
      </c>
      <c r="AN238" s="2">
        <f t="shared" si="349"/>
        <v>0</v>
      </c>
      <c r="AO238" s="2">
        <f t="shared" si="350"/>
        <v>0</v>
      </c>
      <c r="AP238" s="2">
        <f t="shared" si="351"/>
        <v>0</v>
      </c>
      <c r="AY238" t="str">
        <f t="shared" si="340"/>
        <v/>
      </c>
      <c r="AZ238" t="str">
        <f t="shared" si="341"/>
        <v/>
      </c>
    </row>
    <row r="239" spans="1:52" ht="15" thickBot="1">
      <c r="A239">
        <f>IF(L239+M239+N239&lt;&gt;0,COUNTIF(C$1:$D239,C239),0)</f>
        <v>0</v>
      </c>
      <c r="B239">
        <f t="shared" si="379"/>
        <v>0</v>
      </c>
      <c r="C239">
        <f t="shared" si="380"/>
        <v>0</v>
      </c>
      <c r="D239">
        <f t="shared" si="381"/>
        <v>0</v>
      </c>
      <c r="E239" s="41">
        <f t="shared" si="396"/>
        <v>42466</v>
      </c>
      <c r="F239" s="3">
        <f t="shared" ref="F239:J239" si="398">F197</f>
        <v>25</v>
      </c>
      <c r="G239" s="3">
        <f t="shared" si="398"/>
        <v>0</v>
      </c>
      <c r="H239" s="3">
        <f t="shared" si="398"/>
        <v>0</v>
      </c>
      <c r="I239" s="11">
        <f t="shared" si="398"/>
        <v>0</v>
      </c>
      <c r="J239" s="3">
        <f t="shared" si="398"/>
        <v>0</v>
      </c>
      <c r="K239" s="16"/>
      <c r="L239" s="3">
        <f t="shared" si="353"/>
        <v>0</v>
      </c>
      <c r="M239" s="25"/>
      <c r="N239" s="26"/>
      <c r="O239" s="7">
        <f t="shared" si="354"/>
        <v>0</v>
      </c>
      <c r="P239" s="7">
        <f t="shared" si="355"/>
        <v>0</v>
      </c>
      <c r="Q239" s="6">
        <f t="shared" si="356"/>
        <v>0</v>
      </c>
      <c r="R239" s="8">
        <f t="shared" si="357"/>
        <v>0</v>
      </c>
      <c r="S239" s="9">
        <f t="shared" si="358"/>
        <v>0</v>
      </c>
      <c r="T239" s="28"/>
      <c r="U239" s="26"/>
      <c r="V239" s="7">
        <f t="shared" si="359"/>
        <v>0</v>
      </c>
      <c r="W239" s="7">
        <f t="shared" si="360"/>
        <v>0</v>
      </c>
      <c r="X239" s="6">
        <f t="shared" si="361"/>
        <v>0</v>
      </c>
      <c r="Y239" s="8">
        <f t="shared" si="362"/>
        <v>0</v>
      </c>
      <c r="Z239" s="9">
        <f t="shared" si="363"/>
        <v>0</v>
      </c>
      <c r="AA239" s="28"/>
      <c r="AB239" s="26"/>
      <c r="AC239" s="7">
        <f t="shared" si="364"/>
        <v>0</v>
      </c>
      <c r="AD239" s="7">
        <f t="shared" si="365"/>
        <v>0</v>
      </c>
      <c r="AE239" s="6">
        <f t="shared" si="366"/>
        <v>0</v>
      </c>
      <c r="AF239" s="8">
        <f t="shared" si="367"/>
        <v>0</v>
      </c>
      <c r="AG239" s="9">
        <f t="shared" si="368"/>
        <v>0</v>
      </c>
      <c r="AH239" s="10">
        <f t="shared" si="377"/>
        <v>0</v>
      </c>
      <c r="AI239" s="19">
        <f t="shared" si="369"/>
        <v>0</v>
      </c>
      <c r="AJ239" s="12">
        <f t="shared" si="345"/>
        <v>0</v>
      </c>
      <c r="AK239" s="2">
        <f t="shared" si="346"/>
        <v>0</v>
      </c>
      <c r="AL239" s="14">
        <f t="shared" si="347"/>
        <v>0</v>
      </c>
      <c r="AM239" s="2">
        <f t="shared" si="348"/>
        <v>0</v>
      </c>
      <c r="AN239" s="2">
        <f t="shared" si="349"/>
        <v>0</v>
      </c>
      <c r="AO239" s="2">
        <f t="shared" si="350"/>
        <v>0</v>
      </c>
      <c r="AP239" s="2">
        <f t="shared" si="351"/>
        <v>0</v>
      </c>
      <c r="AY239" t="str">
        <f t="shared" si="340"/>
        <v/>
      </c>
      <c r="AZ239" t="str">
        <f t="shared" si="341"/>
        <v/>
      </c>
    </row>
    <row r="240" spans="1:52" ht="15" thickBot="1">
      <c r="A240">
        <f>IF(L240+M240+N240&lt;&gt;0,COUNTIF(C$1:$D240,C240),0)</f>
        <v>0</v>
      </c>
      <c r="B240">
        <f t="shared" si="379"/>
        <v>0</v>
      </c>
      <c r="C240">
        <f t="shared" si="380"/>
        <v>0</v>
      </c>
      <c r="D240">
        <f t="shared" si="381"/>
        <v>0</v>
      </c>
      <c r="E240" s="41">
        <f t="shared" si="396"/>
        <v>42466</v>
      </c>
      <c r="F240" s="3">
        <f t="shared" ref="F240:J240" si="399">F198</f>
        <v>26</v>
      </c>
      <c r="G240" s="3">
        <f t="shared" si="399"/>
        <v>0</v>
      </c>
      <c r="H240" s="3">
        <f t="shared" si="399"/>
        <v>0</v>
      </c>
      <c r="I240" s="11">
        <f t="shared" si="399"/>
        <v>0</v>
      </c>
      <c r="J240" s="3">
        <f t="shared" si="399"/>
        <v>0</v>
      </c>
      <c r="K240" s="16"/>
      <c r="L240" s="3">
        <f t="shared" si="353"/>
        <v>0</v>
      </c>
      <c r="M240" s="25"/>
      <c r="N240" s="26"/>
      <c r="O240" s="7">
        <f t="shared" si="354"/>
        <v>0</v>
      </c>
      <c r="P240" s="7">
        <f t="shared" si="355"/>
        <v>0</v>
      </c>
      <c r="Q240" s="6">
        <f t="shared" si="356"/>
        <v>0</v>
      </c>
      <c r="R240" s="8">
        <f t="shared" si="357"/>
        <v>0</v>
      </c>
      <c r="S240" s="9">
        <f t="shared" si="358"/>
        <v>0</v>
      </c>
      <c r="T240" s="28"/>
      <c r="U240" s="26"/>
      <c r="V240" s="7">
        <f t="shared" si="359"/>
        <v>0</v>
      </c>
      <c r="W240" s="7">
        <f t="shared" si="360"/>
        <v>0</v>
      </c>
      <c r="X240" s="6">
        <f t="shared" si="361"/>
        <v>0</v>
      </c>
      <c r="Y240" s="8">
        <f t="shared" si="362"/>
        <v>0</v>
      </c>
      <c r="Z240" s="9">
        <f t="shared" si="363"/>
        <v>0</v>
      </c>
      <c r="AA240" s="28"/>
      <c r="AB240" s="26"/>
      <c r="AC240" s="7">
        <f t="shared" si="364"/>
        <v>0</v>
      </c>
      <c r="AD240" s="7">
        <f t="shared" si="365"/>
        <v>0</v>
      </c>
      <c r="AE240" s="6">
        <f t="shared" si="366"/>
        <v>0</v>
      </c>
      <c r="AF240" s="8">
        <f t="shared" si="367"/>
        <v>0</v>
      </c>
      <c r="AG240" s="9">
        <f t="shared" si="368"/>
        <v>0</v>
      </c>
      <c r="AH240" s="10">
        <f t="shared" si="377"/>
        <v>0</v>
      </c>
      <c r="AI240" s="19">
        <f t="shared" si="369"/>
        <v>0</v>
      </c>
      <c r="AJ240" s="12">
        <f t="shared" si="345"/>
        <v>0</v>
      </c>
      <c r="AK240" s="2">
        <f t="shared" si="346"/>
        <v>0</v>
      </c>
      <c r="AL240" s="14">
        <f t="shared" si="347"/>
        <v>0</v>
      </c>
      <c r="AM240" s="2">
        <f t="shared" si="348"/>
        <v>0</v>
      </c>
      <c r="AN240" s="2">
        <f t="shared" si="349"/>
        <v>0</v>
      </c>
      <c r="AO240" s="2">
        <f t="shared" si="350"/>
        <v>0</v>
      </c>
      <c r="AP240" s="2">
        <f t="shared" si="351"/>
        <v>0</v>
      </c>
      <c r="AY240" t="str">
        <f t="shared" si="340"/>
        <v/>
      </c>
      <c r="AZ240" t="str">
        <f t="shared" si="341"/>
        <v/>
      </c>
    </row>
    <row r="241" spans="1:52" ht="15" thickBot="1">
      <c r="A241">
        <f>IF(L241+M241+N241&lt;&gt;0,COUNTIF(C$1:$D241,C241),0)</f>
        <v>0</v>
      </c>
      <c r="B241">
        <f t="shared" si="379"/>
        <v>0</v>
      </c>
      <c r="C241">
        <f t="shared" si="380"/>
        <v>0</v>
      </c>
      <c r="D241">
        <f t="shared" si="381"/>
        <v>0</v>
      </c>
      <c r="E241" s="41">
        <f t="shared" si="396"/>
        <v>42466</v>
      </c>
      <c r="F241" s="3">
        <f t="shared" ref="F241:J241" si="400">F199</f>
        <v>27</v>
      </c>
      <c r="G241" s="3">
        <f t="shared" si="400"/>
        <v>0</v>
      </c>
      <c r="H241" s="3">
        <f t="shared" si="400"/>
        <v>0</v>
      </c>
      <c r="I241" s="11">
        <f t="shared" si="400"/>
        <v>0</v>
      </c>
      <c r="J241" s="3">
        <f t="shared" si="400"/>
        <v>0</v>
      </c>
      <c r="K241" s="16"/>
      <c r="L241" s="3">
        <f t="shared" si="353"/>
        <v>0</v>
      </c>
      <c r="M241" s="25"/>
      <c r="N241" s="26"/>
      <c r="O241" s="7">
        <f t="shared" si="354"/>
        <v>0</v>
      </c>
      <c r="P241" s="7">
        <f t="shared" si="355"/>
        <v>0</v>
      </c>
      <c r="Q241" s="6">
        <f t="shared" si="356"/>
        <v>0</v>
      </c>
      <c r="R241" s="8">
        <f t="shared" si="357"/>
        <v>0</v>
      </c>
      <c r="S241" s="9">
        <f t="shared" si="358"/>
        <v>0</v>
      </c>
      <c r="T241" s="28"/>
      <c r="U241" s="26"/>
      <c r="V241" s="7">
        <f t="shared" si="359"/>
        <v>0</v>
      </c>
      <c r="W241" s="7">
        <f t="shared" si="360"/>
        <v>0</v>
      </c>
      <c r="X241" s="6">
        <f t="shared" si="361"/>
        <v>0</v>
      </c>
      <c r="Y241" s="8">
        <f t="shared" si="362"/>
        <v>0</v>
      </c>
      <c r="Z241" s="9">
        <f t="shared" si="363"/>
        <v>0</v>
      </c>
      <c r="AA241" s="28"/>
      <c r="AB241" s="26"/>
      <c r="AC241" s="7">
        <f t="shared" si="364"/>
        <v>0</v>
      </c>
      <c r="AD241" s="7">
        <f t="shared" si="365"/>
        <v>0</v>
      </c>
      <c r="AE241" s="6">
        <f t="shared" si="366"/>
        <v>0</v>
      </c>
      <c r="AF241" s="8">
        <f t="shared" si="367"/>
        <v>0</v>
      </c>
      <c r="AG241" s="9">
        <f t="shared" si="368"/>
        <v>0</v>
      </c>
      <c r="AH241" s="10">
        <f t="shared" si="377"/>
        <v>0</v>
      </c>
      <c r="AI241" s="19">
        <f t="shared" si="369"/>
        <v>0</v>
      </c>
      <c r="AJ241" s="12">
        <f t="shared" si="345"/>
        <v>0</v>
      </c>
      <c r="AK241" s="2">
        <f t="shared" si="346"/>
        <v>0</v>
      </c>
      <c r="AL241" s="14">
        <f t="shared" si="347"/>
        <v>0</v>
      </c>
      <c r="AM241" s="2">
        <f t="shared" si="348"/>
        <v>0</v>
      </c>
      <c r="AN241" s="2">
        <f t="shared" si="349"/>
        <v>0</v>
      </c>
      <c r="AO241" s="2">
        <f t="shared" si="350"/>
        <v>0</v>
      </c>
      <c r="AP241" s="2">
        <f t="shared" si="351"/>
        <v>0</v>
      </c>
      <c r="AY241" t="str">
        <f t="shared" si="340"/>
        <v/>
      </c>
      <c r="AZ241" t="str">
        <f t="shared" si="341"/>
        <v/>
      </c>
    </row>
    <row r="242" spans="1:52" ht="15" thickBot="1">
      <c r="A242">
        <f>IF(L242+M242+N242&lt;&gt;0,COUNTIF(C$1:$D242,C242),0)</f>
        <v>0</v>
      </c>
      <c r="B242">
        <f t="shared" si="379"/>
        <v>0</v>
      </c>
      <c r="C242">
        <f t="shared" si="380"/>
        <v>0</v>
      </c>
      <c r="D242">
        <f t="shared" si="381"/>
        <v>0</v>
      </c>
      <c r="E242" s="41">
        <f t="shared" si="396"/>
        <v>42466</v>
      </c>
      <c r="F242" s="3">
        <f t="shared" ref="F242:J242" si="401">F200</f>
        <v>28</v>
      </c>
      <c r="G242" s="3">
        <f t="shared" si="401"/>
        <v>0</v>
      </c>
      <c r="H242" s="3">
        <f t="shared" si="401"/>
        <v>0</v>
      </c>
      <c r="I242" s="11">
        <f t="shared" si="401"/>
        <v>0</v>
      </c>
      <c r="J242" s="3">
        <f t="shared" si="401"/>
        <v>0</v>
      </c>
      <c r="K242" s="16"/>
      <c r="L242" s="3">
        <f t="shared" si="353"/>
        <v>0</v>
      </c>
      <c r="M242" s="25"/>
      <c r="N242" s="26"/>
      <c r="O242" s="7">
        <f t="shared" si="354"/>
        <v>0</v>
      </c>
      <c r="P242" s="7">
        <f t="shared" si="355"/>
        <v>0</v>
      </c>
      <c r="Q242" s="6">
        <f t="shared" si="356"/>
        <v>0</v>
      </c>
      <c r="R242" s="8">
        <f t="shared" si="357"/>
        <v>0</v>
      </c>
      <c r="S242" s="9">
        <f t="shared" si="358"/>
        <v>0</v>
      </c>
      <c r="T242" s="28"/>
      <c r="U242" s="26"/>
      <c r="V242" s="7">
        <f t="shared" si="359"/>
        <v>0</v>
      </c>
      <c r="W242" s="7">
        <f t="shared" si="360"/>
        <v>0</v>
      </c>
      <c r="X242" s="6">
        <f t="shared" si="361"/>
        <v>0</v>
      </c>
      <c r="Y242" s="8">
        <f t="shared" si="362"/>
        <v>0</v>
      </c>
      <c r="Z242" s="9">
        <f t="shared" si="363"/>
        <v>0</v>
      </c>
      <c r="AA242" s="28"/>
      <c r="AB242" s="26"/>
      <c r="AC242" s="7">
        <f t="shared" si="364"/>
        <v>0</v>
      </c>
      <c r="AD242" s="7">
        <f t="shared" si="365"/>
        <v>0</v>
      </c>
      <c r="AE242" s="6">
        <f t="shared" si="366"/>
        <v>0</v>
      </c>
      <c r="AF242" s="8">
        <f t="shared" si="367"/>
        <v>0</v>
      </c>
      <c r="AG242" s="9">
        <f t="shared" si="368"/>
        <v>0</v>
      </c>
      <c r="AH242" s="10">
        <f t="shared" si="377"/>
        <v>0</v>
      </c>
      <c r="AI242" s="19">
        <f t="shared" si="369"/>
        <v>0</v>
      </c>
      <c r="AJ242" s="12">
        <f t="shared" si="345"/>
        <v>0</v>
      </c>
      <c r="AK242" s="2">
        <f t="shared" si="346"/>
        <v>0</v>
      </c>
      <c r="AL242" s="14">
        <f t="shared" si="347"/>
        <v>0</v>
      </c>
      <c r="AM242" s="2">
        <f t="shared" si="348"/>
        <v>0</v>
      </c>
      <c r="AN242" s="2">
        <f t="shared" si="349"/>
        <v>0</v>
      </c>
      <c r="AO242" s="2">
        <f t="shared" si="350"/>
        <v>0</v>
      </c>
      <c r="AP242" s="2">
        <f t="shared" si="351"/>
        <v>0</v>
      </c>
      <c r="AY242" t="str">
        <f t="shared" si="340"/>
        <v/>
      </c>
      <c r="AZ242" t="str">
        <f t="shared" si="341"/>
        <v/>
      </c>
    </row>
    <row r="243" spans="1:52" ht="15" thickBot="1">
      <c r="A243">
        <f>IF(L243+M243+N243&lt;&gt;0,COUNTIF(C$1:$D243,C243),0)</f>
        <v>0</v>
      </c>
      <c r="B243">
        <f t="shared" si="379"/>
        <v>0</v>
      </c>
      <c r="C243">
        <f t="shared" si="380"/>
        <v>0</v>
      </c>
      <c r="D243">
        <f t="shared" si="381"/>
        <v>0</v>
      </c>
      <c r="E243" s="41">
        <f t="shared" si="396"/>
        <v>42466</v>
      </c>
      <c r="F243" s="3">
        <f t="shared" ref="F243:J243" si="402">F201</f>
        <v>29</v>
      </c>
      <c r="G243" s="3">
        <f t="shared" si="402"/>
        <v>0</v>
      </c>
      <c r="H243" s="3">
        <f t="shared" si="402"/>
        <v>0</v>
      </c>
      <c r="I243" s="11">
        <f t="shared" si="402"/>
        <v>0</v>
      </c>
      <c r="J243" s="3">
        <f t="shared" si="402"/>
        <v>0</v>
      </c>
      <c r="K243" s="16"/>
      <c r="L243" s="3">
        <f t="shared" si="353"/>
        <v>0</v>
      </c>
      <c r="M243" s="25"/>
      <c r="N243" s="26"/>
      <c r="O243" s="7">
        <f t="shared" si="354"/>
        <v>0</v>
      </c>
      <c r="P243" s="7">
        <f t="shared" si="355"/>
        <v>0</v>
      </c>
      <c r="Q243" s="6">
        <f t="shared" si="356"/>
        <v>0</v>
      </c>
      <c r="R243" s="8">
        <f t="shared" si="357"/>
        <v>0</v>
      </c>
      <c r="S243" s="9">
        <f t="shared" si="358"/>
        <v>0</v>
      </c>
      <c r="T243" s="28"/>
      <c r="U243" s="26"/>
      <c r="V243" s="7">
        <f t="shared" si="359"/>
        <v>0</v>
      </c>
      <c r="W243" s="7">
        <f t="shared" si="360"/>
        <v>0</v>
      </c>
      <c r="X243" s="6">
        <f t="shared" si="361"/>
        <v>0</v>
      </c>
      <c r="Y243" s="8">
        <f t="shared" si="362"/>
        <v>0</v>
      </c>
      <c r="Z243" s="9">
        <f t="shared" si="363"/>
        <v>0</v>
      </c>
      <c r="AA243" s="28"/>
      <c r="AB243" s="26"/>
      <c r="AC243" s="7">
        <f t="shared" si="364"/>
        <v>0</v>
      </c>
      <c r="AD243" s="7">
        <f t="shared" si="365"/>
        <v>0</v>
      </c>
      <c r="AE243" s="6">
        <f t="shared" si="366"/>
        <v>0</v>
      </c>
      <c r="AF243" s="8">
        <f t="shared" si="367"/>
        <v>0</v>
      </c>
      <c r="AG243" s="9">
        <f t="shared" si="368"/>
        <v>0</v>
      </c>
      <c r="AH243" s="10">
        <f t="shared" si="377"/>
        <v>0</v>
      </c>
      <c r="AI243" s="19">
        <f t="shared" si="369"/>
        <v>0</v>
      </c>
      <c r="AJ243" s="12">
        <f t="shared" si="345"/>
        <v>0</v>
      </c>
      <c r="AK243" s="2">
        <f t="shared" si="346"/>
        <v>0</v>
      </c>
      <c r="AL243" s="14">
        <f t="shared" si="347"/>
        <v>0</v>
      </c>
      <c r="AM243" s="2">
        <f t="shared" si="348"/>
        <v>0</v>
      </c>
      <c r="AN243" s="2">
        <f t="shared" si="349"/>
        <v>0</v>
      </c>
      <c r="AO243" s="2">
        <f t="shared" si="350"/>
        <v>0</v>
      </c>
      <c r="AP243" s="2">
        <f t="shared" si="351"/>
        <v>0</v>
      </c>
      <c r="AY243" t="str">
        <f t="shared" si="340"/>
        <v/>
      </c>
      <c r="AZ243" t="str">
        <f t="shared" si="341"/>
        <v/>
      </c>
    </row>
    <row r="244" spans="1:52" ht="15" thickBot="1">
      <c r="A244">
        <f>IF(L244+M244+N244&lt;&gt;0,COUNTIF(C$1:$D244,C244),0)</f>
        <v>0</v>
      </c>
      <c r="B244">
        <f t="shared" si="379"/>
        <v>0</v>
      </c>
      <c r="C244">
        <f t="shared" si="380"/>
        <v>0</v>
      </c>
      <c r="D244">
        <f t="shared" si="381"/>
        <v>0</v>
      </c>
      <c r="E244" s="41">
        <f t="shared" si="396"/>
        <v>42466</v>
      </c>
      <c r="F244" s="3">
        <f t="shared" ref="F244:J244" si="403">F202</f>
        <v>30</v>
      </c>
      <c r="G244" s="3">
        <f t="shared" si="403"/>
        <v>0</v>
      </c>
      <c r="H244" s="3">
        <f t="shared" si="403"/>
        <v>0</v>
      </c>
      <c r="I244" s="11">
        <f t="shared" si="403"/>
        <v>0</v>
      </c>
      <c r="J244" s="3">
        <f t="shared" si="403"/>
        <v>0</v>
      </c>
      <c r="K244" s="16"/>
      <c r="L244" s="3">
        <f t="shared" si="353"/>
        <v>0</v>
      </c>
      <c r="M244" s="25"/>
      <c r="N244" s="26"/>
      <c r="O244" s="7">
        <f t="shared" si="354"/>
        <v>0</v>
      </c>
      <c r="P244" s="7">
        <f t="shared" si="355"/>
        <v>0</v>
      </c>
      <c r="Q244" s="6">
        <f t="shared" si="356"/>
        <v>0</v>
      </c>
      <c r="R244" s="8">
        <f t="shared" si="357"/>
        <v>0</v>
      </c>
      <c r="S244" s="9">
        <f t="shared" si="358"/>
        <v>0</v>
      </c>
      <c r="T244" s="28"/>
      <c r="U244" s="26"/>
      <c r="V244" s="7">
        <f t="shared" si="359"/>
        <v>0</v>
      </c>
      <c r="W244" s="7">
        <f t="shared" si="360"/>
        <v>0</v>
      </c>
      <c r="X244" s="6">
        <f t="shared" si="361"/>
        <v>0</v>
      </c>
      <c r="Y244" s="8">
        <f t="shared" si="362"/>
        <v>0</v>
      </c>
      <c r="Z244" s="9">
        <f t="shared" si="363"/>
        <v>0</v>
      </c>
      <c r="AA244" s="28"/>
      <c r="AB244" s="26"/>
      <c r="AC244" s="7">
        <f t="shared" si="364"/>
        <v>0</v>
      </c>
      <c r="AD244" s="7">
        <f t="shared" si="365"/>
        <v>0</v>
      </c>
      <c r="AE244" s="6">
        <f t="shared" si="366"/>
        <v>0</v>
      </c>
      <c r="AF244" s="8">
        <f t="shared" si="367"/>
        <v>0</v>
      </c>
      <c r="AG244" s="9">
        <f t="shared" si="368"/>
        <v>0</v>
      </c>
      <c r="AH244" s="10">
        <f t="shared" si="377"/>
        <v>0</v>
      </c>
      <c r="AI244" s="19">
        <f t="shared" si="369"/>
        <v>0</v>
      </c>
      <c r="AJ244" s="12">
        <f t="shared" si="345"/>
        <v>0</v>
      </c>
      <c r="AK244" s="2">
        <f t="shared" si="346"/>
        <v>0</v>
      </c>
      <c r="AL244" s="14">
        <f t="shared" si="347"/>
        <v>0</v>
      </c>
      <c r="AM244" s="2">
        <f t="shared" si="348"/>
        <v>0</v>
      </c>
      <c r="AN244" s="2">
        <f t="shared" si="349"/>
        <v>0</v>
      </c>
      <c r="AO244" s="2">
        <f t="shared" si="350"/>
        <v>0</v>
      </c>
      <c r="AP244" s="2">
        <f t="shared" si="351"/>
        <v>0</v>
      </c>
      <c r="AY244" t="str">
        <f t="shared" si="340"/>
        <v/>
      </c>
      <c r="AZ244" t="str">
        <f t="shared" si="341"/>
        <v/>
      </c>
    </row>
    <row r="245" spans="1:52" ht="15" thickBot="1">
      <c r="A245">
        <f>IF(L245+M245+N245&lt;&gt;0,COUNTIF(C$1:$D245,C245),0)</f>
        <v>0</v>
      </c>
      <c r="B245">
        <f t="shared" si="379"/>
        <v>0</v>
      </c>
      <c r="C245">
        <f t="shared" si="380"/>
        <v>0</v>
      </c>
      <c r="D245">
        <f t="shared" si="381"/>
        <v>0</v>
      </c>
      <c r="E245" s="41">
        <f t="shared" si="396"/>
        <v>42466</v>
      </c>
      <c r="F245" s="3">
        <f t="shared" ref="F245:J245" si="404">F203</f>
        <v>31</v>
      </c>
      <c r="G245" s="3">
        <f t="shared" si="404"/>
        <v>0</v>
      </c>
      <c r="H245" s="3">
        <f t="shared" si="404"/>
        <v>0</v>
      </c>
      <c r="I245" s="11">
        <f t="shared" si="404"/>
        <v>0</v>
      </c>
      <c r="J245" s="3">
        <f t="shared" si="404"/>
        <v>0</v>
      </c>
      <c r="K245" s="16"/>
      <c r="L245" s="3">
        <f t="shared" si="353"/>
        <v>0</v>
      </c>
      <c r="M245" s="25"/>
      <c r="N245" s="26"/>
      <c r="O245" s="7">
        <f t="shared" si="354"/>
        <v>0</v>
      </c>
      <c r="P245" s="7">
        <f t="shared" si="355"/>
        <v>0</v>
      </c>
      <c r="Q245" s="6">
        <f t="shared" si="356"/>
        <v>0</v>
      </c>
      <c r="R245" s="8">
        <f t="shared" si="357"/>
        <v>0</v>
      </c>
      <c r="S245" s="9">
        <f t="shared" si="358"/>
        <v>0</v>
      </c>
      <c r="T245" s="28"/>
      <c r="U245" s="26"/>
      <c r="V245" s="7">
        <f t="shared" si="359"/>
        <v>0</v>
      </c>
      <c r="W245" s="7">
        <f t="shared" si="360"/>
        <v>0</v>
      </c>
      <c r="X245" s="6">
        <f t="shared" si="361"/>
        <v>0</v>
      </c>
      <c r="Y245" s="8">
        <f t="shared" si="362"/>
        <v>0</v>
      </c>
      <c r="Z245" s="9">
        <f t="shared" si="363"/>
        <v>0</v>
      </c>
      <c r="AA245" s="28"/>
      <c r="AB245" s="26"/>
      <c r="AC245" s="7">
        <f t="shared" si="364"/>
        <v>0</v>
      </c>
      <c r="AD245" s="7">
        <f t="shared" si="365"/>
        <v>0</v>
      </c>
      <c r="AE245" s="6">
        <f t="shared" si="366"/>
        <v>0</v>
      </c>
      <c r="AF245" s="8">
        <f t="shared" si="367"/>
        <v>0</v>
      </c>
      <c r="AG245" s="9">
        <f t="shared" si="368"/>
        <v>0</v>
      </c>
      <c r="AH245" s="10">
        <f t="shared" si="377"/>
        <v>0</v>
      </c>
      <c r="AI245" s="19">
        <f t="shared" si="369"/>
        <v>0</v>
      </c>
      <c r="AJ245" s="12">
        <f t="shared" si="345"/>
        <v>0</v>
      </c>
      <c r="AK245" s="2">
        <f t="shared" si="346"/>
        <v>0</v>
      </c>
      <c r="AL245" s="14">
        <f t="shared" si="347"/>
        <v>0</v>
      </c>
      <c r="AM245" s="2">
        <f t="shared" si="348"/>
        <v>0</v>
      </c>
      <c r="AN245" s="2">
        <f t="shared" si="349"/>
        <v>0</v>
      </c>
      <c r="AO245" s="2">
        <f t="shared" si="350"/>
        <v>0</v>
      </c>
      <c r="AP245" s="2">
        <f t="shared" si="351"/>
        <v>0</v>
      </c>
      <c r="AY245" t="str">
        <f t="shared" si="340"/>
        <v/>
      </c>
      <c r="AZ245" t="str">
        <f t="shared" si="341"/>
        <v/>
      </c>
    </row>
    <row r="246" spans="1:52" ht="15" thickBot="1">
      <c r="A246">
        <f>IF(L246+M246+N246&lt;&gt;0,COUNTIF(C$1:$D246,C246),0)</f>
        <v>0</v>
      </c>
      <c r="B246">
        <f t="shared" si="379"/>
        <v>0</v>
      </c>
      <c r="C246">
        <f t="shared" si="380"/>
        <v>0</v>
      </c>
      <c r="D246">
        <f t="shared" si="381"/>
        <v>0</v>
      </c>
      <c r="E246" s="41">
        <f t="shared" si="396"/>
        <v>42466</v>
      </c>
      <c r="F246" s="3">
        <f t="shared" ref="F246:J246" si="405">F204</f>
        <v>32</v>
      </c>
      <c r="G246" s="3">
        <f t="shared" si="405"/>
        <v>0</v>
      </c>
      <c r="H246" s="3">
        <f t="shared" si="405"/>
        <v>0</v>
      </c>
      <c r="I246" s="11">
        <f t="shared" si="405"/>
        <v>0</v>
      </c>
      <c r="J246" s="3">
        <f t="shared" si="405"/>
        <v>0</v>
      </c>
      <c r="K246" s="16"/>
      <c r="L246" s="3">
        <f t="shared" si="353"/>
        <v>0</v>
      </c>
      <c r="M246" s="25"/>
      <c r="N246" s="26"/>
      <c r="O246" s="7">
        <f t="shared" si="354"/>
        <v>0</v>
      </c>
      <c r="P246" s="7">
        <f t="shared" si="355"/>
        <v>0</v>
      </c>
      <c r="Q246" s="6">
        <f t="shared" si="356"/>
        <v>0</v>
      </c>
      <c r="R246" s="8">
        <f t="shared" si="357"/>
        <v>0</v>
      </c>
      <c r="S246" s="9">
        <f t="shared" si="358"/>
        <v>0</v>
      </c>
      <c r="T246" s="28"/>
      <c r="U246" s="26"/>
      <c r="V246" s="7">
        <f t="shared" si="359"/>
        <v>0</v>
      </c>
      <c r="W246" s="7">
        <f t="shared" si="360"/>
        <v>0</v>
      </c>
      <c r="X246" s="6">
        <f t="shared" si="361"/>
        <v>0</v>
      </c>
      <c r="Y246" s="8">
        <f t="shared" si="362"/>
        <v>0</v>
      </c>
      <c r="Z246" s="9">
        <f t="shared" si="363"/>
        <v>0</v>
      </c>
      <c r="AA246" s="28"/>
      <c r="AB246" s="26"/>
      <c r="AC246" s="7">
        <f t="shared" si="364"/>
        <v>0</v>
      </c>
      <c r="AD246" s="7">
        <f t="shared" si="365"/>
        <v>0</v>
      </c>
      <c r="AE246" s="6">
        <f t="shared" si="366"/>
        <v>0</v>
      </c>
      <c r="AF246" s="8">
        <f t="shared" si="367"/>
        <v>0</v>
      </c>
      <c r="AG246" s="9">
        <f t="shared" si="368"/>
        <v>0</v>
      </c>
      <c r="AH246" s="10">
        <f t="shared" si="377"/>
        <v>0</v>
      </c>
      <c r="AI246" s="19">
        <f t="shared" si="369"/>
        <v>0</v>
      </c>
      <c r="AJ246" s="12">
        <f t="shared" si="345"/>
        <v>0</v>
      </c>
      <c r="AK246" s="2">
        <f t="shared" si="346"/>
        <v>0</v>
      </c>
      <c r="AL246" s="14">
        <f t="shared" si="347"/>
        <v>0</v>
      </c>
      <c r="AM246" s="2">
        <f t="shared" si="348"/>
        <v>0</v>
      </c>
      <c r="AN246" s="2">
        <f t="shared" si="349"/>
        <v>0</v>
      </c>
      <c r="AO246" s="2">
        <f t="shared" si="350"/>
        <v>0</v>
      </c>
      <c r="AP246" s="2">
        <f t="shared" si="351"/>
        <v>0</v>
      </c>
      <c r="AY246" t="str">
        <f t="shared" si="340"/>
        <v/>
      </c>
      <c r="AZ246" t="str">
        <f t="shared" si="341"/>
        <v/>
      </c>
    </row>
    <row r="247" spans="1:52" ht="15" thickBot="1">
      <c r="A247">
        <f>IF(L247+M247+N247&lt;&gt;0,COUNTIF(C$1:$D247,C247),0)</f>
        <v>0</v>
      </c>
      <c r="B247">
        <f t="shared" si="379"/>
        <v>0</v>
      </c>
      <c r="C247">
        <f t="shared" si="380"/>
        <v>0</v>
      </c>
      <c r="D247">
        <f t="shared" si="381"/>
        <v>0</v>
      </c>
      <c r="E247" s="41">
        <f t="shared" si="396"/>
        <v>42466</v>
      </c>
      <c r="F247" s="3">
        <f t="shared" ref="F247:J247" si="406">F205</f>
        <v>0</v>
      </c>
      <c r="G247" s="3">
        <f t="shared" si="406"/>
        <v>0</v>
      </c>
      <c r="H247" s="3">
        <f t="shared" si="406"/>
        <v>0</v>
      </c>
      <c r="I247" s="11">
        <f t="shared" si="406"/>
        <v>0</v>
      </c>
      <c r="J247" s="3">
        <f t="shared" si="406"/>
        <v>0</v>
      </c>
      <c r="K247" s="16"/>
      <c r="L247" s="3">
        <f t="shared" si="353"/>
        <v>0</v>
      </c>
      <c r="M247" s="25"/>
      <c r="N247" s="26"/>
      <c r="O247" s="7">
        <f t="shared" si="354"/>
        <v>0</v>
      </c>
      <c r="P247" s="7">
        <f t="shared" si="355"/>
        <v>0</v>
      </c>
      <c r="Q247" s="6">
        <f t="shared" si="356"/>
        <v>0</v>
      </c>
      <c r="R247" s="8">
        <f t="shared" si="357"/>
        <v>0</v>
      </c>
      <c r="S247" s="9">
        <f t="shared" si="358"/>
        <v>0</v>
      </c>
      <c r="T247" s="28"/>
      <c r="U247" s="26"/>
      <c r="V247" s="7">
        <f t="shared" si="359"/>
        <v>0</v>
      </c>
      <c r="W247" s="7">
        <f t="shared" si="360"/>
        <v>0</v>
      </c>
      <c r="X247" s="6">
        <f t="shared" si="361"/>
        <v>0</v>
      </c>
      <c r="Y247" s="8">
        <f t="shared" si="362"/>
        <v>0</v>
      </c>
      <c r="Z247" s="9">
        <f t="shared" si="363"/>
        <v>0</v>
      </c>
      <c r="AA247" s="28"/>
      <c r="AB247" s="26"/>
      <c r="AC247" s="7">
        <f t="shared" si="364"/>
        <v>0</v>
      </c>
      <c r="AD247" s="7">
        <f t="shared" si="365"/>
        <v>0</v>
      </c>
      <c r="AE247" s="6">
        <f t="shared" si="366"/>
        <v>0</v>
      </c>
      <c r="AF247" s="8">
        <f t="shared" si="367"/>
        <v>0</v>
      </c>
      <c r="AG247" s="9">
        <f t="shared" si="368"/>
        <v>0</v>
      </c>
      <c r="AH247" s="10">
        <f t="shared" si="377"/>
        <v>0</v>
      </c>
      <c r="AI247" s="19">
        <f t="shared" si="369"/>
        <v>0</v>
      </c>
      <c r="AJ247" s="12">
        <f t="shared" si="345"/>
        <v>0</v>
      </c>
      <c r="AK247" s="2">
        <f t="shared" si="346"/>
        <v>0</v>
      </c>
      <c r="AL247" s="14">
        <f t="shared" si="347"/>
        <v>0</v>
      </c>
      <c r="AM247" s="2">
        <f t="shared" si="348"/>
        <v>0</v>
      </c>
      <c r="AN247" s="2">
        <f t="shared" si="349"/>
        <v>0</v>
      </c>
      <c r="AO247" s="2">
        <f t="shared" si="350"/>
        <v>0</v>
      </c>
      <c r="AP247" s="2">
        <f t="shared" si="351"/>
        <v>0</v>
      </c>
      <c r="AY247" t="str">
        <f t="shared" si="340"/>
        <v/>
      </c>
      <c r="AZ247" t="str">
        <f t="shared" si="341"/>
        <v/>
      </c>
    </row>
    <row r="248" spans="1:52" ht="15" thickBot="1">
      <c r="A248">
        <f>IF(L248+M248+N248&lt;&gt;0,COUNTIF(C$1:$D248,C248),0)</f>
        <v>0</v>
      </c>
      <c r="B248">
        <f t="shared" si="379"/>
        <v>0</v>
      </c>
      <c r="C248">
        <f t="shared" si="380"/>
        <v>0</v>
      </c>
      <c r="D248">
        <f t="shared" si="381"/>
        <v>0</v>
      </c>
      <c r="E248" s="41">
        <f t="shared" si="396"/>
        <v>42466</v>
      </c>
      <c r="F248" s="3">
        <f t="shared" ref="F248:J248" si="407">F206</f>
        <v>0</v>
      </c>
      <c r="G248" s="3">
        <f t="shared" si="407"/>
        <v>0</v>
      </c>
      <c r="H248" s="3">
        <f t="shared" si="407"/>
        <v>0</v>
      </c>
      <c r="I248" s="11">
        <f t="shared" si="407"/>
        <v>0</v>
      </c>
      <c r="J248" s="3">
        <f t="shared" si="407"/>
        <v>0</v>
      </c>
      <c r="K248" s="16"/>
      <c r="L248" s="3">
        <f t="shared" si="353"/>
        <v>0</v>
      </c>
      <c r="M248" s="25"/>
      <c r="N248" s="26"/>
      <c r="O248" s="7">
        <f t="shared" si="354"/>
        <v>0</v>
      </c>
      <c r="P248" s="7">
        <f t="shared" si="355"/>
        <v>0</v>
      </c>
      <c r="Q248" s="6">
        <f t="shared" si="356"/>
        <v>0</v>
      </c>
      <c r="R248" s="8">
        <f t="shared" si="357"/>
        <v>0</v>
      </c>
      <c r="S248" s="9">
        <f t="shared" si="358"/>
        <v>0</v>
      </c>
      <c r="T248" s="28"/>
      <c r="U248" s="26"/>
      <c r="V248" s="7">
        <f t="shared" si="359"/>
        <v>0</v>
      </c>
      <c r="W248" s="7">
        <f t="shared" si="360"/>
        <v>0</v>
      </c>
      <c r="X248" s="6">
        <f t="shared" si="361"/>
        <v>0</v>
      </c>
      <c r="Y248" s="8">
        <f t="shared" si="362"/>
        <v>0</v>
      </c>
      <c r="Z248" s="9">
        <f t="shared" si="363"/>
        <v>0</v>
      </c>
      <c r="AA248" s="28"/>
      <c r="AB248" s="26"/>
      <c r="AC248" s="7">
        <f t="shared" si="364"/>
        <v>0</v>
      </c>
      <c r="AD248" s="7">
        <f t="shared" si="365"/>
        <v>0</v>
      </c>
      <c r="AE248" s="6">
        <f t="shared" si="366"/>
        <v>0</v>
      </c>
      <c r="AF248" s="8">
        <f t="shared" si="367"/>
        <v>0</v>
      </c>
      <c r="AG248" s="9">
        <f t="shared" si="368"/>
        <v>0</v>
      </c>
      <c r="AH248" s="10">
        <f t="shared" si="377"/>
        <v>0</v>
      </c>
      <c r="AI248" s="19">
        <f t="shared" si="369"/>
        <v>0</v>
      </c>
      <c r="AJ248" s="12">
        <f t="shared" si="345"/>
        <v>0</v>
      </c>
      <c r="AK248" s="2">
        <f t="shared" si="346"/>
        <v>0</v>
      </c>
      <c r="AL248" s="14">
        <f t="shared" si="347"/>
        <v>0</v>
      </c>
      <c r="AM248" s="2">
        <f t="shared" si="348"/>
        <v>0</v>
      </c>
      <c r="AN248" s="2">
        <f t="shared" si="349"/>
        <v>0</v>
      </c>
      <c r="AO248" s="2">
        <f t="shared" si="350"/>
        <v>0</v>
      </c>
      <c r="AP248" s="2">
        <f t="shared" si="351"/>
        <v>0</v>
      </c>
      <c r="AY248" t="str">
        <f t="shared" si="340"/>
        <v/>
      </c>
      <c r="AZ248" t="str">
        <f t="shared" si="341"/>
        <v/>
      </c>
    </row>
    <row r="249" spans="1:52" ht="15" thickBot="1">
      <c r="A249">
        <f>IF(L249+M249+N249&lt;&gt;0,COUNTIF(C$1:$D249,C249),0)</f>
        <v>0</v>
      </c>
      <c r="B249">
        <f t="shared" si="379"/>
        <v>0</v>
      </c>
      <c r="C249">
        <f t="shared" si="380"/>
        <v>0</v>
      </c>
      <c r="D249">
        <f t="shared" si="381"/>
        <v>0</v>
      </c>
      <c r="E249" s="41">
        <f t="shared" si="396"/>
        <v>42466</v>
      </c>
      <c r="F249" s="3">
        <f t="shared" ref="F249:J249" si="408">F207</f>
        <v>0</v>
      </c>
      <c r="G249" s="3">
        <f t="shared" si="408"/>
        <v>0</v>
      </c>
      <c r="H249" s="3">
        <f t="shared" si="408"/>
        <v>0</v>
      </c>
      <c r="I249" s="11">
        <f t="shared" si="408"/>
        <v>0</v>
      </c>
      <c r="J249" s="3">
        <f t="shared" si="408"/>
        <v>0</v>
      </c>
      <c r="K249" s="16"/>
      <c r="L249" s="3">
        <f t="shared" si="353"/>
        <v>0</v>
      </c>
      <c r="M249" s="25"/>
      <c r="N249" s="26"/>
      <c r="O249" s="7">
        <f t="shared" si="354"/>
        <v>0</v>
      </c>
      <c r="P249" s="7">
        <f t="shared" si="355"/>
        <v>0</v>
      </c>
      <c r="Q249" s="6">
        <f t="shared" si="356"/>
        <v>0</v>
      </c>
      <c r="R249" s="8">
        <f t="shared" si="357"/>
        <v>0</v>
      </c>
      <c r="S249" s="9">
        <f t="shared" si="358"/>
        <v>0</v>
      </c>
      <c r="T249" s="28"/>
      <c r="U249" s="26"/>
      <c r="V249" s="7">
        <f t="shared" si="359"/>
        <v>0</v>
      </c>
      <c r="W249" s="7">
        <f t="shared" si="360"/>
        <v>0</v>
      </c>
      <c r="X249" s="6">
        <f t="shared" si="361"/>
        <v>0</v>
      </c>
      <c r="Y249" s="8">
        <f t="shared" si="362"/>
        <v>0</v>
      </c>
      <c r="Z249" s="9">
        <f t="shared" si="363"/>
        <v>0</v>
      </c>
      <c r="AA249" s="28"/>
      <c r="AB249" s="26"/>
      <c r="AC249" s="7">
        <f t="shared" si="364"/>
        <v>0</v>
      </c>
      <c r="AD249" s="7">
        <f t="shared" si="365"/>
        <v>0</v>
      </c>
      <c r="AE249" s="6">
        <f t="shared" si="366"/>
        <v>0</v>
      </c>
      <c r="AF249" s="8">
        <f t="shared" si="367"/>
        <v>0</v>
      </c>
      <c r="AG249" s="9">
        <f t="shared" si="368"/>
        <v>0</v>
      </c>
      <c r="AH249" s="10">
        <f t="shared" si="377"/>
        <v>0</v>
      </c>
      <c r="AI249" s="19">
        <f t="shared" si="369"/>
        <v>0</v>
      </c>
      <c r="AJ249" s="12">
        <f t="shared" si="345"/>
        <v>0</v>
      </c>
      <c r="AK249" s="2">
        <f t="shared" si="346"/>
        <v>0</v>
      </c>
      <c r="AL249" s="14">
        <f t="shared" si="347"/>
        <v>0</v>
      </c>
      <c r="AM249" s="2">
        <f t="shared" si="348"/>
        <v>0</v>
      </c>
      <c r="AN249" s="2">
        <f t="shared" si="349"/>
        <v>0</v>
      </c>
      <c r="AO249" s="2">
        <f t="shared" si="350"/>
        <v>0</v>
      </c>
      <c r="AP249" s="2">
        <f t="shared" si="351"/>
        <v>0</v>
      </c>
      <c r="AY249" t="str">
        <f t="shared" si="340"/>
        <v/>
      </c>
      <c r="AZ249" t="str">
        <f t="shared" si="341"/>
        <v/>
      </c>
    </row>
    <row r="250" spans="1:52" ht="15" thickBot="1">
      <c r="A250">
        <f>IF(L250+M250+N250&lt;&gt;0,COUNTIF(C$1:$D250,C250),0)</f>
        <v>0</v>
      </c>
      <c r="B250">
        <f t="shared" si="379"/>
        <v>0</v>
      </c>
      <c r="C250">
        <f t="shared" si="380"/>
        <v>0</v>
      </c>
      <c r="D250">
        <f t="shared" si="381"/>
        <v>0</v>
      </c>
      <c r="E250" s="41">
        <f t="shared" si="396"/>
        <v>42466</v>
      </c>
      <c r="F250" s="3">
        <f t="shared" ref="F250:J250" si="409">F208</f>
        <v>0</v>
      </c>
      <c r="G250" s="3">
        <f t="shared" si="409"/>
        <v>0</v>
      </c>
      <c r="H250" s="3">
        <f t="shared" si="409"/>
        <v>0</v>
      </c>
      <c r="I250" s="11">
        <f t="shared" si="409"/>
        <v>0</v>
      </c>
      <c r="J250" s="3">
        <f t="shared" si="409"/>
        <v>0</v>
      </c>
      <c r="K250" s="16"/>
      <c r="L250" s="3">
        <f t="shared" si="353"/>
        <v>0</v>
      </c>
      <c r="M250" s="25"/>
      <c r="N250" s="26"/>
      <c r="O250" s="7">
        <f t="shared" si="354"/>
        <v>0</v>
      </c>
      <c r="P250" s="7">
        <f t="shared" si="355"/>
        <v>0</v>
      </c>
      <c r="Q250" s="6">
        <f t="shared" si="356"/>
        <v>0</v>
      </c>
      <c r="R250" s="8">
        <f t="shared" si="357"/>
        <v>0</v>
      </c>
      <c r="S250" s="9">
        <f t="shared" si="358"/>
        <v>0</v>
      </c>
      <c r="T250" s="28"/>
      <c r="U250" s="26"/>
      <c r="V250" s="7">
        <f t="shared" si="359"/>
        <v>0</v>
      </c>
      <c r="W250" s="7">
        <f t="shared" si="360"/>
        <v>0</v>
      </c>
      <c r="X250" s="6">
        <f t="shared" si="361"/>
        <v>0</v>
      </c>
      <c r="Y250" s="8">
        <f t="shared" si="362"/>
        <v>0</v>
      </c>
      <c r="Z250" s="9">
        <f t="shared" si="363"/>
        <v>0</v>
      </c>
      <c r="AA250" s="28"/>
      <c r="AB250" s="26"/>
      <c r="AC250" s="7">
        <f t="shared" si="364"/>
        <v>0</v>
      </c>
      <c r="AD250" s="7">
        <f t="shared" si="365"/>
        <v>0</v>
      </c>
      <c r="AE250" s="6">
        <f t="shared" si="366"/>
        <v>0</v>
      </c>
      <c r="AF250" s="8">
        <f t="shared" si="367"/>
        <v>0</v>
      </c>
      <c r="AG250" s="9">
        <f t="shared" si="368"/>
        <v>0</v>
      </c>
      <c r="AH250" s="10">
        <f t="shared" si="377"/>
        <v>0</v>
      </c>
      <c r="AI250" s="19">
        <f t="shared" si="369"/>
        <v>0</v>
      </c>
      <c r="AJ250" s="12">
        <f t="shared" si="345"/>
        <v>0</v>
      </c>
      <c r="AK250" s="2">
        <f t="shared" si="346"/>
        <v>0</v>
      </c>
      <c r="AL250" s="14">
        <f t="shared" si="347"/>
        <v>0</v>
      </c>
      <c r="AM250" s="2">
        <f t="shared" si="348"/>
        <v>0</v>
      </c>
      <c r="AN250" s="2">
        <f t="shared" si="349"/>
        <v>0</v>
      </c>
      <c r="AO250" s="2">
        <f t="shared" si="350"/>
        <v>0</v>
      </c>
      <c r="AP250" s="2">
        <f t="shared" si="351"/>
        <v>0</v>
      </c>
      <c r="AY250" t="str">
        <f t="shared" si="340"/>
        <v/>
      </c>
      <c r="AZ250" t="str">
        <f t="shared" si="341"/>
        <v/>
      </c>
    </row>
    <row r="251" spans="1:52">
      <c r="A251">
        <f>IF(L251+M251+N251&lt;&gt;0,COUNTIF(C$1:$D251,C251),0)</f>
        <v>0</v>
      </c>
      <c r="B251">
        <f t="shared" si="379"/>
        <v>0</v>
      </c>
      <c r="C251">
        <f t="shared" si="380"/>
        <v>0</v>
      </c>
      <c r="D251">
        <f t="shared" si="381"/>
        <v>0</v>
      </c>
      <c r="E251" s="41"/>
      <c r="AY251" t="str">
        <f t="shared" si="340"/>
        <v/>
      </c>
      <c r="AZ251" t="str">
        <f t="shared" si="341"/>
        <v/>
      </c>
    </row>
    <row r="252" spans="1:52">
      <c r="A252">
        <f>IF(L252+M252+N252&lt;&gt;0,COUNTIF(C$1:$D252,C252),0)</f>
        <v>0</v>
      </c>
      <c r="B252">
        <f t="shared" si="379"/>
        <v>0</v>
      </c>
      <c r="C252">
        <f t="shared" si="380"/>
        <v>0</v>
      </c>
      <c r="D252">
        <f t="shared" si="381"/>
        <v>0</v>
      </c>
      <c r="E252" s="41"/>
      <c r="AY252" t="str">
        <f t="shared" si="340"/>
        <v/>
      </c>
      <c r="AZ252" t="str">
        <f t="shared" si="341"/>
        <v/>
      </c>
    </row>
    <row r="253" spans="1:52">
      <c r="A253">
        <f>IF(L253+M253+N253&lt;&gt;0,COUNTIF(C$1:$D253,C253),0)</f>
        <v>0</v>
      </c>
      <c r="B253">
        <f t="shared" si="379"/>
        <v>0</v>
      </c>
      <c r="C253">
        <f t="shared" si="380"/>
        <v>0</v>
      </c>
      <c r="D253">
        <f t="shared" si="381"/>
        <v>0</v>
      </c>
      <c r="E253" s="41"/>
      <c r="AY253" t="str">
        <f t="shared" si="340"/>
        <v/>
      </c>
      <c r="AZ253" t="str">
        <f t="shared" si="341"/>
        <v/>
      </c>
    </row>
    <row r="254" spans="1:52" ht="15">
      <c r="A254">
        <f>IF(L254+M254+N254&lt;&gt;0,COUNTIF(C$1:$D254,C254),0)</f>
        <v>0</v>
      </c>
      <c r="B254">
        <f t="shared" si="379"/>
        <v>0</v>
      </c>
      <c r="C254">
        <f t="shared" si="380"/>
        <v>0</v>
      </c>
      <c r="D254">
        <f t="shared" si="381"/>
        <v>0</v>
      </c>
      <c r="E254" s="41"/>
      <c r="T254" s="31" t="str">
        <f>TEXT(U254,"ddd")</f>
        <v>الخميس</v>
      </c>
      <c r="U254" s="30">
        <f>U212+1</f>
        <v>42467</v>
      </c>
      <c r="AY254" t="str">
        <f t="shared" si="340"/>
        <v/>
      </c>
      <c r="AZ254" t="str">
        <f t="shared" si="341"/>
        <v/>
      </c>
    </row>
    <row r="255" spans="1:52" ht="15" thickBot="1">
      <c r="A255">
        <f>IF(L255+M255+N255&lt;&gt;0,COUNTIF(C$1:$D255,C255),0)</f>
        <v>0</v>
      </c>
      <c r="B255">
        <f t="shared" si="379"/>
        <v>0</v>
      </c>
      <c r="C255">
        <f t="shared" si="380"/>
        <v>0</v>
      </c>
      <c r="D255">
        <f t="shared" si="381"/>
        <v>0</v>
      </c>
      <c r="E255" s="41"/>
      <c r="AY255" t="str">
        <f t="shared" si="340"/>
        <v/>
      </c>
      <c r="AZ255" t="str">
        <f t="shared" si="341"/>
        <v/>
      </c>
    </row>
    <row r="256" spans="1:52">
      <c r="A256" t="e">
        <f>IF(L256+M256+N256&lt;&gt;0,COUNTIF(C$1:$D256,C256),0)</f>
        <v>#VALUE!</v>
      </c>
      <c r="B256" t="e">
        <f t="shared" si="379"/>
        <v>#VALUE!</v>
      </c>
      <c r="C256" t="e">
        <f t="shared" si="380"/>
        <v>#VALUE!</v>
      </c>
      <c r="D256" t="e">
        <f t="shared" si="381"/>
        <v>#VALUE!</v>
      </c>
      <c r="E256" s="41"/>
      <c r="F256" s="3"/>
      <c r="G256" s="3" t="s">
        <v>7</v>
      </c>
      <c r="H256" s="3" t="s">
        <v>8</v>
      </c>
      <c r="I256" s="11" t="s">
        <v>9</v>
      </c>
      <c r="J256" s="3" t="s">
        <v>11</v>
      </c>
      <c r="K256" s="3"/>
      <c r="L256" s="3"/>
      <c r="M256" s="23" t="s">
        <v>0</v>
      </c>
      <c r="N256" s="24" t="s">
        <v>1</v>
      </c>
      <c r="O256" s="4"/>
      <c r="P256" s="4"/>
      <c r="Q256" s="4"/>
      <c r="R256" s="4" t="s">
        <v>2</v>
      </c>
      <c r="S256" s="5" t="s">
        <v>3</v>
      </c>
      <c r="T256" s="27" t="s">
        <v>0</v>
      </c>
      <c r="U256" s="24" t="s">
        <v>1</v>
      </c>
      <c r="V256" s="4"/>
      <c r="W256" s="4"/>
      <c r="X256" s="4"/>
      <c r="Y256" s="4" t="s">
        <v>2</v>
      </c>
      <c r="Z256" s="5" t="s">
        <v>3</v>
      </c>
      <c r="AA256" s="27" t="s">
        <v>0</v>
      </c>
      <c r="AB256" s="24" t="s">
        <v>1</v>
      </c>
      <c r="AC256" s="4"/>
      <c r="AD256" s="4"/>
      <c r="AE256" s="4"/>
      <c r="AF256" s="4" t="s">
        <v>2</v>
      </c>
      <c r="AG256" s="5"/>
      <c r="AH256" s="4"/>
      <c r="AI256" s="18"/>
      <c r="AJ256" s="15"/>
      <c r="AK256" s="29"/>
      <c r="AL256" s="21"/>
      <c r="AY256" t="str">
        <f t="shared" si="340"/>
        <v/>
      </c>
      <c r="AZ256" t="str">
        <f t="shared" si="341"/>
        <v/>
      </c>
    </row>
    <row r="257" spans="1:52" ht="15" thickBot="1">
      <c r="A257">
        <f>IF(L257+M257+N257&lt;&gt;0,COUNTIF(C$1:$D257,C257),0)</f>
        <v>0</v>
      </c>
      <c r="B257">
        <f t="shared" si="379"/>
        <v>0</v>
      </c>
      <c r="C257">
        <f t="shared" si="380"/>
        <v>0</v>
      </c>
      <c r="D257">
        <f t="shared" si="381"/>
        <v>0</v>
      </c>
      <c r="E257" s="41">
        <f>U254</f>
        <v>42467</v>
      </c>
      <c r="F257" s="3">
        <f>F215</f>
        <v>1</v>
      </c>
      <c r="G257" s="3" t="str">
        <f>G215</f>
        <v>محمود</v>
      </c>
      <c r="H257" s="3" t="str">
        <f t="shared" ref="H257:J257" si="410">H215</f>
        <v>مدير حسابات</v>
      </c>
      <c r="I257" s="11">
        <f t="shared" si="410"/>
        <v>1000</v>
      </c>
      <c r="J257" s="3">
        <f t="shared" si="410"/>
        <v>6</v>
      </c>
      <c r="K257" s="16"/>
      <c r="L257" s="3">
        <f>IF(K257="عطلة",J257,IF(K257="اجازة مدفوعة",J257,IF(K257="غياب",-J257,0)))</f>
        <v>0</v>
      </c>
      <c r="M257" s="25"/>
      <c r="N257" s="26"/>
      <c r="O257" s="7">
        <f>(M257-TRUNC(M257))/6*10+TRUNC(M257)</f>
        <v>0</v>
      </c>
      <c r="P257" s="7">
        <f>(Q257-TRUNC(Q257))/6*10+TRUNC(Q257)</f>
        <v>0</v>
      </c>
      <c r="Q257" s="6">
        <f>IF(N257&lt;M257,N257+12,N257)</f>
        <v>0</v>
      </c>
      <c r="R257" s="8">
        <f>P257-O257</f>
        <v>0</v>
      </c>
      <c r="S257" s="9">
        <f>(R257-TRUNC(R257))*6/10+TRUNC(R257)</f>
        <v>0</v>
      </c>
      <c r="T257" s="28"/>
      <c r="U257" s="26"/>
      <c r="V257" s="7">
        <f>(T257-TRUNC(T257))/6*10+TRUNC(T257)</f>
        <v>0</v>
      </c>
      <c r="W257" s="7">
        <f>(X257-TRUNC(X257))/6*10+TRUNC(X257)</f>
        <v>0</v>
      </c>
      <c r="X257" s="6">
        <f>IF(U257&lt;T257,U257+12,U257)</f>
        <v>0</v>
      </c>
      <c r="Y257" s="8">
        <f>W257-V257</f>
        <v>0</v>
      </c>
      <c r="Z257" s="9">
        <f>(Y257-TRUNC(Y257))*6/10+TRUNC(Y257)</f>
        <v>0</v>
      </c>
      <c r="AA257" s="28"/>
      <c r="AB257" s="26"/>
      <c r="AC257" s="7">
        <f>(AA257-TRUNC(AA257))/6*10+TRUNC(AA257)</f>
        <v>0</v>
      </c>
      <c r="AD257" s="7">
        <f>(AE257-TRUNC(AE257))/6*10+TRUNC(AE257)</f>
        <v>0</v>
      </c>
      <c r="AE257" s="6">
        <f>IF(AB257&lt;AA257,AB257+12,AB257)</f>
        <v>0</v>
      </c>
      <c r="AF257" s="8">
        <f>AD257-AC257</f>
        <v>0</v>
      </c>
      <c r="AG257" s="9">
        <f>(AF257-TRUNC(AF257))*6/10+TRUNC(AF257)</f>
        <v>0</v>
      </c>
      <c r="AH257" s="10">
        <f>R257+Y257+AF257+L257</f>
        <v>0</v>
      </c>
      <c r="AI257" s="19">
        <f>(AH257-TRUNC(AH257))*6/10+TRUNC(AH257)</f>
        <v>0</v>
      </c>
      <c r="AJ257" s="12">
        <f t="shared" ref="AJ257:AJ292" si="411">(AI257-TRUNC(AI257))/6*10+TRUNC(AI257)</f>
        <v>0</v>
      </c>
      <c r="AK257" s="2">
        <f t="shared" ref="AK257:AK292" si="412">IF(K257="اضافية",AJ257,IF(AI257&gt;J257,J257,AJ257))</f>
        <v>0</v>
      </c>
      <c r="AL257" s="14">
        <f t="shared" ref="AL257:AL292" si="413">IF(J257=0,0,I257/N$2/J257*AK257)</f>
        <v>0</v>
      </c>
      <c r="AM257" s="2">
        <f t="shared" ref="AM257:AM292" si="414">IF(K257=AM$4,1,0)</f>
        <v>0</v>
      </c>
      <c r="AN257" s="2">
        <f t="shared" ref="AN257:AN292" si="415">IF(K257=AN$4,1,0)</f>
        <v>0</v>
      </c>
      <c r="AO257" s="2">
        <f t="shared" ref="AO257:AO292" si="416">IF(K257=AO$4,1,0)</f>
        <v>0</v>
      </c>
      <c r="AP257" s="2">
        <f t="shared" ref="AP257:AP292" si="417">IF(K257=AP$4,1,0)</f>
        <v>0</v>
      </c>
      <c r="AY257" t="str">
        <f t="shared" si="340"/>
        <v/>
      </c>
      <c r="AZ257" t="str">
        <f t="shared" si="341"/>
        <v/>
      </c>
    </row>
    <row r="258" spans="1:52" ht="15" thickBot="1">
      <c r="A258">
        <f>IF(L258+M258+N258&lt;&gt;0,COUNTIF(C$1:$D258,C258),0)</f>
        <v>0</v>
      </c>
      <c r="B258">
        <f t="shared" si="379"/>
        <v>0</v>
      </c>
      <c r="C258">
        <f t="shared" si="380"/>
        <v>0</v>
      </c>
      <c r="D258">
        <f t="shared" si="381"/>
        <v>0</v>
      </c>
      <c r="E258" s="41">
        <f t="shared" si="396"/>
        <v>42467</v>
      </c>
      <c r="F258" s="3">
        <f t="shared" ref="F258:J258" si="418">F216</f>
        <v>2</v>
      </c>
      <c r="G258" s="3" t="str">
        <f t="shared" si="418"/>
        <v>اخمد</v>
      </c>
      <c r="H258" s="3" t="str">
        <f t="shared" si="418"/>
        <v>محاسب</v>
      </c>
      <c r="I258" s="11">
        <f t="shared" si="418"/>
        <v>650</v>
      </c>
      <c r="J258" s="3">
        <f t="shared" si="418"/>
        <v>10</v>
      </c>
      <c r="K258" s="16"/>
      <c r="L258" s="3">
        <f t="shared" ref="L258:L292" si="419">IF(K258="عطلة",J258,IF(K258="اجازة مدفوعة",J258,IF(K258="غياب",-J258,0)))</f>
        <v>0</v>
      </c>
      <c r="M258" s="25"/>
      <c r="N258" s="26"/>
      <c r="O258" s="7">
        <f t="shared" ref="O258:O292" si="420">(M258-TRUNC(M258))/6*10+TRUNC(M258)</f>
        <v>0</v>
      </c>
      <c r="P258" s="7">
        <f t="shared" ref="P258:P292" si="421">(Q258-TRUNC(Q258))/6*10+TRUNC(Q258)</f>
        <v>0</v>
      </c>
      <c r="Q258" s="6">
        <f t="shared" ref="Q258:Q292" si="422">IF(N258&lt;M258,N258+12,N258)</f>
        <v>0</v>
      </c>
      <c r="R258" s="8">
        <f t="shared" ref="R258:R292" si="423">P258-O258</f>
        <v>0</v>
      </c>
      <c r="S258" s="9">
        <f t="shared" ref="S258:S292" si="424">(R258-TRUNC(R258))*6/10+TRUNC(R258)</f>
        <v>0</v>
      </c>
      <c r="T258" s="28"/>
      <c r="U258" s="26"/>
      <c r="V258" s="7">
        <f t="shared" ref="V258:V292" si="425">(T258-TRUNC(T258))/6*10+TRUNC(T258)</f>
        <v>0</v>
      </c>
      <c r="W258" s="7">
        <f t="shared" ref="W258:W292" si="426">(X258-TRUNC(X258))/6*10+TRUNC(X258)</f>
        <v>0</v>
      </c>
      <c r="X258" s="6">
        <f t="shared" ref="X258:X292" si="427">IF(U258&lt;T258,U258+12,U258)</f>
        <v>0</v>
      </c>
      <c r="Y258" s="8">
        <f t="shared" ref="Y258:Y292" si="428">W258-V258</f>
        <v>0</v>
      </c>
      <c r="Z258" s="9">
        <f t="shared" ref="Z258:Z292" si="429">(Y258-TRUNC(Y258))*6/10+TRUNC(Y258)</f>
        <v>0</v>
      </c>
      <c r="AA258" s="28"/>
      <c r="AB258" s="26"/>
      <c r="AC258" s="7">
        <f t="shared" ref="AC258:AC292" si="430">(AA258-TRUNC(AA258))/6*10+TRUNC(AA258)</f>
        <v>0</v>
      </c>
      <c r="AD258" s="7">
        <f t="shared" ref="AD258:AD292" si="431">(AE258-TRUNC(AE258))/6*10+TRUNC(AE258)</f>
        <v>0</v>
      </c>
      <c r="AE258" s="6">
        <f t="shared" ref="AE258:AE292" si="432">IF(AB258&lt;AA258,AB258+12,AB258)</f>
        <v>0</v>
      </c>
      <c r="AF258" s="8">
        <f t="shared" ref="AF258:AF292" si="433">AD258-AC258</f>
        <v>0</v>
      </c>
      <c r="AG258" s="9">
        <f t="shared" ref="AG258:AG292" si="434">(AF258-TRUNC(AF258))*6/10+TRUNC(AF258)</f>
        <v>0</v>
      </c>
      <c r="AH258" s="10">
        <f>R258+Y258+AF258+L258</f>
        <v>0</v>
      </c>
      <c r="AI258" s="19">
        <f t="shared" ref="AI258:AI292" si="435">(AH258-TRUNC(AH258))*6/10+TRUNC(AH258)</f>
        <v>0</v>
      </c>
      <c r="AJ258" s="12">
        <f t="shared" si="411"/>
        <v>0</v>
      </c>
      <c r="AK258" s="2">
        <f t="shared" si="412"/>
        <v>0</v>
      </c>
      <c r="AL258" s="14">
        <f t="shared" si="413"/>
        <v>0</v>
      </c>
      <c r="AM258" s="2">
        <f t="shared" si="414"/>
        <v>0</v>
      </c>
      <c r="AN258" s="2">
        <f t="shared" si="415"/>
        <v>0</v>
      </c>
      <c r="AO258" s="2">
        <f t="shared" si="416"/>
        <v>0</v>
      </c>
      <c r="AP258" s="2">
        <f t="shared" si="417"/>
        <v>0</v>
      </c>
      <c r="AY258" t="str">
        <f t="shared" si="340"/>
        <v/>
      </c>
      <c r="AZ258" t="str">
        <f t="shared" si="341"/>
        <v/>
      </c>
    </row>
    <row r="259" spans="1:52" ht="15" thickBot="1">
      <c r="A259">
        <f>IF(L259+M259+N259&lt;&gt;0,COUNTIF(C$1:$D259,C259),0)</f>
        <v>0</v>
      </c>
      <c r="B259">
        <f t="shared" si="379"/>
        <v>0</v>
      </c>
      <c r="C259">
        <f t="shared" si="380"/>
        <v>0</v>
      </c>
      <c r="D259">
        <f t="shared" si="381"/>
        <v>0</v>
      </c>
      <c r="E259" s="41">
        <f t="shared" si="396"/>
        <v>42467</v>
      </c>
      <c r="F259" s="3">
        <f t="shared" ref="F259:J259" si="436">F217</f>
        <v>3</v>
      </c>
      <c r="G259" s="3" t="str">
        <f t="shared" si="436"/>
        <v>محمد</v>
      </c>
      <c r="H259" s="3" t="str">
        <f t="shared" si="436"/>
        <v>مبيعات</v>
      </c>
      <c r="I259" s="11">
        <f t="shared" si="436"/>
        <v>500</v>
      </c>
      <c r="J259" s="3">
        <f t="shared" si="436"/>
        <v>10</v>
      </c>
      <c r="K259" s="16"/>
      <c r="L259" s="3">
        <f t="shared" si="419"/>
        <v>0</v>
      </c>
      <c r="M259" s="25"/>
      <c r="N259" s="26"/>
      <c r="O259" s="7">
        <f t="shared" si="420"/>
        <v>0</v>
      </c>
      <c r="P259" s="7">
        <f t="shared" si="421"/>
        <v>0</v>
      </c>
      <c r="Q259" s="6">
        <f t="shared" si="422"/>
        <v>0</v>
      </c>
      <c r="R259" s="8">
        <f t="shared" si="423"/>
        <v>0</v>
      </c>
      <c r="S259" s="9">
        <f t="shared" si="424"/>
        <v>0</v>
      </c>
      <c r="T259" s="28"/>
      <c r="U259" s="26"/>
      <c r="V259" s="7">
        <f t="shared" si="425"/>
        <v>0</v>
      </c>
      <c r="W259" s="7">
        <f t="shared" si="426"/>
        <v>0</v>
      </c>
      <c r="X259" s="6">
        <f t="shared" si="427"/>
        <v>0</v>
      </c>
      <c r="Y259" s="8">
        <f t="shared" si="428"/>
        <v>0</v>
      </c>
      <c r="Z259" s="9">
        <f t="shared" si="429"/>
        <v>0</v>
      </c>
      <c r="AA259" s="28"/>
      <c r="AB259" s="26"/>
      <c r="AC259" s="7">
        <f t="shared" si="430"/>
        <v>0</v>
      </c>
      <c r="AD259" s="7">
        <f t="shared" si="431"/>
        <v>0</v>
      </c>
      <c r="AE259" s="6">
        <f t="shared" si="432"/>
        <v>0</v>
      </c>
      <c r="AF259" s="8">
        <f t="shared" si="433"/>
        <v>0</v>
      </c>
      <c r="AG259" s="9">
        <f t="shared" si="434"/>
        <v>0</v>
      </c>
      <c r="AH259" s="10">
        <f t="shared" ref="AH259:AH261" si="437">R259+Y259+AF259+L259</f>
        <v>0</v>
      </c>
      <c r="AI259" s="19">
        <f t="shared" si="435"/>
        <v>0</v>
      </c>
      <c r="AJ259" s="12">
        <f t="shared" si="411"/>
        <v>0</v>
      </c>
      <c r="AK259" s="2">
        <f t="shared" si="412"/>
        <v>0</v>
      </c>
      <c r="AL259" s="14">
        <f t="shared" si="413"/>
        <v>0</v>
      </c>
      <c r="AM259" s="2">
        <f t="shared" si="414"/>
        <v>0</v>
      </c>
      <c r="AN259" s="2">
        <f t="shared" si="415"/>
        <v>0</v>
      </c>
      <c r="AO259" s="2">
        <f t="shared" si="416"/>
        <v>0</v>
      </c>
      <c r="AP259" s="2">
        <f t="shared" si="417"/>
        <v>0</v>
      </c>
      <c r="AY259" t="str">
        <f t="shared" si="340"/>
        <v/>
      </c>
      <c r="AZ259" t="str">
        <f t="shared" si="341"/>
        <v/>
      </c>
    </row>
    <row r="260" spans="1:52" ht="15" thickBot="1">
      <c r="A260">
        <f>IF(L260+M260+N260&lt;&gt;0,COUNTIF(C$1:$D260,C260),0)</f>
        <v>0</v>
      </c>
      <c r="B260">
        <f t="shared" si="379"/>
        <v>0</v>
      </c>
      <c r="C260">
        <f t="shared" si="380"/>
        <v>0</v>
      </c>
      <c r="D260">
        <f t="shared" si="381"/>
        <v>0</v>
      </c>
      <c r="E260" s="41">
        <f t="shared" si="396"/>
        <v>42467</v>
      </c>
      <c r="F260" s="3">
        <f t="shared" ref="F260:J260" si="438">F218</f>
        <v>4</v>
      </c>
      <c r="G260" s="3" t="str">
        <f t="shared" si="438"/>
        <v>علي</v>
      </c>
      <c r="H260" s="3" t="str">
        <f t="shared" si="438"/>
        <v>فني</v>
      </c>
      <c r="I260" s="11">
        <f t="shared" si="438"/>
        <v>300</v>
      </c>
      <c r="J260" s="3">
        <f t="shared" si="438"/>
        <v>10</v>
      </c>
      <c r="K260" s="16"/>
      <c r="L260" s="3">
        <f t="shared" si="419"/>
        <v>0</v>
      </c>
      <c r="M260" s="25"/>
      <c r="N260" s="26"/>
      <c r="O260" s="7">
        <f t="shared" si="420"/>
        <v>0</v>
      </c>
      <c r="P260" s="7">
        <f t="shared" si="421"/>
        <v>0</v>
      </c>
      <c r="Q260" s="6">
        <f t="shared" si="422"/>
        <v>0</v>
      </c>
      <c r="R260" s="8">
        <f t="shared" si="423"/>
        <v>0</v>
      </c>
      <c r="S260" s="9">
        <f t="shared" si="424"/>
        <v>0</v>
      </c>
      <c r="T260" s="28"/>
      <c r="U260" s="26"/>
      <c r="V260" s="7">
        <f t="shared" si="425"/>
        <v>0</v>
      </c>
      <c r="W260" s="7">
        <f t="shared" si="426"/>
        <v>0</v>
      </c>
      <c r="X260" s="6">
        <f t="shared" si="427"/>
        <v>0</v>
      </c>
      <c r="Y260" s="8">
        <f t="shared" si="428"/>
        <v>0</v>
      </c>
      <c r="Z260" s="9">
        <f t="shared" si="429"/>
        <v>0</v>
      </c>
      <c r="AA260" s="28"/>
      <c r="AB260" s="26"/>
      <c r="AC260" s="7">
        <f t="shared" si="430"/>
        <v>0</v>
      </c>
      <c r="AD260" s="7">
        <f t="shared" si="431"/>
        <v>0</v>
      </c>
      <c r="AE260" s="6">
        <f t="shared" si="432"/>
        <v>0</v>
      </c>
      <c r="AF260" s="8">
        <f t="shared" si="433"/>
        <v>0</v>
      </c>
      <c r="AG260" s="9">
        <f t="shared" si="434"/>
        <v>0</v>
      </c>
      <c r="AH260" s="10">
        <f t="shared" si="437"/>
        <v>0</v>
      </c>
      <c r="AI260" s="19">
        <f t="shared" si="435"/>
        <v>0</v>
      </c>
      <c r="AJ260" s="12">
        <f t="shared" si="411"/>
        <v>0</v>
      </c>
      <c r="AK260" s="2">
        <f t="shared" si="412"/>
        <v>0</v>
      </c>
      <c r="AL260" s="14">
        <f t="shared" si="413"/>
        <v>0</v>
      </c>
      <c r="AM260" s="2">
        <f t="shared" si="414"/>
        <v>0</v>
      </c>
      <c r="AN260" s="2">
        <f t="shared" si="415"/>
        <v>0</v>
      </c>
      <c r="AO260" s="2">
        <f t="shared" si="416"/>
        <v>0</v>
      </c>
      <c r="AP260" s="2">
        <f t="shared" si="417"/>
        <v>0</v>
      </c>
      <c r="AY260" t="str">
        <f t="shared" si="340"/>
        <v/>
      </c>
      <c r="AZ260" t="str">
        <f t="shared" si="341"/>
        <v/>
      </c>
    </row>
    <row r="261" spans="1:52" ht="15" thickBot="1">
      <c r="A261">
        <f>IF(L261+M261+N261&lt;&gt;0,COUNTIF(C$1:$D261,C261),0)</f>
        <v>0</v>
      </c>
      <c r="B261">
        <f t="shared" si="379"/>
        <v>0</v>
      </c>
      <c r="C261">
        <f t="shared" si="380"/>
        <v>0</v>
      </c>
      <c r="D261">
        <f t="shared" si="381"/>
        <v>0</v>
      </c>
      <c r="E261" s="41">
        <f t="shared" si="396"/>
        <v>42467</v>
      </c>
      <c r="F261" s="3">
        <f t="shared" ref="F261:J261" si="439">F219</f>
        <v>5</v>
      </c>
      <c r="G261" s="3">
        <f t="shared" si="439"/>
        <v>0</v>
      </c>
      <c r="H261" s="3">
        <f t="shared" si="439"/>
        <v>0</v>
      </c>
      <c r="I261" s="11">
        <f t="shared" si="439"/>
        <v>0</v>
      </c>
      <c r="J261" s="3">
        <f t="shared" si="439"/>
        <v>0</v>
      </c>
      <c r="K261" s="16"/>
      <c r="L261" s="3">
        <f t="shared" si="419"/>
        <v>0</v>
      </c>
      <c r="M261" s="25"/>
      <c r="N261" s="26"/>
      <c r="O261" s="7">
        <f t="shared" si="420"/>
        <v>0</v>
      </c>
      <c r="P261" s="7">
        <f t="shared" si="421"/>
        <v>0</v>
      </c>
      <c r="Q261" s="6">
        <f t="shared" si="422"/>
        <v>0</v>
      </c>
      <c r="R261" s="8">
        <f t="shared" si="423"/>
        <v>0</v>
      </c>
      <c r="S261" s="9">
        <f t="shared" si="424"/>
        <v>0</v>
      </c>
      <c r="T261" s="28"/>
      <c r="U261" s="26"/>
      <c r="V261" s="7">
        <f t="shared" si="425"/>
        <v>0</v>
      </c>
      <c r="W261" s="7">
        <f t="shared" si="426"/>
        <v>0</v>
      </c>
      <c r="X261" s="6">
        <f t="shared" si="427"/>
        <v>0</v>
      </c>
      <c r="Y261" s="8">
        <f t="shared" si="428"/>
        <v>0</v>
      </c>
      <c r="Z261" s="9">
        <f t="shared" si="429"/>
        <v>0</v>
      </c>
      <c r="AA261" s="28"/>
      <c r="AB261" s="26"/>
      <c r="AC261" s="7">
        <f t="shared" si="430"/>
        <v>0</v>
      </c>
      <c r="AD261" s="7">
        <f t="shared" si="431"/>
        <v>0</v>
      </c>
      <c r="AE261" s="6">
        <f t="shared" si="432"/>
        <v>0</v>
      </c>
      <c r="AF261" s="8">
        <f t="shared" si="433"/>
        <v>0</v>
      </c>
      <c r="AG261" s="9">
        <f t="shared" si="434"/>
        <v>0</v>
      </c>
      <c r="AH261" s="10">
        <f t="shared" si="437"/>
        <v>0</v>
      </c>
      <c r="AI261" s="19">
        <f t="shared" si="435"/>
        <v>0</v>
      </c>
      <c r="AJ261" s="12">
        <f t="shared" si="411"/>
        <v>0</v>
      </c>
      <c r="AK261" s="2">
        <f t="shared" si="412"/>
        <v>0</v>
      </c>
      <c r="AL261" s="14">
        <f t="shared" si="413"/>
        <v>0</v>
      </c>
      <c r="AM261" s="2">
        <f t="shared" si="414"/>
        <v>0</v>
      </c>
      <c r="AN261" s="2">
        <f t="shared" si="415"/>
        <v>0</v>
      </c>
      <c r="AO261" s="2">
        <f t="shared" si="416"/>
        <v>0</v>
      </c>
      <c r="AP261" s="2">
        <f t="shared" si="417"/>
        <v>0</v>
      </c>
      <c r="AY261" t="str">
        <f t="shared" si="340"/>
        <v/>
      </c>
      <c r="AZ261" t="str">
        <f t="shared" si="341"/>
        <v/>
      </c>
    </row>
    <row r="262" spans="1:52" ht="15" thickBot="1">
      <c r="A262">
        <f>IF(L262+M262+N262&lt;&gt;0,COUNTIF(C$1:$D262,C262),0)</f>
        <v>0</v>
      </c>
      <c r="B262">
        <f t="shared" si="379"/>
        <v>0</v>
      </c>
      <c r="C262">
        <f t="shared" si="380"/>
        <v>0</v>
      </c>
      <c r="D262">
        <f t="shared" si="381"/>
        <v>0</v>
      </c>
      <c r="E262" s="41">
        <f t="shared" si="396"/>
        <v>42467</v>
      </c>
      <c r="F262" s="3">
        <f t="shared" ref="F262:J262" si="440">F220</f>
        <v>6</v>
      </c>
      <c r="G262" s="3">
        <f t="shared" si="440"/>
        <v>0</v>
      </c>
      <c r="H262" s="3">
        <f t="shared" si="440"/>
        <v>0</v>
      </c>
      <c r="I262" s="11">
        <f t="shared" si="440"/>
        <v>0</v>
      </c>
      <c r="J262" s="3">
        <f t="shared" si="440"/>
        <v>0</v>
      </c>
      <c r="K262" s="16"/>
      <c r="L262" s="3">
        <f t="shared" si="419"/>
        <v>0</v>
      </c>
      <c r="M262" s="25"/>
      <c r="N262" s="26"/>
      <c r="O262" s="7">
        <f t="shared" si="420"/>
        <v>0</v>
      </c>
      <c r="P262" s="7">
        <f t="shared" si="421"/>
        <v>0</v>
      </c>
      <c r="Q262" s="6">
        <f t="shared" si="422"/>
        <v>0</v>
      </c>
      <c r="R262" s="8">
        <f t="shared" si="423"/>
        <v>0</v>
      </c>
      <c r="S262" s="9">
        <f t="shared" si="424"/>
        <v>0</v>
      </c>
      <c r="T262" s="28"/>
      <c r="U262" s="26"/>
      <c r="V262" s="7">
        <f t="shared" si="425"/>
        <v>0</v>
      </c>
      <c r="W262" s="7">
        <f t="shared" si="426"/>
        <v>0</v>
      </c>
      <c r="X262" s="6">
        <f t="shared" si="427"/>
        <v>0</v>
      </c>
      <c r="Y262" s="8">
        <f t="shared" si="428"/>
        <v>0</v>
      </c>
      <c r="Z262" s="9">
        <f t="shared" si="429"/>
        <v>0</v>
      </c>
      <c r="AA262" s="28"/>
      <c r="AB262" s="26"/>
      <c r="AC262" s="7">
        <f t="shared" si="430"/>
        <v>0</v>
      </c>
      <c r="AD262" s="7">
        <f t="shared" si="431"/>
        <v>0</v>
      </c>
      <c r="AE262" s="6">
        <f t="shared" si="432"/>
        <v>0</v>
      </c>
      <c r="AF262" s="8">
        <f t="shared" si="433"/>
        <v>0</v>
      </c>
      <c r="AG262" s="9">
        <f t="shared" si="434"/>
        <v>0</v>
      </c>
      <c r="AH262" s="10">
        <f>R262+Y262+AF262+L262</f>
        <v>0</v>
      </c>
      <c r="AI262" s="19">
        <f t="shared" si="435"/>
        <v>0</v>
      </c>
      <c r="AJ262" s="12">
        <f t="shared" si="411"/>
        <v>0</v>
      </c>
      <c r="AK262" s="2">
        <f t="shared" si="412"/>
        <v>0</v>
      </c>
      <c r="AL262" s="14">
        <f t="shared" si="413"/>
        <v>0</v>
      </c>
      <c r="AM262" s="2">
        <f t="shared" si="414"/>
        <v>0</v>
      </c>
      <c r="AN262" s="2">
        <f t="shared" si="415"/>
        <v>0</v>
      </c>
      <c r="AO262" s="2">
        <f t="shared" si="416"/>
        <v>0</v>
      </c>
      <c r="AP262" s="2">
        <f t="shared" si="417"/>
        <v>0</v>
      </c>
      <c r="AY262" t="str">
        <f t="shared" si="340"/>
        <v/>
      </c>
      <c r="AZ262" t="str">
        <f t="shared" si="341"/>
        <v/>
      </c>
    </row>
    <row r="263" spans="1:52" ht="15" thickBot="1">
      <c r="A263">
        <f>IF(L263+M263+N263&lt;&gt;0,COUNTIF(C$1:$D263,C263),0)</f>
        <v>0</v>
      </c>
      <c r="B263">
        <f t="shared" si="379"/>
        <v>0</v>
      </c>
      <c r="C263">
        <f t="shared" si="380"/>
        <v>0</v>
      </c>
      <c r="D263">
        <f t="shared" si="381"/>
        <v>0</v>
      </c>
      <c r="E263" s="41">
        <f t="shared" si="396"/>
        <v>42467</v>
      </c>
      <c r="F263" s="3">
        <f t="shared" ref="F263:J263" si="441">F221</f>
        <v>7</v>
      </c>
      <c r="G263" s="3">
        <f t="shared" si="441"/>
        <v>0</v>
      </c>
      <c r="H263" s="3">
        <f t="shared" si="441"/>
        <v>0</v>
      </c>
      <c r="I263" s="11">
        <f t="shared" si="441"/>
        <v>0</v>
      </c>
      <c r="J263" s="3">
        <f t="shared" si="441"/>
        <v>0</v>
      </c>
      <c r="K263" s="16"/>
      <c r="L263" s="3">
        <f t="shared" si="419"/>
        <v>0</v>
      </c>
      <c r="M263" s="25"/>
      <c r="N263" s="26"/>
      <c r="O263" s="7">
        <f t="shared" si="420"/>
        <v>0</v>
      </c>
      <c r="P263" s="7">
        <f t="shared" si="421"/>
        <v>0</v>
      </c>
      <c r="Q263" s="6">
        <f t="shared" si="422"/>
        <v>0</v>
      </c>
      <c r="R263" s="8">
        <f t="shared" si="423"/>
        <v>0</v>
      </c>
      <c r="S263" s="9">
        <f t="shared" si="424"/>
        <v>0</v>
      </c>
      <c r="T263" s="28"/>
      <c r="U263" s="26"/>
      <c r="V263" s="7">
        <f t="shared" si="425"/>
        <v>0</v>
      </c>
      <c r="W263" s="7">
        <f t="shared" si="426"/>
        <v>0</v>
      </c>
      <c r="X263" s="6">
        <f t="shared" si="427"/>
        <v>0</v>
      </c>
      <c r="Y263" s="8">
        <f t="shared" si="428"/>
        <v>0</v>
      </c>
      <c r="Z263" s="9">
        <f t="shared" si="429"/>
        <v>0</v>
      </c>
      <c r="AA263" s="28"/>
      <c r="AB263" s="26"/>
      <c r="AC263" s="7">
        <f t="shared" si="430"/>
        <v>0</v>
      </c>
      <c r="AD263" s="7">
        <f t="shared" si="431"/>
        <v>0</v>
      </c>
      <c r="AE263" s="6">
        <f t="shared" si="432"/>
        <v>0</v>
      </c>
      <c r="AF263" s="8">
        <f t="shared" si="433"/>
        <v>0</v>
      </c>
      <c r="AG263" s="9">
        <f t="shared" si="434"/>
        <v>0</v>
      </c>
      <c r="AH263" s="10">
        <f>R263+Y263+AF263+L263</f>
        <v>0</v>
      </c>
      <c r="AI263" s="19">
        <f t="shared" si="435"/>
        <v>0</v>
      </c>
      <c r="AJ263" s="12">
        <f t="shared" si="411"/>
        <v>0</v>
      </c>
      <c r="AK263" s="2">
        <f t="shared" si="412"/>
        <v>0</v>
      </c>
      <c r="AL263" s="14">
        <f t="shared" si="413"/>
        <v>0</v>
      </c>
      <c r="AM263" s="2">
        <f t="shared" si="414"/>
        <v>0</v>
      </c>
      <c r="AN263" s="2">
        <f t="shared" si="415"/>
        <v>0</v>
      </c>
      <c r="AO263" s="2">
        <f t="shared" si="416"/>
        <v>0</v>
      </c>
      <c r="AP263" s="2">
        <f t="shared" si="417"/>
        <v>0</v>
      </c>
      <c r="AY263" t="str">
        <f t="shared" si="340"/>
        <v/>
      </c>
      <c r="AZ263" t="str">
        <f t="shared" si="341"/>
        <v/>
      </c>
    </row>
    <row r="264" spans="1:52" ht="15" thickBot="1">
      <c r="A264">
        <f>IF(L264+M264+N264&lt;&gt;0,COUNTIF(C$1:$D264,C264),0)</f>
        <v>0</v>
      </c>
      <c r="B264">
        <f t="shared" si="379"/>
        <v>0</v>
      </c>
      <c r="C264">
        <f t="shared" si="380"/>
        <v>0</v>
      </c>
      <c r="D264">
        <f t="shared" si="381"/>
        <v>0</v>
      </c>
      <c r="E264" s="41">
        <f t="shared" si="396"/>
        <v>42467</v>
      </c>
      <c r="F264" s="3">
        <f t="shared" ref="F264:J264" si="442">F222</f>
        <v>8</v>
      </c>
      <c r="G264" s="3">
        <f t="shared" si="442"/>
        <v>0</v>
      </c>
      <c r="H264" s="3">
        <f t="shared" si="442"/>
        <v>0</v>
      </c>
      <c r="I264" s="11">
        <f t="shared" si="442"/>
        <v>0</v>
      </c>
      <c r="J264" s="3">
        <f t="shared" si="442"/>
        <v>0</v>
      </c>
      <c r="K264" s="16"/>
      <c r="L264" s="3">
        <f t="shared" si="419"/>
        <v>0</v>
      </c>
      <c r="M264" s="25"/>
      <c r="N264" s="26"/>
      <c r="O264" s="7">
        <f t="shared" si="420"/>
        <v>0</v>
      </c>
      <c r="P264" s="7">
        <f t="shared" si="421"/>
        <v>0</v>
      </c>
      <c r="Q264" s="6">
        <f t="shared" si="422"/>
        <v>0</v>
      </c>
      <c r="R264" s="8">
        <f t="shared" si="423"/>
        <v>0</v>
      </c>
      <c r="S264" s="9">
        <f t="shared" si="424"/>
        <v>0</v>
      </c>
      <c r="T264" s="28"/>
      <c r="U264" s="26"/>
      <c r="V264" s="7">
        <f t="shared" si="425"/>
        <v>0</v>
      </c>
      <c r="W264" s="7">
        <f t="shared" si="426"/>
        <v>0</v>
      </c>
      <c r="X264" s="6">
        <f t="shared" si="427"/>
        <v>0</v>
      </c>
      <c r="Y264" s="8">
        <f t="shared" si="428"/>
        <v>0</v>
      </c>
      <c r="Z264" s="9">
        <f t="shared" si="429"/>
        <v>0</v>
      </c>
      <c r="AA264" s="28"/>
      <c r="AB264" s="26"/>
      <c r="AC264" s="7">
        <f t="shared" si="430"/>
        <v>0</v>
      </c>
      <c r="AD264" s="7">
        <f t="shared" si="431"/>
        <v>0</v>
      </c>
      <c r="AE264" s="6">
        <f t="shared" si="432"/>
        <v>0</v>
      </c>
      <c r="AF264" s="8">
        <f t="shared" si="433"/>
        <v>0</v>
      </c>
      <c r="AG264" s="9">
        <f t="shared" si="434"/>
        <v>0</v>
      </c>
      <c r="AH264" s="10">
        <f t="shared" ref="AH264:AH292" si="443">R264+Y264+AF264+L264</f>
        <v>0</v>
      </c>
      <c r="AI264" s="19">
        <f t="shared" si="435"/>
        <v>0</v>
      </c>
      <c r="AJ264" s="12">
        <f t="shared" si="411"/>
        <v>0</v>
      </c>
      <c r="AK264" s="2">
        <f t="shared" si="412"/>
        <v>0</v>
      </c>
      <c r="AL264" s="14">
        <f t="shared" si="413"/>
        <v>0</v>
      </c>
      <c r="AM264" s="2">
        <f t="shared" si="414"/>
        <v>0</v>
      </c>
      <c r="AN264" s="2">
        <f t="shared" si="415"/>
        <v>0</v>
      </c>
      <c r="AO264" s="2">
        <f t="shared" si="416"/>
        <v>0</v>
      </c>
      <c r="AP264" s="2">
        <f t="shared" si="417"/>
        <v>0</v>
      </c>
      <c r="AY264" t="str">
        <f t="shared" si="340"/>
        <v/>
      </c>
      <c r="AZ264" t="str">
        <f t="shared" si="341"/>
        <v/>
      </c>
    </row>
    <row r="265" spans="1:52" ht="15" thickBot="1">
      <c r="A265">
        <f>IF(L265+M265+N265&lt;&gt;0,COUNTIF(C$1:$D265,C265),0)</f>
        <v>0</v>
      </c>
      <c r="B265">
        <f t="shared" si="379"/>
        <v>0</v>
      </c>
      <c r="C265">
        <f t="shared" si="380"/>
        <v>0</v>
      </c>
      <c r="D265">
        <f t="shared" si="381"/>
        <v>0</v>
      </c>
      <c r="E265" s="41">
        <f t="shared" si="396"/>
        <v>42467</v>
      </c>
      <c r="F265" s="3">
        <f t="shared" ref="F265:J265" si="444">F223</f>
        <v>9</v>
      </c>
      <c r="G265" s="3">
        <f t="shared" si="444"/>
        <v>0</v>
      </c>
      <c r="H265" s="3">
        <f t="shared" si="444"/>
        <v>0</v>
      </c>
      <c r="I265" s="11">
        <f t="shared" si="444"/>
        <v>0</v>
      </c>
      <c r="J265" s="3">
        <f t="shared" si="444"/>
        <v>0</v>
      </c>
      <c r="K265" s="16"/>
      <c r="L265" s="3">
        <f t="shared" si="419"/>
        <v>0</v>
      </c>
      <c r="M265" s="25"/>
      <c r="N265" s="26"/>
      <c r="O265" s="7">
        <f t="shared" si="420"/>
        <v>0</v>
      </c>
      <c r="P265" s="7">
        <f t="shared" si="421"/>
        <v>0</v>
      </c>
      <c r="Q265" s="6">
        <f t="shared" si="422"/>
        <v>0</v>
      </c>
      <c r="R265" s="8">
        <f t="shared" si="423"/>
        <v>0</v>
      </c>
      <c r="S265" s="9">
        <f t="shared" si="424"/>
        <v>0</v>
      </c>
      <c r="T265" s="28"/>
      <c r="U265" s="26"/>
      <c r="V265" s="7">
        <f t="shared" si="425"/>
        <v>0</v>
      </c>
      <c r="W265" s="7">
        <f t="shared" si="426"/>
        <v>0</v>
      </c>
      <c r="X265" s="6">
        <f t="shared" si="427"/>
        <v>0</v>
      </c>
      <c r="Y265" s="8">
        <f t="shared" si="428"/>
        <v>0</v>
      </c>
      <c r="Z265" s="9">
        <f t="shared" si="429"/>
        <v>0</v>
      </c>
      <c r="AA265" s="28"/>
      <c r="AB265" s="26"/>
      <c r="AC265" s="7">
        <f t="shared" si="430"/>
        <v>0</v>
      </c>
      <c r="AD265" s="7">
        <f t="shared" si="431"/>
        <v>0</v>
      </c>
      <c r="AE265" s="6">
        <f t="shared" si="432"/>
        <v>0</v>
      </c>
      <c r="AF265" s="8">
        <f t="shared" si="433"/>
        <v>0</v>
      </c>
      <c r="AG265" s="9">
        <f t="shared" si="434"/>
        <v>0</v>
      </c>
      <c r="AH265" s="10">
        <f t="shared" si="443"/>
        <v>0</v>
      </c>
      <c r="AI265" s="19">
        <f t="shared" si="435"/>
        <v>0</v>
      </c>
      <c r="AJ265" s="12">
        <f t="shared" si="411"/>
        <v>0</v>
      </c>
      <c r="AK265" s="2">
        <f t="shared" si="412"/>
        <v>0</v>
      </c>
      <c r="AL265" s="14">
        <f t="shared" si="413"/>
        <v>0</v>
      </c>
      <c r="AM265" s="2">
        <f t="shared" si="414"/>
        <v>0</v>
      </c>
      <c r="AN265" s="2">
        <f t="shared" si="415"/>
        <v>0</v>
      </c>
      <c r="AO265" s="2">
        <f t="shared" si="416"/>
        <v>0</v>
      </c>
      <c r="AP265" s="2">
        <f t="shared" si="417"/>
        <v>0</v>
      </c>
      <c r="AY265" t="str">
        <f t="shared" si="340"/>
        <v/>
      </c>
      <c r="AZ265" t="str">
        <f t="shared" si="341"/>
        <v/>
      </c>
    </row>
    <row r="266" spans="1:52" ht="15" thickBot="1">
      <c r="A266">
        <f>IF(L266+M266+N266&lt;&gt;0,COUNTIF(C$1:$D266,C266),0)</f>
        <v>0</v>
      </c>
      <c r="B266">
        <f t="shared" si="379"/>
        <v>0</v>
      </c>
      <c r="C266">
        <f t="shared" si="380"/>
        <v>0</v>
      </c>
      <c r="D266">
        <f t="shared" si="381"/>
        <v>0</v>
      </c>
      <c r="E266" s="41">
        <f t="shared" si="396"/>
        <v>42467</v>
      </c>
      <c r="F266" s="3">
        <f t="shared" ref="F266:J266" si="445">F224</f>
        <v>10</v>
      </c>
      <c r="G266" s="3">
        <f t="shared" si="445"/>
        <v>0</v>
      </c>
      <c r="H266" s="3">
        <f t="shared" si="445"/>
        <v>0</v>
      </c>
      <c r="I266" s="11">
        <f t="shared" si="445"/>
        <v>0</v>
      </c>
      <c r="J266" s="3">
        <f t="shared" si="445"/>
        <v>0</v>
      </c>
      <c r="K266" s="16"/>
      <c r="L266" s="3">
        <f t="shared" si="419"/>
        <v>0</v>
      </c>
      <c r="M266" s="25"/>
      <c r="N266" s="26"/>
      <c r="O266" s="7">
        <f t="shared" si="420"/>
        <v>0</v>
      </c>
      <c r="P266" s="7">
        <f t="shared" si="421"/>
        <v>0</v>
      </c>
      <c r="Q266" s="6">
        <f t="shared" si="422"/>
        <v>0</v>
      </c>
      <c r="R266" s="8">
        <f t="shared" si="423"/>
        <v>0</v>
      </c>
      <c r="S266" s="9">
        <f t="shared" si="424"/>
        <v>0</v>
      </c>
      <c r="T266" s="28"/>
      <c r="U266" s="26"/>
      <c r="V266" s="7">
        <f t="shared" si="425"/>
        <v>0</v>
      </c>
      <c r="W266" s="7">
        <f t="shared" si="426"/>
        <v>0</v>
      </c>
      <c r="X266" s="6">
        <f t="shared" si="427"/>
        <v>0</v>
      </c>
      <c r="Y266" s="8">
        <f t="shared" si="428"/>
        <v>0</v>
      </c>
      <c r="Z266" s="9">
        <f t="shared" si="429"/>
        <v>0</v>
      </c>
      <c r="AA266" s="28"/>
      <c r="AB266" s="26"/>
      <c r="AC266" s="7">
        <f t="shared" si="430"/>
        <v>0</v>
      </c>
      <c r="AD266" s="7">
        <f t="shared" si="431"/>
        <v>0</v>
      </c>
      <c r="AE266" s="6">
        <f t="shared" si="432"/>
        <v>0</v>
      </c>
      <c r="AF266" s="8">
        <f t="shared" si="433"/>
        <v>0</v>
      </c>
      <c r="AG266" s="9">
        <f t="shared" si="434"/>
        <v>0</v>
      </c>
      <c r="AH266" s="10">
        <f t="shared" si="443"/>
        <v>0</v>
      </c>
      <c r="AI266" s="19">
        <f t="shared" si="435"/>
        <v>0</v>
      </c>
      <c r="AJ266" s="12">
        <f t="shared" si="411"/>
        <v>0</v>
      </c>
      <c r="AK266" s="2">
        <f t="shared" si="412"/>
        <v>0</v>
      </c>
      <c r="AL266" s="14">
        <f t="shared" si="413"/>
        <v>0</v>
      </c>
      <c r="AM266" s="2">
        <f t="shared" si="414"/>
        <v>0</v>
      </c>
      <c r="AN266" s="2">
        <f t="shared" si="415"/>
        <v>0</v>
      </c>
      <c r="AO266" s="2">
        <f t="shared" si="416"/>
        <v>0</v>
      </c>
      <c r="AP266" s="2">
        <f t="shared" si="417"/>
        <v>0</v>
      </c>
      <c r="AY266" t="str">
        <f t="shared" si="340"/>
        <v/>
      </c>
      <c r="AZ266" t="str">
        <f t="shared" si="341"/>
        <v/>
      </c>
    </row>
    <row r="267" spans="1:52" ht="15" thickBot="1">
      <c r="A267">
        <f>IF(L267+M267+N267&lt;&gt;0,COUNTIF(C$1:$D267,C267),0)</f>
        <v>0</v>
      </c>
      <c r="B267">
        <f t="shared" si="379"/>
        <v>0</v>
      </c>
      <c r="C267">
        <f t="shared" si="380"/>
        <v>0</v>
      </c>
      <c r="D267">
        <f t="shared" si="381"/>
        <v>0</v>
      </c>
      <c r="E267" s="41">
        <f t="shared" si="396"/>
        <v>42467</v>
      </c>
      <c r="F267" s="3">
        <f t="shared" ref="F267:J267" si="446">F225</f>
        <v>11</v>
      </c>
      <c r="G267" s="3">
        <f t="shared" si="446"/>
        <v>0</v>
      </c>
      <c r="H267" s="3">
        <f t="shared" si="446"/>
        <v>0</v>
      </c>
      <c r="I267" s="11">
        <f t="shared" si="446"/>
        <v>0</v>
      </c>
      <c r="J267" s="3">
        <f t="shared" si="446"/>
        <v>0</v>
      </c>
      <c r="K267" s="16"/>
      <c r="L267" s="3">
        <f t="shared" si="419"/>
        <v>0</v>
      </c>
      <c r="M267" s="25"/>
      <c r="N267" s="26"/>
      <c r="O267" s="7">
        <f t="shared" si="420"/>
        <v>0</v>
      </c>
      <c r="P267" s="7">
        <f t="shared" si="421"/>
        <v>0</v>
      </c>
      <c r="Q267" s="6">
        <f t="shared" si="422"/>
        <v>0</v>
      </c>
      <c r="R267" s="8">
        <f t="shared" si="423"/>
        <v>0</v>
      </c>
      <c r="S267" s="9">
        <f t="shared" si="424"/>
        <v>0</v>
      </c>
      <c r="T267" s="28"/>
      <c r="U267" s="26"/>
      <c r="V267" s="7">
        <f t="shared" si="425"/>
        <v>0</v>
      </c>
      <c r="W267" s="7">
        <f t="shared" si="426"/>
        <v>0</v>
      </c>
      <c r="X267" s="6">
        <f t="shared" si="427"/>
        <v>0</v>
      </c>
      <c r="Y267" s="8">
        <f t="shared" si="428"/>
        <v>0</v>
      </c>
      <c r="Z267" s="9">
        <f t="shared" si="429"/>
        <v>0</v>
      </c>
      <c r="AA267" s="28"/>
      <c r="AB267" s="26"/>
      <c r="AC267" s="7">
        <f t="shared" si="430"/>
        <v>0</v>
      </c>
      <c r="AD267" s="7">
        <f t="shared" si="431"/>
        <v>0</v>
      </c>
      <c r="AE267" s="6">
        <f t="shared" si="432"/>
        <v>0</v>
      </c>
      <c r="AF267" s="8">
        <f t="shared" si="433"/>
        <v>0</v>
      </c>
      <c r="AG267" s="9">
        <f t="shared" si="434"/>
        <v>0</v>
      </c>
      <c r="AH267" s="10">
        <f t="shared" si="443"/>
        <v>0</v>
      </c>
      <c r="AI267" s="19">
        <f t="shared" si="435"/>
        <v>0</v>
      </c>
      <c r="AJ267" s="12">
        <f t="shared" si="411"/>
        <v>0</v>
      </c>
      <c r="AK267" s="2">
        <f t="shared" si="412"/>
        <v>0</v>
      </c>
      <c r="AL267" s="14">
        <f t="shared" si="413"/>
        <v>0</v>
      </c>
      <c r="AM267" s="2">
        <f t="shared" si="414"/>
        <v>0</v>
      </c>
      <c r="AN267" s="2">
        <f t="shared" si="415"/>
        <v>0</v>
      </c>
      <c r="AO267" s="2">
        <f t="shared" si="416"/>
        <v>0</v>
      </c>
      <c r="AP267" s="2">
        <f t="shared" si="417"/>
        <v>0</v>
      </c>
      <c r="AY267" t="str">
        <f t="shared" si="340"/>
        <v/>
      </c>
      <c r="AZ267" t="str">
        <f t="shared" si="341"/>
        <v/>
      </c>
    </row>
    <row r="268" spans="1:52" ht="15" thickBot="1">
      <c r="A268">
        <f>IF(L268+M268+N268&lt;&gt;0,COUNTIF(C$1:$D268,C268),0)</f>
        <v>0</v>
      </c>
      <c r="B268">
        <f t="shared" si="379"/>
        <v>0</v>
      </c>
      <c r="C268">
        <f t="shared" si="380"/>
        <v>0</v>
      </c>
      <c r="D268">
        <f t="shared" si="381"/>
        <v>0</v>
      </c>
      <c r="E268" s="41">
        <f t="shared" si="396"/>
        <v>42467</v>
      </c>
      <c r="F268" s="3">
        <f t="shared" ref="F268:J268" si="447">F226</f>
        <v>12</v>
      </c>
      <c r="G268" s="3">
        <f t="shared" si="447"/>
        <v>0</v>
      </c>
      <c r="H268" s="3">
        <f t="shared" si="447"/>
        <v>0</v>
      </c>
      <c r="I268" s="11">
        <f t="shared" si="447"/>
        <v>0</v>
      </c>
      <c r="J268" s="3">
        <f t="shared" si="447"/>
        <v>0</v>
      </c>
      <c r="K268" s="16"/>
      <c r="L268" s="3">
        <f t="shared" si="419"/>
        <v>0</v>
      </c>
      <c r="M268" s="25"/>
      <c r="N268" s="26"/>
      <c r="O268" s="7">
        <f t="shared" si="420"/>
        <v>0</v>
      </c>
      <c r="P268" s="7">
        <f t="shared" si="421"/>
        <v>0</v>
      </c>
      <c r="Q268" s="6">
        <f t="shared" si="422"/>
        <v>0</v>
      </c>
      <c r="R268" s="8">
        <f t="shared" si="423"/>
        <v>0</v>
      </c>
      <c r="S268" s="9">
        <f t="shared" si="424"/>
        <v>0</v>
      </c>
      <c r="T268" s="28"/>
      <c r="U268" s="26"/>
      <c r="V268" s="7">
        <f t="shared" si="425"/>
        <v>0</v>
      </c>
      <c r="W268" s="7">
        <f t="shared" si="426"/>
        <v>0</v>
      </c>
      <c r="X268" s="6">
        <f t="shared" si="427"/>
        <v>0</v>
      </c>
      <c r="Y268" s="8">
        <f t="shared" si="428"/>
        <v>0</v>
      </c>
      <c r="Z268" s="9">
        <f t="shared" si="429"/>
        <v>0</v>
      </c>
      <c r="AA268" s="28"/>
      <c r="AB268" s="26"/>
      <c r="AC268" s="7">
        <f t="shared" si="430"/>
        <v>0</v>
      </c>
      <c r="AD268" s="7">
        <f t="shared" si="431"/>
        <v>0</v>
      </c>
      <c r="AE268" s="6">
        <f t="shared" si="432"/>
        <v>0</v>
      </c>
      <c r="AF268" s="8">
        <f t="shared" si="433"/>
        <v>0</v>
      </c>
      <c r="AG268" s="9">
        <f t="shared" si="434"/>
        <v>0</v>
      </c>
      <c r="AH268" s="10">
        <f t="shared" si="443"/>
        <v>0</v>
      </c>
      <c r="AI268" s="19">
        <f t="shared" si="435"/>
        <v>0</v>
      </c>
      <c r="AJ268" s="12">
        <f t="shared" si="411"/>
        <v>0</v>
      </c>
      <c r="AK268" s="2">
        <f t="shared" si="412"/>
        <v>0</v>
      </c>
      <c r="AL268" s="14">
        <f t="shared" si="413"/>
        <v>0</v>
      </c>
      <c r="AM268" s="2">
        <f t="shared" si="414"/>
        <v>0</v>
      </c>
      <c r="AN268" s="2">
        <f t="shared" si="415"/>
        <v>0</v>
      </c>
      <c r="AO268" s="2">
        <f t="shared" si="416"/>
        <v>0</v>
      </c>
      <c r="AP268" s="2">
        <f t="shared" si="417"/>
        <v>0</v>
      </c>
      <c r="AY268" t="str">
        <f t="shared" si="340"/>
        <v/>
      </c>
      <c r="AZ268" t="str">
        <f t="shared" si="341"/>
        <v/>
      </c>
    </row>
    <row r="269" spans="1:52" ht="15" thickBot="1">
      <c r="A269">
        <f>IF(L269+M269+N269&lt;&gt;0,COUNTIF(C$1:$D269,C269),0)</f>
        <v>0</v>
      </c>
      <c r="B269">
        <f t="shared" si="379"/>
        <v>0</v>
      </c>
      <c r="C269">
        <f t="shared" si="380"/>
        <v>0</v>
      </c>
      <c r="D269">
        <f t="shared" si="381"/>
        <v>0</v>
      </c>
      <c r="E269" s="41">
        <f t="shared" si="396"/>
        <v>42467</v>
      </c>
      <c r="F269" s="3">
        <f t="shared" ref="F269:J269" si="448">F227</f>
        <v>13</v>
      </c>
      <c r="G269" s="3">
        <f t="shared" si="448"/>
        <v>0</v>
      </c>
      <c r="H269" s="3">
        <f t="shared" si="448"/>
        <v>0</v>
      </c>
      <c r="I269" s="11">
        <f t="shared" si="448"/>
        <v>0</v>
      </c>
      <c r="J269" s="3">
        <f t="shared" si="448"/>
        <v>0</v>
      </c>
      <c r="K269" s="16"/>
      <c r="L269" s="3">
        <f t="shared" si="419"/>
        <v>0</v>
      </c>
      <c r="M269" s="25"/>
      <c r="N269" s="26"/>
      <c r="O269" s="7">
        <f t="shared" si="420"/>
        <v>0</v>
      </c>
      <c r="P269" s="7">
        <f t="shared" si="421"/>
        <v>0</v>
      </c>
      <c r="Q269" s="6">
        <f t="shared" si="422"/>
        <v>0</v>
      </c>
      <c r="R269" s="8">
        <f t="shared" si="423"/>
        <v>0</v>
      </c>
      <c r="S269" s="9">
        <f t="shared" si="424"/>
        <v>0</v>
      </c>
      <c r="T269" s="28"/>
      <c r="U269" s="26"/>
      <c r="V269" s="7">
        <f t="shared" si="425"/>
        <v>0</v>
      </c>
      <c r="W269" s="7">
        <f t="shared" si="426"/>
        <v>0</v>
      </c>
      <c r="X269" s="6">
        <f t="shared" si="427"/>
        <v>0</v>
      </c>
      <c r="Y269" s="8">
        <f t="shared" si="428"/>
        <v>0</v>
      </c>
      <c r="Z269" s="9">
        <f t="shared" si="429"/>
        <v>0</v>
      </c>
      <c r="AA269" s="28"/>
      <c r="AB269" s="26"/>
      <c r="AC269" s="7">
        <f t="shared" si="430"/>
        <v>0</v>
      </c>
      <c r="AD269" s="7">
        <f t="shared" si="431"/>
        <v>0</v>
      </c>
      <c r="AE269" s="6">
        <f t="shared" si="432"/>
        <v>0</v>
      </c>
      <c r="AF269" s="8">
        <f t="shared" si="433"/>
        <v>0</v>
      </c>
      <c r="AG269" s="9">
        <f t="shared" si="434"/>
        <v>0</v>
      </c>
      <c r="AH269" s="10">
        <f t="shared" si="443"/>
        <v>0</v>
      </c>
      <c r="AI269" s="19">
        <f t="shared" si="435"/>
        <v>0</v>
      </c>
      <c r="AJ269" s="12">
        <f t="shared" si="411"/>
        <v>0</v>
      </c>
      <c r="AK269" s="2">
        <f t="shared" si="412"/>
        <v>0</v>
      </c>
      <c r="AL269" s="14">
        <f t="shared" si="413"/>
        <v>0</v>
      </c>
      <c r="AM269" s="2">
        <f t="shared" si="414"/>
        <v>0</v>
      </c>
      <c r="AN269" s="2">
        <f t="shared" si="415"/>
        <v>0</v>
      </c>
      <c r="AO269" s="2">
        <f t="shared" si="416"/>
        <v>0</v>
      </c>
      <c r="AP269" s="2">
        <f t="shared" si="417"/>
        <v>0</v>
      </c>
      <c r="AY269" t="str">
        <f t="shared" si="340"/>
        <v/>
      </c>
      <c r="AZ269" t="str">
        <f t="shared" si="341"/>
        <v/>
      </c>
    </row>
    <row r="270" spans="1:52" ht="15" thickBot="1">
      <c r="A270">
        <f>IF(L270+M270+N270&lt;&gt;0,COUNTIF(C$1:$D270,C270),0)</f>
        <v>0</v>
      </c>
      <c r="B270">
        <f t="shared" si="379"/>
        <v>0</v>
      </c>
      <c r="C270">
        <f t="shared" si="380"/>
        <v>0</v>
      </c>
      <c r="D270">
        <f t="shared" si="381"/>
        <v>0</v>
      </c>
      <c r="E270" s="41">
        <f t="shared" si="396"/>
        <v>42467</v>
      </c>
      <c r="F270" s="3">
        <f t="shared" ref="F270:J270" si="449">F228</f>
        <v>14</v>
      </c>
      <c r="G270" s="3">
        <f t="shared" si="449"/>
        <v>0</v>
      </c>
      <c r="H270" s="3">
        <f t="shared" si="449"/>
        <v>0</v>
      </c>
      <c r="I270" s="11">
        <f t="shared" si="449"/>
        <v>0</v>
      </c>
      <c r="J270" s="3">
        <f t="shared" si="449"/>
        <v>0</v>
      </c>
      <c r="K270" s="16"/>
      <c r="L270" s="3">
        <f t="shared" si="419"/>
        <v>0</v>
      </c>
      <c r="M270" s="25"/>
      <c r="N270" s="26"/>
      <c r="O270" s="7">
        <f t="shared" si="420"/>
        <v>0</v>
      </c>
      <c r="P270" s="7">
        <f t="shared" si="421"/>
        <v>0</v>
      </c>
      <c r="Q270" s="6">
        <f t="shared" si="422"/>
        <v>0</v>
      </c>
      <c r="R270" s="8">
        <f t="shared" si="423"/>
        <v>0</v>
      </c>
      <c r="S270" s="9">
        <f t="shared" si="424"/>
        <v>0</v>
      </c>
      <c r="T270" s="28"/>
      <c r="U270" s="26"/>
      <c r="V270" s="7">
        <f t="shared" si="425"/>
        <v>0</v>
      </c>
      <c r="W270" s="7">
        <f t="shared" si="426"/>
        <v>0</v>
      </c>
      <c r="X270" s="6">
        <f t="shared" si="427"/>
        <v>0</v>
      </c>
      <c r="Y270" s="8">
        <f t="shared" si="428"/>
        <v>0</v>
      </c>
      <c r="Z270" s="9">
        <f t="shared" si="429"/>
        <v>0</v>
      </c>
      <c r="AA270" s="28"/>
      <c r="AB270" s="26"/>
      <c r="AC270" s="7">
        <f t="shared" si="430"/>
        <v>0</v>
      </c>
      <c r="AD270" s="7">
        <f t="shared" si="431"/>
        <v>0</v>
      </c>
      <c r="AE270" s="6">
        <f t="shared" si="432"/>
        <v>0</v>
      </c>
      <c r="AF270" s="8">
        <f t="shared" si="433"/>
        <v>0</v>
      </c>
      <c r="AG270" s="9">
        <f t="shared" si="434"/>
        <v>0</v>
      </c>
      <c r="AH270" s="10">
        <f t="shared" si="443"/>
        <v>0</v>
      </c>
      <c r="AI270" s="19">
        <f t="shared" si="435"/>
        <v>0</v>
      </c>
      <c r="AJ270" s="12">
        <f t="shared" si="411"/>
        <v>0</v>
      </c>
      <c r="AK270" s="2">
        <f t="shared" si="412"/>
        <v>0</v>
      </c>
      <c r="AL270" s="14">
        <f t="shared" si="413"/>
        <v>0</v>
      </c>
      <c r="AM270" s="2">
        <f t="shared" si="414"/>
        <v>0</v>
      </c>
      <c r="AN270" s="2">
        <f t="shared" si="415"/>
        <v>0</v>
      </c>
      <c r="AO270" s="2">
        <f t="shared" si="416"/>
        <v>0</v>
      </c>
      <c r="AP270" s="2">
        <f t="shared" si="417"/>
        <v>0</v>
      </c>
      <c r="AY270" t="str">
        <f t="shared" si="340"/>
        <v/>
      </c>
      <c r="AZ270" t="str">
        <f t="shared" si="341"/>
        <v/>
      </c>
    </row>
    <row r="271" spans="1:52" ht="15" thickBot="1">
      <c r="A271">
        <f>IF(L271+M271+N271&lt;&gt;0,COUNTIF(C$1:$D271,C271),0)</f>
        <v>0</v>
      </c>
      <c r="B271">
        <f t="shared" si="379"/>
        <v>0</v>
      </c>
      <c r="C271">
        <f t="shared" si="380"/>
        <v>0</v>
      </c>
      <c r="D271">
        <f t="shared" si="381"/>
        <v>0</v>
      </c>
      <c r="E271" s="41">
        <f t="shared" si="396"/>
        <v>42467</v>
      </c>
      <c r="F271" s="3">
        <f t="shared" ref="F271:J271" si="450">F229</f>
        <v>15</v>
      </c>
      <c r="G271" s="3">
        <f t="shared" si="450"/>
        <v>0</v>
      </c>
      <c r="H271" s="3">
        <f t="shared" si="450"/>
        <v>0</v>
      </c>
      <c r="I271" s="11">
        <f t="shared" si="450"/>
        <v>0</v>
      </c>
      <c r="J271" s="3">
        <f t="shared" si="450"/>
        <v>0</v>
      </c>
      <c r="K271" s="16"/>
      <c r="L271" s="3">
        <f t="shared" si="419"/>
        <v>0</v>
      </c>
      <c r="M271" s="25"/>
      <c r="N271" s="26"/>
      <c r="O271" s="7">
        <f t="shared" si="420"/>
        <v>0</v>
      </c>
      <c r="P271" s="7">
        <f t="shared" si="421"/>
        <v>0</v>
      </c>
      <c r="Q271" s="6">
        <f t="shared" si="422"/>
        <v>0</v>
      </c>
      <c r="R271" s="8">
        <f t="shared" si="423"/>
        <v>0</v>
      </c>
      <c r="S271" s="9">
        <f t="shared" si="424"/>
        <v>0</v>
      </c>
      <c r="T271" s="28"/>
      <c r="U271" s="26"/>
      <c r="V271" s="7">
        <f t="shared" si="425"/>
        <v>0</v>
      </c>
      <c r="W271" s="7">
        <f t="shared" si="426"/>
        <v>0</v>
      </c>
      <c r="X271" s="6">
        <f t="shared" si="427"/>
        <v>0</v>
      </c>
      <c r="Y271" s="8">
        <f t="shared" si="428"/>
        <v>0</v>
      </c>
      <c r="Z271" s="9">
        <f t="shared" si="429"/>
        <v>0</v>
      </c>
      <c r="AA271" s="28"/>
      <c r="AB271" s="26"/>
      <c r="AC271" s="7">
        <f t="shared" si="430"/>
        <v>0</v>
      </c>
      <c r="AD271" s="7">
        <f t="shared" si="431"/>
        <v>0</v>
      </c>
      <c r="AE271" s="6">
        <f t="shared" si="432"/>
        <v>0</v>
      </c>
      <c r="AF271" s="8">
        <f t="shared" si="433"/>
        <v>0</v>
      </c>
      <c r="AG271" s="9">
        <f t="shared" si="434"/>
        <v>0</v>
      </c>
      <c r="AH271" s="10">
        <f t="shared" si="443"/>
        <v>0</v>
      </c>
      <c r="AI271" s="19">
        <f t="shared" si="435"/>
        <v>0</v>
      </c>
      <c r="AJ271" s="12">
        <f t="shared" si="411"/>
        <v>0</v>
      </c>
      <c r="AK271" s="2">
        <f t="shared" si="412"/>
        <v>0</v>
      </c>
      <c r="AL271" s="14">
        <f t="shared" si="413"/>
        <v>0</v>
      </c>
      <c r="AM271" s="2">
        <f t="shared" si="414"/>
        <v>0</v>
      </c>
      <c r="AN271" s="2">
        <f t="shared" si="415"/>
        <v>0</v>
      </c>
      <c r="AO271" s="2">
        <f t="shared" si="416"/>
        <v>0</v>
      </c>
      <c r="AP271" s="2">
        <f t="shared" si="417"/>
        <v>0</v>
      </c>
      <c r="AY271" t="str">
        <f t="shared" si="340"/>
        <v/>
      </c>
      <c r="AZ271" t="str">
        <f t="shared" si="341"/>
        <v/>
      </c>
    </row>
    <row r="272" spans="1:52" ht="15" thickBot="1">
      <c r="A272">
        <f>IF(L272+M272+N272&lt;&gt;0,COUNTIF(C$1:$D272,C272),0)</f>
        <v>0</v>
      </c>
      <c r="B272">
        <f t="shared" si="379"/>
        <v>0</v>
      </c>
      <c r="C272">
        <f t="shared" si="380"/>
        <v>0</v>
      </c>
      <c r="D272">
        <f t="shared" si="381"/>
        <v>0</v>
      </c>
      <c r="E272" s="41">
        <f t="shared" si="396"/>
        <v>42467</v>
      </c>
      <c r="F272" s="3">
        <f t="shared" ref="F272:J272" si="451">F230</f>
        <v>16</v>
      </c>
      <c r="G272" s="3">
        <f t="shared" si="451"/>
        <v>0</v>
      </c>
      <c r="H272" s="3">
        <f t="shared" si="451"/>
        <v>0</v>
      </c>
      <c r="I272" s="11">
        <f t="shared" si="451"/>
        <v>0</v>
      </c>
      <c r="J272" s="3">
        <f t="shared" si="451"/>
        <v>0</v>
      </c>
      <c r="K272" s="16"/>
      <c r="L272" s="3">
        <f t="shared" si="419"/>
        <v>0</v>
      </c>
      <c r="M272" s="25"/>
      <c r="N272" s="26"/>
      <c r="O272" s="7">
        <f t="shared" si="420"/>
        <v>0</v>
      </c>
      <c r="P272" s="7">
        <f t="shared" si="421"/>
        <v>0</v>
      </c>
      <c r="Q272" s="6">
        <f t="shared" si="422"/>
        <v>0</v>
      </c>
      <c r="R272" s="8">
        <f t="shared" si="423"/>
        <v>0</v>
      </c>
      <c r="S272" s="9">
        <f t="shared" si="424"/>
        <v>0</v>
      </c>
      <c r="T272" s="28"/>
      <c r="U272" s="26"/>
      <c r="V272" s="7">
        <f t="shared" si="425"/>
        <v>0</v>
      </c>
      <c r="W272" s="7">
        <f t="shared" si="426"/>
        <v>0</v>
      </c>
      <c r="X272" s="6">
        <f t="shared" si="427"/>
        <v>0</v>
      </c>
      <c r="Y272" s="8">
        <f t="shared" si="428"/>
        <v>0</v>
      </c>
      <c r="Z272" s="9">
        <f t="shared" si="429"/>
        <v>0</v>
      </c>
      <c r="AA272" s="28"/>
      <c r="AB272" s="26"/>
      <c r="AC272" s="7">
        <f t="shared" si="430"/>
        <v>0</v>
      </c>
      <c r="AD272" s="7">
        <f t="shared" si="431"/>
        <v>0</v>
      </c>
      <c r="AE272" s="6">
        <f t="shared" si="432"/>
        <v>0</v>
      </c>
      <c r="AF272" s="8">
        <f t="shared" si="433"/>
        <v>0</v>
      </c>
      <c r="AG272" s="9">
        <f t="shared" si="434"/>
        <v>0</v>
      </c>
      <c r="AH272" s="10">
        <f t="shared" si="443"/>
        <v>0</v>
      </c>
      <c r="AI272" s="19">
        <f t="shared" si="435"/>
        <v>0</v>
      </c>
      <c r="AJ272" s="12">
        <f t="shared" si="411"/>
        <v>0</v>
      </c>
      <c r="AK272" s="2">
        <f t="shared" si="412"/>
        <v>0</v>
      </c>
      <c r="AL272" s="14">
        <f t="shared" si="413"/>
        <v>0</v>
      </c>
      <c r="AM272" s="2">
        <f t="shared" si="414"/>
        <v>0</v>
      </c>
      <c r="AN272" s="2">
        <f t="shared" si="415"/>
        <v>0</v>
      </c>
      <c r="AO272" s="2">
        <f t="shared" si="416"/>
        <v>0</v>
      </c>
      <c r="AP272" s="2">
        <f t="shared" si="417"/>
        <v>0</v>
      </c>
      <c r="AY272" t="str">
        <f t="shared" si="340"/>
        <v/>
      </c>
      <c r="AZ272" t="str">
        <f t="shared" si="341"/>
        <v/>
      </c>
    </row>
    <row r="273" spans="1:52" ht="15" thickBot="1">
      <c r="A273">
        <f>IF(L273+M273+N273&lt;&gt;0,COUNTIF(C$1:$D273,C273),0)</f>
        <v>0</v>
      </c>
      <c r="B273">
        <f t="shared" si="379"/>
        <v>0</v>
      </c>
      <c r="C273">
        <f t="shared" si="380"/>
        <v>0</v>
      </c>
      <c r="D273">
        <f t="shared" si="381"/>
        <v>0</v>
      </c>
      <c r="E273" s="41">
        <f t="shared" si="396"/>
        <v>42467</v>
      </c>
      <c r="F273" s="3">
        <f t="shared" ref="F273:J273" si="452">F231</f>
        <v>17</v>
      </c>
      <c r="G273" s="3">
        <f t="shared" si="452"/>
        <v>0</v>
      </c>
      <c r="H273" s="3">
        <f t="shared" si="452"/>
        <v>0</v>
      </c>
      <c r="I273" s="11">
        <f t="shared" si="452"/>
        <v>0</v>
      </c>
      <c r="J273" s="3">
        <f t="shared" si="452"/>
        <v>0</v>
      </c>
      <c r="K273" s="16"/>
      <c r="L273" s="3">
        <f t="shared" si="419"/>
        <v>0</v>
      </c>
      <c r="M273" s="25"/>
      <c r="N273" s="26"/>
      <c r="O273" s="7">
        <f t="shared" si="420"/>
        <v>0</v>
      </c>
      <c r="P273" s="7">
        <f t="shared" si="421"/>
        <v>0</v>
      </c>
      <c r="Q273" s="6">
        <f t="shared" si="422"/>
        <v>0</v>
      </c>
      <c r="R273" s="8">
        <f t="shared" si="423"/>
        <v>0</v>
      </c>
      <c r="S273" s="9">
        <f t="shared" si="424"/>
        <v>0</v>
      </c>
      <c r="T273" s="28"/>
      <c r="U273" s="26"/>
      <c r="V273" s="7">
        <f t="shared" si="425"/>
        <v>0</v>
      </c>
      <c r="W273" s="7">
        <f t="shared" si="426"/>
        <v>0</v>
      </c>
      <c r="X273" s="6">
        <f t="shared" si="427"/>
        <v>0</v>
      </c>
      <c r="Y273" s="8">
        <f t="shared" si="428"/>
        <v>0</v>
      </c>
      <c r="Z273" s="9">
        <f t="shared" si="429"/>
        <v>0</v>
      </c>
      <c r="AA273" s="28"/>
      <c r="AB273" s="26"/>
      <c r="AC273" s="7">
        <f t="shared" si="430"/>
        <v>0</v>
      </c>
      <c r="AD273" s="7">
        <f t="shared" si="431"/>
        <v>0</v>
      </c>
      <c r="AE273" s="6">
        <f t="shared" si="432"/>
        <v>0</v>
      </c>
      <c r="AF273" s="8">
        <f t="shared" si="433"/>
        <v>0</v>
      </c>
      <c r="AG273" s="9">
        <f t="shared" si="434"/>
        <v>0</v>
      </c>
      <c r="AH273" s="10">
        <f t="shared" si="443"/>
        <v>0</v>
      </c>
      <c r="AI273" s="19">
        <f t="shared" si="435"/>
        <v>0</v>
      </c>
      <c r="AJ273" s="12">
        <f t="shared" si="411"/>
        <v>0</v>
      </c>
      <c r="AK273" s="2">
        <f t="shared" si="412"/>
        <v>0</v>
      </c>
      <c r="AL273" s="14">
        <f t="shared" si="413"/>
        <v>0</v>
      </c>
      <c r="AM273" s="2">
        <f t="shared" si="414"/>
        <v>0</v>
      </c>
      <c r="AN273" s="2">
        <f t="shared" si="415"/>
        <v>0</v>
      </c>
      <c r="AO273" s="2">
        <f t="shared" si="416"/>
        <v>0</v>
      </c>
      <c r="AP273" s="2">
        <f t="shared" si="417"/>
        <v>0</v>
      </c>
      <c r="AY273" t="str">
        <f t="shared" ref="AY273:AY336" si="453">IF(AK273&lt;&gt;0,F273,"")</f>
        <v/>
      </c>
      <c r="AZ273" t="str">
        <f t="shared" ref="AZ273:AZ336" si="454">IF(AK273&lt;&gt;0,G273,"")</f>
        <v/>
      </c>
    </row>
    <row r="274" spans="1:52" ht="15" thickBot="1">
      <c r="A274">
        <f>IF(L274+M274+N274&lt;&gt;0,COUNTIF(C$1:$D274,C274),0)</f>
        <v>0</v>
      </c>
      <c r="B274">
        <f t="shared" si="379"/>
        <v>0</v>
      </c>
      <c r="C274">
        <f t="shared" si="380"/>
        <v>0</v>
      </c>
      <c r="D274">
        <f t="shared" si="381"/>
        <v>0</v>
      </c>
      <c r="E274" s="41">
        <f t="shared" si="396"/>
        <v>42467</v>
      </c>
      <c r="F274" s="3">
        <f t="shared" ref="F274:J274" si="455">F232</f>
        <v>18</v>
      </c>
      <c r="G274" s="3">
        <f t="shared" si="455"/>
        <v>0</v>
      </c>
      <c r="H274" s="3">
        <f t="shared" si="455"/>
        <v>0</v>
      </c>
      <c r="I274" s="11">
        <f t="shared" si="455"/>
        <v>0</v>
      </c>
      <c r="J274" s="3">
        <f t="shared" si="455"/>
        <v>0</v>
      </c>
      <c r="K274" s="16"/>
      <c r="L274" s="3">
        <f t="shared" si="419"/>
        <v>0</v>
      </c>
      <c r="M274" s="25"/>
      <c r="N274" s="26"/>
      <c r="O274" s="7">
        <f t="shared" si="420"/>
        <v>0</v>
      </c>
      <c r="P274" s="7">
        <f t="shared" si="421"/>
        <v>0</v>
      </c>
      <c r="Q274" s="6">
        <f t="shared" si="422"/>
        <v>0</v>
      </c>
      <c r="R274" s="8">
        <f t="shared" si="423"/>
        <v>0</v>
      </c>
      <c r="S274" s="9">
        <f t="shared" si="424"/>
        <v>0</v>
      </c>
      <c r="T274" s="28"/>
      <c r="U274" s="26"/>
      <c r="V274" s="7">
        <f t="shared" si="425"/>
        <v>0</v>
      </c>
      <c r="W274" s="7">
        <f t="shared" si="426"/>
        <v>0</v>
      </c>
      <c r="X274" s="6">
        <f t="shared" si="427"/>
        <v>0</v>
      </c>
      <c r="Y274" s="8">
        <f t="shared" si="428"/>
        <v>0</v>
      </c>
      <c r="Z274" s="9">
        <f t="shared" si="429"/>
        <v>0</v>
      </c>
      <c r="AA274" s="28"/>
      <c r="AB274" s="26"/>
      <c r="AC274" s="7">
        <f t="shared" si="430"/>
        <v>0</v>
      </c>
      <c r="AD274" s="7">
        <f t="shared" si="431"/>
        <v>0</v>
      </c>
      <c r="AE274" s="6">
        <f t="shared" si="432"/>
        <v>0</v>
      </c>
      <c r="AF274" s="8">
        <f t="shared" si="433"/>
        <v>0</v>
      </c>
      <c r="AG274" s="9">
        <f t="shared" si="434"/>
        <v>0</v>
      </c>
      <c r="AH274" s="10">
        <f t="shared" si="443"/>
        <v>0</v>
      </c>
      <c r="AI274" s="19">
        <f t="shared" si="435"/>
        <v>0</v>
      </c>
      <c r="AJ274" s="12">
        <f t="shared" si="411"/>
        <v>0</v>
      </c>
      <c r="AK274" s="2">
        <f t="shared" si="412"/>
        <v>0</v>
      </c>
      <c r="AL274" s="14">
        <f t="shared" si="413"/>
        <v>0</v>
      </c>
      <c r="AM274" s="2">
        <f t="shared" si="414"/>
        <v>0</v>
      </c>
      <c r="AN274" s="2">
        <f t="shared" si="415"/>
        <v>0</v>
      </c>
      <c r="AO274" s="2">
        <f t="shared" si="416"/>
        <v>0</v>
      </c>
      <c r="AP274" s="2">
        <f t="shared" si="417"/>
        <v>0</v>
      </c>
      <c r="AY274" t="str">
        <f t="shared" si="453"/>
        <v/>
      </c>
      <c r="AZ274" t="str">
        <f t="shared" si="454"/>
        <v/>
      </c>
    </row>
    <row r="275" spans="1:52" ht="15" thickBot="1">
      <c r="A275">
        <f>IF(L275+M275+N275&lt;&gt;0,COUNTIF(C$1:$D275,C275),0)</f>
        <v>0</v>
      </c>
      <c r="B275">
        <f t="shared" si="379"/>
        <v>0</v>
      </c>
      <c r="C275">
        <f t="shared" si="380"/>
        <v>0</v>
      </c>
      <c r="D275">
        <f t="shared" si="381"/>
        <v>0</v>
      </c>
      <c r="E275" s="41">
        <f t="shared" si="396"/>
        <v>42467</v>
      </c>
      <c r="F275" s="3">
        <f t="shared" ref="F275:J275" si="456">F233</f>
        <v>19</v>
      </c>
      <c r="G275" s="3">
        <f t="shared" si="456"/>
        <v>0</v>
      </c>
      <c r="H275" s="3">
        <f t="shared" si="456"/>
        <v>0</v>
      </c>
      <c r="I275" s="11">
        <f t="shared" si="456"/>
        <v>0</v>
      </c>
      <c r="J275" s="3">
        <f t="shared" si="456"/>
        <v>0</v>
      </c>
      <c r="K275" s="16"/>
      <c r="L275" s="3">
        <f t="shared" si="419"/>
        <v>0</v>
      </c>
      <c r="M275" s="25"/>
      <c r="N275" s="26"/>
      <c r="O275" s="7">
        <f t="shared" si="420"/>
        <v>0</v>
      </c>
      <c r="P275" s="7">
        <f t="shared" si="421"/>
        <v>0</v>
      </c>
      <c r="Q275" s="6">
        <f t="shared" si="422"/>
        <v>0</v>
      </c>
      <c r="R275" s="8">
        <f t="shared" si="423"/>
        <v>0</v>
      </c>
      <c r="S275" s="9">
        <f t="shared" si="424"/>
        <v>0</v>
      </c>
      <c r="T275" s="28"/>
      <c r="U275" s="26"/>
      <c r="V275" s="7">
        <f t="shared" si="425"/>
        <v>0</v>
      </c>
      <c r="W275" s="7">
        <f t="shared" si="426"/>
        <v>0</v>
      </c>
      <c r="X275" s="6">
        <f t="shared" si="427"/>
        <v>0</v>
      </c>
      <c r="Y275" s="8">
        <f t="shared" si="428"/>
        <v>0</v>
      </c>
      <c r="Z275" s="9">
        <f t="shared" si="429"/>
        <v>0</v>
      </c>
      <c r="AA275" s="28"/>
      <c r="AB275" s="26"/>
      <c r="AC275" s="7">
        <f t="shared" si="430"/>
        <v>0</v>
      </c>
      <c r="AD275" s="7">
        <f t="shared" si="431"/>
        <v>0</v>
      </c>
      <c r="AE275" s="6">
        <f t="shared" si="432"/>
        <v>0</v>
      </c>
      <c r="AF275" s="8">
        <f t="shared" si="433"/>
        <v>0</v>
      </c>
      <c r="AG275" s="9">
        <f t="shared" si="434"/>
        <v>0</v>
      </c>
      <c r="AH275" s="10">
        <f t="shared" si="443"/>
        <v>0</v>
      </c>
      <c r="AI275" s="19">
        <f t="shared" si="435"/>
        <v>0</v>
      </c>
      <c r="AJ275" s="12">
        <f t="shared" si="411"/>
        <v>0</v>
      </c>
      <c r="AK275" s="2">
        <f t="shared" si="412"/>
        <v>0</v>
      </c>
      <c r="AL275" s="14">
        <f t="shared" si="413"/>
        <v>0</v>
      </c>
      <c r="AM275" s="2">
        <f t="shared" si="414"/>
        <v>0</v>
      </c>
      <c r="AN275" s="2">
        <f t="shared" si="415"/>
        <v>0</v>
      </c>
      <c r="AO275" s="2">
        <f t="shared" si="416"/>
        <v>0</v>
      </c>
      <c r="AP275" s="2">
        <f t="shared" si="417"/>
        <v>0</v>
      </c>
      <c r="AY275" t="str">
        <f t="shared" si="453"/>
        <v/>
      </c>
      <c r="AZ275" t="str">
        <f t="shared" si="454"/>
        <v/>
      </c>
    </row>
    <row r="276" spans="1:52" ht="15" thickBot="1">
      <c r="A276">
        <f>IF(L276+M276+N276&lt;&gt;0,COUNTIF(C$1:$D276,C276),0)</f>
        <v>0</v>
      </c>
      <c r="B276">
        <f t="shared" si="379"/>
        <v>0</v>
      </c>
      <c r="C276">
        <f t="shared" si="380"/>
        <v>0</v>
      </c>
      <c r="D276">
        <f t="shared" si="381"/>
        <v>0</v>
      </c>
      <c r="E276" s="41">
        <f t="shared" si="396"/>
        <v>42467</v>
      </c>
      <c r="F276" s="3">
        <f t="shared" ref="F276:J276" si="457">F234</f>
        <v>20</v>
      </c>
      <c r="G276" s="3">
        <f t="shared" si="457"/>
        <v>0</v>
      </c>
      <c r="H276" s="3">
        <f t="shared" si="457"/>
        <v>0</v>
      </c>
      <c r="I276" s="11">
        <f t="shared" si="457"/>
        <v>0</v>
      </c>
      <c r="J276" s="3">
        <f t="shared" si="457"/>
        <v>0</v>
      </c>
      <c r="K276" s="16"/>
      <c r="L276" s="3">
        <f t="shared" si="419"/>
        <v>0</v>
      </c>
      <c r="M276" s="25"/>
      <c r="N276" s="26"/>
      <c r="O276" s="7">
        <f t="shared" si="420"/>
        <v>0</v>
      </c>
      <c r="P276" s="7">
        <f t="shared" si="421"/>
        <v>0</v>
      </c>
      <c r="Q276" s="6">
        <f t="shared" si="422"/>
        <v>0</v>
      </c>
      <c r="R276" s="8">
        <f t="shared" si="423"/>
        <v>0</v>
      </c>
      <c r="S276" s="9">
        <f t="shared" si="424"/>
        <v>0</v>
      </c>
      <c r="T276" s="28"/>
      <c r="U276" s="26"/>
      <c r="V276" s="7">
        <f t="shared" si="425"/>
        <v>0</v>
      </c>
      <c r="W276" s="7">
        <f t="shared" si="426"/>
        <v>0</v>
      </c>
      <c r="X276" s="6">
        <f t="shared" si="427"/>
        <v>0</v>
      </c>
      <c r="Y276" s="8">
        <f t="shared" si="428"/>
        <v>0</v>
      </c>
      <c r="Z276" s="9">
        <f t="shared" si="429"/>
        <v>0</v>
      </c>
      <c r="AA276" s="28"/>
      <c r="AB276" s="26"/>
      <c r="AC276" s="7">
        <f t="shared" si="430"/>
        <v>0</v>
      </c>
      <c r="AD276" s="7">
        <f t="shared" si="431"/>
        <v>0</v>
      </c>
      <c r="AE276" s="6">
        <f t="shared" si="432"/>
        <v>0</v>
      </c>
      <c r="AF276" s="8">
        <f t="shared" si="433"/>
        <v>0</v>
      </c>
      <c r="AG276" s="9">
        <f t="shared" si="434"/>
        <v>0</v>
      </c>
      <c r="AH276" s="10">
        <f t="shared" si="443"/>
        <v>0</v>
      </c>
      <c r="AI276" s="19">
        <f t="shared" si="435"/>
        <v>0</v>
      </c>
      <c r="AJ276" s="12">
        <f t="shared" si="411"/>
        <v>0</v>
      </c>
      <c r="AK276" s="2">
        <f t="shared" si="412"/>
        <v>0</v>
      </c>
      <c r="AL276" s="14">
        <f t="shared" si="413"/>
        <v>0</v>
      </c>
      <c r="AM276" s="2">
        <f t="shared" si="414"/>
        <v>0</v>
      </c>
      <c r="AN276" s="2">
        <f t="shared" si="415"/>
        <v>0</v>
      </c>
      <c r="AO276" s="2">
        <f t="shared" si="416"/>
        <v>0</v>
      </c>
      <c r="AP276" s="2">
        <f t="shared" si="417"/>
        <v>0</v>
      </c>
      <c r="AY276" t="str">
        <f t="shared" si="453"/>
        <v/>
      </c>
      <c r="AZ276" t="str">
        <f t="shared" si="454"/>
        <v/>
      </c>
    </row>
    <row r="277" spans="1:52" ht="15" thickBot="1">
      <c r="A277">
        <f>IF(L277+M277+N277&lt;&gt;0,COUNTIF(C$1:$D277,C277),0)</f>
        <v>0</v>
      </c>
      <c r="B277">
        <f t="shared" si="379"/>
        <v>0</v>
      </c>
      <c r="C277">
        <f t="shared" si="380"/>
        <v>0</v>
      </c>
      <c r="D277">
        <f t="shared" si="381"/>
        <v>0</v>
      </c>
      <c r="E277" s="41">
        <f t="shared" si="396"/>
        <v>42467</v>
      </c>
      <c r="F277" s="3">
        <f t="shared" ref="F277:J277" si="458">F235</f>
        <v>21</v>
      </c>
      <c r="G277" s="3">
        <f t="shared" si="458"/>
        <v>0</v>
      </c>
      <c r="H277" s="3">
        <f t="shared" si="458"/>
        <v>0</v>
      </c>
      <c r="I277" s="11">
        <f t="shared" si="458"/>
        <v>0</v>
      </c>
      <c r="J277" s="3">
        <f t="shared" si="458"/>
        <v>0</v>
      </c>
      <c r="K277" s="16"/>
      <c r="L277" s="3">
        <f t="shared" si="419"/>
        <v>0</v>
      </c>
      <c r="M277" s="25"/>
      <c r="N277" s="26"/>
      <c r="O277" s="7">
        <f t="shared" si="420"/>
        <v>0</v>
      </c>
      <c r="P277" s="7">
        <f t="shared" si="421"/>
        <v>0</v>
      </c>
      <c r="Q277" s="6">
        <f t="shared" si="422"/>
        <v>0</v>
      </c>
      <c r="R277" s="8">
        <f t="shared" si="423"/>
        <v>0</v>
      </c>
      <c r="S277" s="9">
        <f t="shared" si="424"/>
        <v>0</v>
      </c>
      <c r="T277" s="28"/>
      <c r="U277" s="26"/>
      <c r="V277" s="7">
        <f t="shared" si="425"/>
        <v>0</v>
      </c>
      <c r="W277" s="7">
        <f t="shared" si="426"/>
        <v>0</v>
      </c>
      <c r="X277" s="6">
        <f t="shared" si="427"/>
        <v>0</v>
      </c>
      <c r="Y277" s="8">
        <f t="shared" si="428"/>
        <v>0</v>
      </c>
      <c r="Z277" s="9">
        <f t="shared" si="429"/>
        <v>0</v>
      </c>
      <c r="AA277" s="28"/>
      <c r="AB277" s="26"/>
      <c r="AC277" s="7">
        <f t="shared" si="430"/>
        <v>0</v>
      </c>
      <c r="AD277" s="7">
        <f t="shared" si="431"/>
        <v>0</v>
      </c>
      <c r="AE277" s="6">
        <f t="shared" si="432"/>
        <v>0</v>
      </c>
      <c r="AF277" s="8">
        <f t="shared" si="433"/>
        <v>0</v>
      </c>
      <c r="AG277" s="9">
        <f t="shared" si="434"/>
        <v>0</v>
      </c>
      <c r="AH277" s="10">
        <f t="shared" si="443"/>
        <v>0</v>
      </c>
      <c r="AI277" s="19">
        <f t="shared" si="435"/>
        <v>0</v>
      </c>
      <c r="AJ277" s="12">
        <f t="shared" si="411"/>
        <v>0</v>
      </c>
      <c r="AK277" s="2">
        <f t="shared" si="412"/>
        <v>0</v>
      </c>
      <c r="AL277" s="14">
        <f t="shared" si="413"/>
        <v>0</v>
      </c>
      <c r="AM277" s="2">
        <f t="shared" si="414"/>
        <v>0</v>
      </c>
      <c r="AN277" s="2">
        <f t="shared" si="415"/>
        <v>0</v>
      </c>
      <c r="AO277" s="2">
        <f t="shared" si="416"/>
        <v>0</v>
      </c>
      <c r="AP277" s="2">
        <f t="shared" si="417"/>
        <v>0</v>
      </c>
      <c r="AY277" t="str">
        <f t="shared" si="453"/>
        <v/>
      </c>
      <c r="AZ277" t="str">
        <f t="shared" si="454"/>
        <v/>
      </c>
    </row>
    <row r="278" spans="1:52" ht="15" thickBot="1">
      <c r="A278">
        <f>IF(L278+M278+N278&lt;&gt;0,COUNTIF(C$1:$D278,C278),0)</f>
        <v>0</v>
      </c>
      <c r="B278">
        <f t="shared" si="379"/>
        <v>0</v>
      </c>
      <c r="C278">
        <f t="shared" si="380"/>
        <v>0</v>
      </c>
      <c r="D278">
        <f t="shared" si="381"/>
        <v>0</v>
      </c>
      <c r="E278" s="41">
        <f t="shared" si="396"/>
        <v>42467</v>
      </c>
      <c r="F278" s="3">
        <f t="shared" ref="F278:J278" si="459">F236</f>
        <v>22</v>
      </c>
      <c r="G278" s="3">
        <f t="shared" si="459"/>
        <v>0</v>
      </c>
      <c r="H278" s="3">
        <f t="shared" si="459"/>
        <v>0</v>
      </c>
      <c r="I278" s="11">
        <f t="shared" si="459"/>
        <v>0</v>
      </c>
      <c r="J278" s="3">
        <f t="shared" si="459"/>
        <v>0</v>
      </c>
      <c r="K278" s="16"/>
      <c r="L278" s="3">
        <f t="shared" si="419"/>
        <v>0</v>
      </c>
      <c r="M278" s="25"/>
      <c r="N278" s="26"/>
      <c r="O278" s="7">
        <f t="shared" si="420"/>
        <v>0</v>
      </c>
      <c r="P278" s="7">
        <f t="shared" si="421"/>
        <v>0</v>
      </c>
      <c r="Q278" s="6">
        <f t="shared" si="422"/>
        <v>0</v>
      </c>
      <c r="R278" s="8">
        <f t="shared" si="423"/>
        <v>0</v>
      </c>
      <c r="S278" s="9">
        <f t="shared" si="424"/>
        <v>0</v>
      </c>
      <c r="T278" s="28"/>
      <c r="U278" s="26"/>
      <c r="V278" s="7">
        <f t="shared" si="425"/>
        <v>0</v>
      </c>
      <c r="W278" s="7">
        <f t="shared" si="426"/>
        <v>0</v>
      </c>
      <c r="X278" s="6">
        <f t="shared" si="427"/>
        <v>0</v>
      </c>
      <c r="Y278" s="8">
        <f t="shared" si="428"/>
        <v>0</v>
      </c>
      <c r="Z278" s="9">
        <f t="shared" si="429"/>
        <v>0</v>
      </c>
      <c r="AA278" s="28"/>
      <c r="AB278" s="26"/>
      <c r="AC278" s="7">
        <f t="shared" si="430"/>
        <v>0</v>
      </c>
      <c r="AD278" s="7">
        <f t="shared" si="431"/>
        <v>0</v>
      </c>
      <c r="AE278" s="6">
        <f t="shared" si="432"/>
        <v>0</v>
      </c>
      <c r="AF278" s="8">
        <f t="shared" si="433"/>
        <v>0</v>
      </c>
      <c r="AG278" s="9">
        <f t="shared" si="434"/>
        <v>0</v>
      </c>
      <c r="AH278" s="10">
        <f t="shared" si="443"/>
        <v>0</v>
      </c>
      <c r="AI278" s="19">
        <f t="shared" si="435"/>
        <v>0</v>
      </c>
      <c r="AJ278" s="12">
        <f t="shared" si="411"/>
        <v>0</v>
      </c>
      <c r="AK278" s="2">
        <f t="shared" si="412"/>
        <v>0</v>
      </c>
      <c r="AL278" s="14">
        <f t="shared" si="413"/>
        <v>0</v>
      </c>
      <c r="AM278" s="2">
        <f t="shared" si="414"/>
        <v>0</v>
      </c>
      <c r="AN278" s="2">
        <f t="shared" si="415"/>
        <v>0</v>
      </c>
      <c r="AO278" s="2">
        <f t="shared" si="416"/>
        <v>0</v>
      </c>
      <c r="AP278" s="2">
        <f t="shared" si="417"/>
        <v>0</v>
      </c>
      <c r="AY278" t="str">
        <f t="shared" si="453"/>
        <v/>
      </c>
      <c r="AZ278" t="str">
        <f t="shared" si="454"/>
        <v/>
      </c>
    </row>
    <row r="279" spans="1:52" ht="15" thickBot="1">
      <c r="A279">
        <f>IF(L279+M279+N279&lt;&gt;0,COUNTIF(C$1:$D279,C279),0)</f>
        <v>0</v>
      </c>
      <c r="B279">
        <f t="shared" si="379"/>
        <v>0</v>
      </c>
      <c r="C279">
        <f t="shared" si="380"/>
        <v>0</v>
      </c>
      <c r="D279">
        <f t="shared" si="381"/>
        <v>0</v>
      </c>
      <c r="E279" s="41">
        <f t="shared" si="396"/>
        <v>42467</v>
      </c>
      <c r="F279" s="3">
        <f t="shared" ref="F279:J279" si="460">F237</f>
        <v>23</v>
      </c>
      <c r="G279" s="3">
        <f t="shared" si="460"/>
        <v>0</v>
      </c>
      <c r="H279" s="3">
        <f t="shared" si="460"/>
        <v>0</v>
      </c>
      <c r="I279" s="11">
        <f t="shared" si="460"/>
        <v>0</v>
      </c>
      <c r="J279" s="3">
        <f t="shared" si="460"/>
        <v>0</v>
      </c>
      <c r="K279" s="16"/>
      <c r="L279" s="3">
        <f t="shared" si="419"/>
        <v>0</v>
      </c>
      <c r="M279" s="25"/>
      <c r="N279" s="26"/>
      <c r="O279" s="7">
        <f t="shared" si="420"/>
        <v>0</v>
      </c>
      <c r="P279" s="7">
        <f t="shared" si="421"/>
        <v>0</v>
      </c>
      <c r="Q279" s="6">
        <f t="shared" si="422"/>
        <v>0</v>
      </c>
      <c r="R279" s="8">
        <f t="shared" si="423"/>
        <v>0</v>
      </c>
      <c r="S279" s="9">
        <f t="shared" si="424"/>
        <v>0</v>
      </c>
      <c r="T279" s="28"/>
      <c r="U279" s="26"/>
      <c r="V279" s="7">
        <f t="shared" si="425"/>
        <v>0</v>
      </c>
      <c r="W279" s="7">
        <f t="shared" si="426"/>
        <v>0</v>
      </c>
      <c r="X279" s="6">
        <f t="shared" si="427"/>
        <v>0</v>
      </c>
      <c r="Y279" s="8">
        <f t="shared" si="428"/>
        <v>0</v>
      </c>
      <c r="Z279" s="9">
        <f t="shared" si="429"/>
        <v>0</v>
      </c>
      <c r="AA279" s="28"/>
      <c r="AB279" s="26"/>
      <c r="AC279" s="7">
        <f t="shared" si="430"/>
        <v>0</v>
      </c>
      <c r="AD279" s="7">
        <f t="shared" si="431"/>
        <v>0</v>
      </c>
      <c r="AE279" s="6">
        <f t="shared" si="432"/>
        <v>0</v>
      </c>
      <c r="AF279" s="8">
        <f t="shared" si="433"/>
        <v>0</v>
      </c>
      <c r="AG279" s="9">
        <f t="shared" si="434"/>
        <v>0</v>
      </c>
      <c r="AH279" s="10">
        <f t="shared" si="443"/>
        <v>0</v>
      </c>
      <c r="AI279" s="19">
        <f t="shared" si="435"/>
        <v>0</v>
      </c>
      <c r="AJ279" s="12">
        <f t="shared" si="411"/>
        <v>0</v>
      </c>
      <c r="AK279" s="2">
        <f t="shared" si="412"/>
        <v>0</v>
      </c>
      <c r="AL279" s="14">
        <f t="shared" si="413"/>
        <v>0</v>
      </c>
      <c r="AM279" s="2">
        <f t="shared" si="414"/>
        <v>0</v>
      </c>
      <c r="AN279" s="2">
        <f t="shared" si="415"/>
        <v>0</v>
      </c>
      <c r="AO279" s="2">
        <f t="shared" si="416"/>
        <v>0</v>
      </c>
      <c r="AP279" s="2">
        <f t="shared" si="417"/>
        <v>0</v>
      </c>
      <c r="AY279" t="str">
        <f t="shared" si="453"/>
        <v/>
      </c>
      <c r="AZ279" t="str">
        <f t="shared" si="454"/>
        <v/>
      </c>
    </row>
    <row r="280" spans="1:52" ht="15" thickBot="1">
      <c r="A280">
        <f>IF(L280+M280+N280&lt;&gt;0,COUNTIF(C$1:$D280,C280),0)</f>
        <v>0</v>
      </c>
      <c r="B280">
        <f t="shared" si="379"/>
        <v>0</v>
      </c>
      <c r="C280">
        <f t="shared" si="380"/>
        <v>0</v>
      </c>
      <c r="D280">
        <f t="shared" si="381"/>
        <v>0</v>
      </c>
      <c r="E280" s="41">
        <f t="shared" si="396"/>
        <v>42467</v>
      </c>
      <c r="F280" s="3">
        <f t="shared" ref="F280:J280" si="461">F238</f>
        <v>24</v>
      </c>
      <c r="G280" s="3">
        <f t="shared" si="461"/>
        <v>0</v>
      </c>
      <c r="H280" s="3">
        <f t="shared" si="461"/>
        <v>0</v>
      </c>
      <c r="I280" s="11">
        <f t="shared" si="461"/>
        <v>0</v>
      </c>
      <c r="J280" s="3">
        <f t="shared" si="461"/>
        <v>0</v>
      </c>
      <c r="K280" s="16"/>
      <c r="L280" s="3">
        <f t="shared" si="419"/>
        <v>0</v>
      </c>
      <c r="M280" s="25"/>
      <c r="N280" s="26"/>
      <c r="O280" s="7">
        <f t="shared" si="420"/>
        <v>0</v>
      </c>
      <c r="P280" s="7">
        <f t="shared" si="421"/>
        <v>0</v>
      </c>
      <c r="Q280" s="6">
        <f t="shared" si="422"/>
        <v>0</v>
      </c>
      <c r="R280" s="8">
        <f t="shared" si="423"/>
        <v>0</v>
      </c>
      <c r="S280" s="9">
        <f t="shared" si="424"/>
        <v>0</v>
      </c>
      <c r="T280" s="28"/>
      <c r="U280" s="26"/>
      <c r="V280" s="7">
        <f t="shared" si="425"/>
        <v>0</v>
      </c>
      <c r="W280" s="7">
        <f t="shared" si="426"/>
        <v>0</v>
      </c>
      <c r="X280" s="6">
        <f t="shared" si="427"/>
        <v>0</v>
      </c>
      <c r="Y280" s="8">
        <f t="shared" si="428"/>
        <v>0</v>
      </c>
      <c r="Z280" s="9">
        <f t="shared" si="429"/>
        <v>0</v>
      </c>
      <c r="AA280" s="28"/>
      <c r="AB280" s="26"/>
      <c r="AC280" s="7">
        <f t="shared" si="430"/>
        <v>0</v>
      </c>
      <c r="AD280" s="7">
        <f t="shared" si="431"/>
        <v>0</v>
      </c>
      <c r="AE280" s="6">
        <f t="shared" si="432"/>
        <v>0</v>
      </c>
      <c r="AF280" s="8">
        <f t="shared" si="433"/>
        <v>0</v>
      </c>
      <c r="AG280" s="9">
        <f t="shared" si="434"/>
        <v>0</v>
      </c>
      <c r="AH280" s="10">
        <f t="shared" si="443"/>
        <v>0</v>
      </c>
      <c r="AI280" s="19">
        <f t="shared" si="435"/>
        <v>0</v>
      </c>
      <c r="AJ280" s="12">
        <f t="shared" si="411"/>
        <v>0</v>
      </c>
      <c r="AK280" s="2">
        <f t="shared" si="412"/>
        <v>0</v>
      </c>
      <c r="AL280" s="14">
        <f t="shared" si="413"/>
        <v>0</v>
      </c>
      <c r="AM280" s="2">
        <f t="shared" si="414"/>
        <v>0</v>
      </c>
      <c r="AN280" s="2">
        <f t="shared" si="415"/>
        <v>0</v>
      </c>
      <c r="AO280" s="2">
        <f t="shared" si="416"/>
        <v>0</v>
      </c>
      <c r="AP280" s="2">
        <f t="shared" si="417"/>
        <v>0</v>
      </c>
      <c r="AY280" t="str">
        <f t="shared" si="453"/>
        <v/>
      </c>
      <c r="AZ280" t="str">
        <f t="shared" si="454"/>
        <v/>
      </c>
    </row>
    <row r="281" spans="1:52" ht="15" thickBot="1">
      <c r="A281">
        <f>IF(L281+M281+N281&lt;&gt;0,COUNTIF(C$1:$D281,C281),0)</f>
        <v>0</v>
      </c>
      <c r="B281">
        <f t="shared" si="379"/>
        <v>0</v>
      </c>
      <c r="C281">
        <f t="shared" si="380"/>
        <v>0</v>
      </c>
      <c r="D281">
        <f t="shared" si="381"/>
        <v>0</v>
      </c>
      <c r="E281" s="41">
        <f t="shared" si="396"/>
        <v>42467</v>
      </c>
      <c r="F281" s="3">
        <f t="shared" ref="F281:J281" si="462">F239</f>
        <v>25</v>
      </c>
      <c r="G281" s="3">
        <f t="shared" si="462"/>
        <v>0</v>
      </c>
      <c r="H281" s="3">
        <f t="shared" si="462"/>
        <v>0</v>
      </c>
      <c r="I281" s="11">
        <f t="shared" si="462"/>
        <v>0</v>
      </c>
      <c r="J281" s="3">
        <f t="shared" si="462"/>
        <v>0</v>
      </c>
      <c r="K281" s="16"/>
      <c r="L281" s="3">
        <f t="shared" si="419"/>
        <v>0</v>
      </c>
      <c r="M281" s="25"/>
      <c r="N281" s="26"/>
      <c r="O281" s="7">
        <f t="shared" si="420"/>
        <v>0</v>
      </c>
      <c r="P281" s="7">
        <f t="shared" si="421"/>
        <v>0</v>
      </c>
      <c r="Q281" s="6">
        <f t="shared" si="422"/>
        <v>0</v>
      </c>
      <c r="R281" s="8">
        <f t="shared" si="423"/>
        <v>0</v>
      </c>
      <c r="S281" s="9">
        <f t="shared" si="424"/>
        <v>0</v>
      </c>
      <c r="T281" s="28"/>
      <c r="U281" s="26"/>
      <c r="V281" s="7">
        <f t="shared" si="425"/>
        <v>0</v>
      </c>
      <c r="W281" s="7">
        <f t="shared" si="426"/>
        <v>0</v>
      </c>
      <c r="X281" s="6">
        <f t="shared" si="427"/>
        <v>0</v>
      </c>
      <c r="Y281" s="8">
        <f t="shared" si="428"/>
        <v>0</v>
      </c>
      <c r="Z281" s="9">
        <f t="shared" si="429"/>
        <v>0</v>
      </c>
      <c r="AA281" s="28"/>
      <c r="AB281" s="26"/>
      <c r="AC281" s="7">
        <f t="shared" si="430"/>
        <v>0</v>
      </c>
      <c r="AD281" s="7">
        <f t="shared" si="431"/>
        <v>0</v>
      </c>
      <c r="AE281" s="6">
        <f t="shared" si="432"/>
        <v>0</v>
      </c>
      <c r="AF281" s="8">
        <f t="shared" si="433"/>
        <v>0</v>
      </c>
      <c r="AG281" s="9">
        <f t="shared" si="434"/>
        <v>0</v>
      </c>
      <c r="AH281" s="10">
        <f t="shared" si="443"/>
        <v>0</v>
      </c>
      <c r="AI281" s="19">
        <f t="shared" si="435"/>
        <v>0</v>
      </c>
      <c r="AJ281" s="12">
        <f t="shared" si="411"/>
        <v>0</v>
      </c>
      <c r="AK281" s="2">
        <f t="shared" si="412"/>
        <v>0</v>
      </c>
      <c r="AL281" s="14">
        <f t="shared" si="413"/>
        <v>0</v>
      </c>
      <c r="AM281" s="2">
        <f t="shared" si="414"/>
        <v>0</v>
      </c>
      <c r="AN281" s="2">
        <f t="shared" si="415"/>
        <v>0</v>
      </c>
      <c r="AO281" s="2">
        <f t="shared" si="416"/>
        <v>0</v>
      </c>
      <c r="AP281" s="2">
        <f t="shared" si="417"/>
        <v>0</v>
      </c>
      <c r="AY281" t="str">
        <f t="shared" si="453"/>
        <v/>
      </c>
      <c r="AZ281" t="str">
        <f t="shared" si="454"/>
        <v/>
      </c>
    </row>
    <row r="282" spans="1:52" ht="15" thickBot="1">
      <c r="A282">
        <f>IF(L282+M282+N282&lt;&gt;0,COUNTIF(C$1:$D282,C282),0)</f>
        <v>0</v>
      </c>
      <c r="B282">
        <f t="shared" si="379"/>
        <v>0</v>
      </c>
      <c r="C282">
        <f t="shared" si="380"/>
        <v>0</v>
      </c>
      <c r="D282">
        <f t="shared" si="381"/>
        <v>0</v>
      </c>
      <c r="E282" s="41">
        <f t="shared" si="396"/>
        <v>42467</v>
      </c>
      <c r="F282" s="3">
        <f t="shared" ref="F282:J282" si="463">F240</f>
        <v>26</v>
      </c>
      <c r="G282" s="3">
        <f t="shared" si="463"/>
        <v>0</v>
      </c>
      <c r="H282" s="3">
        <f t="shared" si="463"/>
        <v>0</v>
      </c>
      <c r="I282" s="11">
        <f t="shared" si="463"/>
        <v>0</v>
      </c>
      <c r="J282" s="3">
        <f t="shared" si="463"/>
        <v>0</v>
      </c>
      <c r="K282" s="16"/>
      <c r="L282" s="3">
        <f t="shared" si="419"/>
        <v>0</v>
      </c>
      <c r="M282" s="25"/>
      <c r="N282" s="26"/>
      <c r="O282" s="7">
        <f t="shared" si="420"/>
        <v>0</v>
      </c>
      <c r="P282" s="7">
        <f t="shared" si="421"/>
        <v>0</v>
      </c>
      <c r="Q282" s="6">
        <f t="shared" si="422"/>
        <v>0</v>
      </c>
      <c r="R282" s="8">
        <f t="shared" si="423"/>
        <v>0</v>
      </c>
      <c r="S282" s="9">
        <f t="shared" si="424"/>
        <v>0</v>
      </c>
      <c r="T282" s="28"/>
      <c r="U282" s="26"/>
      <c r="V282" s="7">
        <f t="shared" si="425"/>
        <v>0</v>
      </c>
      <c r="W282" s="7">
        <f t="shared" si="426"/>
        <v>0</v>
      </c>
      <c r="X282" s="6">
        <f t="shared" si="427"/>
        <v>0</v>
      </c>
      <c r="Y282" s="8">
        <f t="shared" si="428"/>
        <v>0</v>
      </c>
      <c r="Z282" s="9">
        <f t="shared" si="429"/>
        <v>0</v>
      </c>
      <c r="AA282" s="28"/>
      <c r="AB282" s="26"/>
      <c r="AC282" s="7">
        <f t="shared" si="430"/>
        <v>0</v>
      </c>
      <c r="AD282" s="7">
        <f t="shared" si="431"/>
        <v>0</v>
      </c>
      <c r="AE282" s="6">
        <f t="shared" si="432"/>
        <v>0</v>
      </c>
      <c r="AF282" s="8">
        <f t="shared" si="433"/>
        <v>0</v>
      </c>
      <c r="AG282" s="9">
        <f t="shared" si="434"/>
        <v>0</v>
      </c>
      <c r="AH282" s="10">
        <f t="shared" si="443"/>
        <v>0</v>
      </c>
      <c r="AI282" s="19">
        <f t="shared" si="435"/>
        <v>0</v>
      </c>
      <c r="AJ282" s="12">
        <f t="shared" si="411"/>
        <v>0</v>
      </c>
      <c r="AK282" s="2">
        <f t="shared" si="412"/>
        <v>0</v>
      </c>
      <c r="AL282" s="14">
        <f t="shared" si="413"/>
        <v>0</v>
      </c>
      <c r="AM282" s="2">
        <f t="shared" si="414"/>
        <v>0</v>
      </c>
      <c r="AN282" s="2">
        <f t="shared" si="415"/>
        <v>0</v>
      </c>
      <c r="AO282" s="2">
        <f t="shared" si="416"/>
        <v>0</v>
      </c>
      <c r="AP282" s="2">
        <f t="shared" si="417"/>
        <v>0</v>
      </c>
      <c r="AY282" t="str">
        <f t="shared" si="453"/>
        <v/>
      </c>
      <c r="AZ282" t="str">
        <f t="shared" si="454"/>
        <v/>
      </c>
    </row>
    <row r="283" spans="1:52" ht="15" thickBot="1">
      <c r="A283">
        <f>IF(L283+M283+N283&lt;&gt;0,COUNTIF(C$1:$D283,C283),0)</f>
        <v>0</v>
      </c>
      <c r="B283">
        <f t="shared" si="379"/>
        <v>0</v>
      </c>
      <c r="C283">
        <f t="shared" si="380"/>
        <v>0</v>
      </c>
      <c r="D283">
        <f t="shared" si="381"/>
        <v>0</v>
      </c>
      <c r="E283" s="41">
        <f t="shared" si="396"/>
        <v>42467</v>
      </c>
      <c r="F283" s="3">
        <f t="shared" ref="F283:J283" si="464">F241</f>
        <v>27</v>
      </c>
      <c r="G283" s="3">
        <f t="shared" si="464"/>
        <v>0</v>
      </c>
      <c r="H283" s="3">
        <f t="shared" si="464"/>
        <v>0</v>
      </c>
      <c r="I283" s="11">
        <f t="shared" si="464"/>
        <v>0</v>
      </c>
      <c r="J283" s="3">
        <f t="shared" si="464"/>
        <v>0</v>
      </c>
      <c r="K283" s="16"/>
      <c r="L283" s="3">
        <f t="shared" si="419"/>
        <v>0</v>
      </c>
      <c r="M283" s="25"/>
      <c r="N283" s="26"/>
      <c r="O283" s="7">
        <f t="shared" si="420"/>
        <v>0</v>
      </c>
      <c r="P283" s="7">
        <f t="shared" si="421"/>
        <v>0</v>
      </c>
      <c r="Q283" s="6">
        <f t="shared" si="422"/>
        <v>0</v>
      </c>
      <c r="R283" s="8">
        <f t="shared" si="423"/>
        <v>0</v>
      </c>
      <c r="S283" s="9">
        <f t="shared" si="424"/>
        <v>0</v>
      </c>
      <c r="T283" s="28"/>
      <c r="U283" s="26"/>
      <c r="V283" s="7">
        <f t="shared" si="425"/>
        <v>0</v>
      </c>
      <c r="W283" s="7">
        <f t="shared" si="426"/>
        <v>0</v>
      </c>
      <c r="X283" s="6">
        <f t="shared" si="427"/>
        <v>0</v>
      </c>
      <c r="Y283" s="8">
        <f t="shared" si="428"/>
        <v>0</v>
      </c>
      <c r="Z283" s="9">
        <f t="shared" si="429"/>
        <v>0</v>
      </c>
      <c r="AA283" s="28"/>
      <c r="AB283" s="26"/>
      <c r="AC283" s="7">
        <f t="shared" si="430"/>
        <v>0</v>
      </c>
      <c r="AD283" s="7">
        <f t="shared" si="431"/>
        <v>0</v>
      </c>
      <c r="AE283" s="6">
        <f t="shared" si="432"/>
        <v>0</v>
      </c>
      <c r="AF283" s="8">
        <f t="shared" si="433"/>
        <v>0</v>
      </c>
      <c r="AG283" s="9">
        <f t="shared" si="434"/>
        <v>0</v>
      </c>
      <c r="AH283" s="10">
        <f t="shared" si="443"/>
        <v>0</v>
      </c>
      <c r="AI283" s="19">
        <f t="shared" si="435"/>
        <v>0</v>
      </c>
      <c r="AJ283" s="12">
        <f t="shared" si="411"/>
        <v>0</v>
      </c>
      <c r="AK283" s="2">
        <f t="shared" si="412"/>
        <v>0</v>
      </c>
      <c r="AL283" s="14">
        <f t="shared" si="413"/>
        <v>0</v>
      </c>
      <c r="AM283" s="2">
        <f t="shared" si="414"/>
        <v>0</v>
      </c>
      <c r="AN283" s="2">
        <f t="shared" si="415"/>
        <v>0</v>
      </c>
      <c r="AO283" s="2">
        <f t="shared" si="416"/>
        <v>0</v>
      </c>
      <c r="AP283" s="2">
        <f t="shared" si="417"/>
        <v>0</v>
      </c>
      <c r="AY283" t="str">
        <f t="shared" si="453"/>
        <v/>
      </c>
      <c r="AZ283" t="str">
        <f t="shared" si="454"/>
        <v/>
      </c>
    </row>
    <row r="284" spans="1:52" ht="15" thickBot="1">
      <c r="A284">
        <f>IF(L284+M284+N284&lt;&gt;0,COUNTIF(C$1:$D284,C284),0)</f>
        <v>0</v>
      </c>
      <c r="B284">
        <f t="shared" si="379"/>
        <v>0</v>
      </c>
      <c r="C284">
        <f t="shared" si="380"/>
        <v>0</v>
      </c>
      <c r="D284">
        <f t="shared" si="381"/>
        <v>0</v>
      </c>
      <c r="E284" s="41">
        <f t="shared" si="396"/>
        <v>42467</v>
      </c>
      <c r="F284" s="3">
        <f t="shared" ref="F284:J284" si="465">F242</f>
        <v>28</v>
      </c>
      <c r="G284" s="3">
        <f t="shared" si="465"/>
        <v>0</v>
      </c>
      <c r="H284" s="3">
        <f t="shared" si="465"/>
        <v>0</v>
      </c>
      <c r="I284" s="11">
        <f t="shared" si="465"/>
        <v>0</v>
      </c>
      <c r="J284" s="3">
        <f t="shared" si="465"/>
        <v>0</v>
      </c>
      <c r="K284" s="16"/>
      <c r="L284" s="3">
        <f t="shared" si="419"/>
        <v>0</v>
      </c>
      <c r="M284" s="25"/>
      <c r="N284" s="26"/>
      <c r="O284" s="7">
        <f t="shared" si="420"/>
        <v>0</v>
      </c>
      <c r="P284" s="7">
        <f t="shared" si="421"/>
        <v>0</v>
      </c>
      <c r="Q284" s="6">
        <f t="shared" si="422"/>
        <v>0</v>
      </c>
      <c r="R284" s="8">
        <f t="shared" si="423"/>
        <v>0</v>
      </c>
      <c r="S284" s="9">
        <f t="shared" si="424"/>
        <v>0</v>
      </c>
      <c r="T284" s="28"/>
      <c r="U284" s="26"/>
      <c r="V284" s="7">
        <f t="shared" si="425"/>
        <v>0</v>
      </c>
      <c r="W284" s="7">
        <f t="shared" si="426"/>
        <v>0</v>
      </c>
      <c r="X284" s="6">
        <f t="shared" si="427"/>
        <v>0</v>
      </c>
      <c r="Y284" s="8">
        <f t="shared" si="428"/>
        <v>0</v>
      </c>
      <c r="Z284" s="9">
        <f t="shared" si="429"/>
        <v>0</v>
      </c>
      <c r="AA284" s="28"/>
      <c r="AB284" s="26"/>
      <c r="AC284" s="7">
        <f t="shared" si="430"/>
        <v>0</v>
      </c>
      <c r="AD284" s="7">
        <f t="shared" si="431"/>
        <v>0</v>
      </c>
      <c r="AE284" s="6">
        <f t="shared" si="432"/>
        <v>0</v>
      </c>
      <c r="AF284" s="8">
        <f t="shared" si="433"/>
        <v>0</v>
      </c>
      <c r="AG284" s="9">
        <f t="shared" si="434"/>
        <v>0</v>
      </c>
      <c r="AH284" s="10">
        <f t="shared" si="443"/>
        <v>0</v>
      </c>
      <c r="AI284" s="19">
        <f t="shared" si="435"/>
        <v>0</v>
      </c>
      <c r="AJ284" s="12">
        <f t="shared" si="411"/>
        <v>0</v>
      </c>
      <c r="AK284" s="2">
        <f t="shared" si="412"/>
        <v>0</v>
      </c>
      <c r="AL284" s="14">
        <f t="shared" si="413"/>
        <v>0</v>
      </c>
      <c r="AM284" s="2">
        <f t="shared" si="414"/>
        <v>0</v>
      </c>
      <c r="AN284" s="2">
        <f t="shared" si="415"/>
        <v>0</v>
      </c>
      <c r="AO284" s="2">
        <f t="shared" si="416"/>
        <v>0</v>
      </c>
      <c r="AP284" s="2">
        <f t="shared" si="417"/>
        <v>0</v>
      </c>
      <c r="AY284" t="str">
        <f t="shared" si="453"/>
        <v/>
      </c>
      <c r="AZ284" t="str">
        <f t="shared" si="454"/>
        <v/>
      </c>
    </row>
    <row r="285" spans="1:52" ht="15" thickBot="1">
      <c r="A285">
        <f>IF(L285+M285+N285&lt;&gt;0,COUNTIF(C$1:$D285,C285),0)</f>
        <v>0</v>
      </c>
      <c r="B285">
        <f t="shared" si="379"/>
        <v>0</v>
      </c>
      <c r="C285">
        <f t="shared" si="380"/>
        <v>0</v>
      </c>
      <c r="D285">
        <f t="shared" si="381"/>
        <v>0</v>
      </c>
      <c r="E285" s="41">
        <f t="shared" si="396"/>
        <v>42467</v>
      </c>
      <c r="F285" s="3">
        <f t="shared" ref="F285:J285" si="466">F243</f>
        <v>29</v>
      </c>
      <c r="G285" s="3">
        <f t="shared" si="466"/>
        <v>0</v>
      </c>
      <c r="H285" s="3">
        <f t="shared" si="466"/>
        <v>0</v>
      </c>
      <c r="I285" s="11">
        <f t="shared" si="466"/>
        <v>0</v>
      </c>
      <c r="J285" s="3">
        <f t="shared" si="466"/>
        <v>0</v>
      </c>
      <c r="K285" s="16"/>
      <c r="L285" s="3">
        <f t="shared" si="419"/>
        <v>0</v>
      </c>
      <c r="M285" s="25"/>
      <c r="N285" s="26"/>
      <c r="O285" s="7">
        <f t="shared" si="420"/>
        <v>0</v>
      </c>
      <c r="P285" s="7">
        <f t="shared" si="421"/>
        <v>0</v>
      </c>
      <c r="Q285" s="6">
        <f t="shared" si="422"/>
        <v>0</v>
      </c>
      <c r="R285" s="8">
        <f t="shared" si="423"/>
        <v>0</v>
      </c>
      <c r="S285" s="9">
        <f t="shared" si="424"/>
        <v>0</v>
      </c>
      <c r="T285" s="28"/>
      <c r="U285" s="26"/>
      <c r="V285" s="7">
        <f t="shared" si="425"/>
        <v>0</v>
      </c>
      <c r="W285" s="7">
        <f t="shared" si="426"/>
        <v>0</v>
      </c>
      <c r="X285" s="6">
        <f t="shared" si="427"/>
        <v>0</v>
      </c>
      <c r="Y285" s="8">
        <f t="shared" si="428"/>
        <v>0</v>
      </c>
      <c r="Z285" s="9">
        <f t="shared" si="429"/>
        <v>0</v>
      </c>
      <c r="AA285" s="28"/>
      <c r="AB285" s="26"/>
      <c r="AC285" s="7">
        <f t="shared" si="430"/>
        <v>0</v>
      </c>
      <c r="AD285" s="7">
        <f t="shared" si="431"/>
        <v>0</v>
      </c>
      <c r="AE285" s="6">
        <f t="shared" si="432"/>
        <v>0</v>
      </c>
      <c r="AF285" s="8">
        <f t="shared" si="433"/>
        <v>0</v>
      </c>
      <c r="AG285" s="9">
        <f t="shared" si="434"/>
        <v>0</v>
      </c>
      <c r="AH285" s="10">
        <f t="shared" si="443"/>
        <v>0</v>
      </c>
      <c r="AI285" s="19">
        <f t="shared" si="435"/>
        <v>0</v>
      </c>
      <c r="AJ285" s="12">
        <f t="shared" si="411"/>
        <v>0</v>
      </c>
      <c r="AK285" s="2">
        <f t="shared" si="412"/>
        <v>0</v>
      </c>
      <c r="AL285" s="14">
        <f t="shared" si="413"/>
        <v>0</v>
      </c>
      <c r="AM285" s="2">
        <f t="shared" si="414"/>
        <v>0</v>
      </c>
      <c r="AN285" s="2">
        <f t="shared" si="415"/>
        <v>0</v>
      </c>
      <c r="AO285" s="2">
        <f t="shared" si="416"/>
        <v>0</v>
      </c>
      <c r="AP285" s="2">
        <f t="shared" si="417"/>
        <v>0</v>
      </c>
      <c r="AY285" t="str">
        <f t="shared" si="453"/>
        <v/>
      </c>
      <c r="AZ285" t="str">
        <f t="shared" si="454"/>
        <v/>
      </c>
    </row>
    <row r="286" spans="1:52" ht="15" thickBot="1">
      <c r="A286">
        <f>IF(L286+M286+N286&lt;&gt;0,COUNTIF(C$1:$D286,C286),0)</f>
        <v>0</v>
      </c>
      <c r="B286">
        <f t="shared" si="379"/>
        <v>0</v>
      </c>
      <c r="C286">
        <f t="shared" si="380"/>
        <v>0</v>
      </c>
      <c r="D286">
        <f t="shared" si="381"/>
        <v>0</v>
      </c>
      <c r="E286" s="41">
        <f t="shared" si="396"/>
        <v>42467</v>
      </c>
      <c r="F286" s="3">
        <f t="shared" ref="F286:J286" si="467">F244</f>
        <v>30</v>
      </c>
      <c r="G286" s="3">
        <f t="shared" si="467"/>
        <v>0</v>
      </c>
      <c r="H286" s="3">
        <f t="shared" si="467"/>
        <v>0</v>
      </c>
      <c r="I286" s="11">
        <f t="shared" si="467"/>
        <v>0</v>
      </c>
      <c r="J286" s="3">
        <f t="shared" si="467"/>
        <v>0</v>
      </c>
      <c r="K286" s="16"/>
      <c r="L286" s="3">
        <f t="shared" si="419"/>
        <v>0</v>
      </c>
      <c r="M286" s="25"/>
      <c r="N286" s="26"/>
      <c r="O286" s="7">
        <f t="shared" si="420"/>
        <v>0</v>
      </c>
      <c r="P286" s="7">
        <f t="shared" si="421"/>
        <v>0</v>
      </c>
      <c r="Q286" s="6">
        <f t="shared" si="422"/>
        <v>0</v>
      </c>
      <c r="R286" s="8">
        <f t="shared" si="423"/>
        <v>0</v>
      </c>
      <c r="S286" s="9">
        <f t="shared" si="424"/>
        <v>0</v>
      </c>
      <c r="T286" s="28"/>
      <c r="U286" s="26"/>
      <c r="V286" s="7">
        <f t="shared" si="425"/>
        <v>0</v>
      </c>
      <c r="W286" s="7">
        <f t="shared" si="426"/>
        <v>0</v>
      </c>
      <c r="X286" s="6">
        <f t="shared" si="427"/>
        <v>0</v>
      </c>
      <c r="Y286" s="8">
        <f t="shared" si="428"/>
        <v>0</v>
      </c>
      <c r="Z286" s="9">
        <f t="shared" si="429"/>
        <v>0</v>
      </c>
      <c r="AA286" s="28"/>
      <c r="AB286" s="26"/>
      <c r="AC286" s="7">
        <f t="shared" si="430"/>
        <v>0</v>
      </c>
      <c r="AD286" s="7">
        <f t="shared" si="431"/>
        <v>0</v>
      </c>
      <c r="AE286" s="6">
        <f t="shared" si="432"/>
        <v>0</v>
      </c>
      <c r="AF286" s="8">
        <f t="shared" si="433"/>
        <v>0</v>
      </c>
      <c r="AG286" s="9">
        <f t="shared" si="434"/>
        <v>0</v>
      </c>
      <c r="AH286" s="10">
        <f t="shared" si="443"/>
        <v>0</v>
      </c>
      <c r="AI286" s="19">
        <f t="shared" si="435"/>
        <v>0</v>
      </c>
      <c r="AJ286" s="12">
        <f t="shared" si="411"/>
        <v>0</v>
      </c>
      <c r="AK286" s="2">
        <f t="shared" si="412"/>
        <v>0</v>
      </c>
      <c r="AL286" s="14">
        <f t="shared" si="413"/>
        <v>0</v>
      </c>
      <c r="AM286" s="2">
        <f t="shared" si="414"/>
        <v>0</v>
      </c>
      <c r="AN286" s="2">
        <f t="shared" si="415"/>
        <v>0</v>
      </c>
      <c r="AO286" s="2">
        <f t="shared" si="416"/>
        <v>0</v>
      </c>
      <c r="AP286" s="2">
        <f t="shared" si="417"/>
        <v>0</v>
      </c>
      <c r="AY286" t="str">
        <f t="shared" si="453"/>
        <v/>
      </c>
      <c r="AZ286" t="str">
        <f t="shared" si="454"/>
        <v/>
      </c>
    </row>
    <row r="287" spans="1:52" ht="15" thickBot="1">
      <c r="A287">
        <f>IF(L287+M287+N287&lt;&gt;0,COUNTIF(C$1:$D287,C287),0)</f>
        <v>0</v>
      </c>
      <c r="B287">
        <f t="shared" si="379"/>
        <v>0</v>
      </c>
      <c r="C287">
        <f t="shared" si="380"/>
        <v>0</v>
      </c>
      <c r="D287">
        <f t="shared" si="381"/>
        <v>0</v>
      </c>
      <c r="E287" s="41">
        <f t="shared" si="396"/>
        <v>42467</v>
      </c>
      <c r="F287" s="3">
        <f t="shared" ref="F287:J287" si="468">F245</f>
        <v>31</v>
      </c>
      <c r="G287" s="3">
        <f t="shared" si="468"/>
        <v>0</v>
      </c>
      <c r="H287" s="3">
        <f t="shared" si="468"/>
        <v>0</v>
      </c>
      <c r="I287" s="11">
        <f t="shared" si="468"/>
        <v>0</v>
      </c>
      <c r="J287" s="3">
        <f t="shared" si="468"/>
        <v>0</v>
      </c>
      <c r="K287" s="16"/>
      <c r="L287" s="3">
        <f t="shared" si="419"/>
        <v>0</v>
      </c>
      <c r="M287" s="25"/>
      <c r="N287" s="26"/>
      <c r="O287" s="7">
        <f t="shared" si="420"/>
        <v>0</v>
      </c>
      <c r="P287" s="7">
        <f t="shared" si="421"/>
        <v>0</v>
      </c>
      <c r="Q287" s="6">
        <f t="shared" si="422"/>
        <v>0</v>
      </c>
      <c r="R287" s="8">
        <f t="shared" si="423"/>
        <v>0</v>
      </c>
      <c r="S287" s="9">
        <f t="shared" si="424"/>
        <v>0</v>
      </c>
      <c r="T287" s="28"/>
      <c r="U287" s="26"/>
      <c r="V287" s="7">
        <f t="shared" si="425"/>
        <v>0</v>
      </c>
      <c r="W287" s="7">
        <f t="shared" si="426"/>
        <v>0</v>
      </c>
      <c r="X287" s="6">
        <f t="shared" si="427"/>
        <v>0</v>
      </c>
      <c r="Y287" s="8">
        <f t="shared" si="428"/>
        <v>0</v>
      </c>
      <c r="Z287" s="9">
        <f t="shared" si="429"/>
        <v>0</v>
      </c>
      <c r="AA287" s="28"/>
      <c r="AB287" s="26"/>
      <c r="AC287" s="7">
        <f t="shared" si="430"/>
        <v>0</v>
      </c>
      <c r="AD287" s="7">
        <f t="shared" si="431"/>
        <v>0</v>
      </c>
      <c r="AE287" s="6">
        <f t="shared" si="432"/>
        <v>0</v>
      </c>
      <c r="AF287" s="8">
        <f t="shared" si="433"/>
        <v>0</v>
      </c>
      <c r="AG287" s="9">
        <f t="shared" si="434"/>
        <v>0</v>
      </c>
      <c r="AH287" s="10">
        <f t="shared" si="443"/>
        <v>0</v>
      </c>
      <c r="AI287" s="19">
        <f t="shared" si="435"/>
        <v>0</v>
      </c>
      <c r="AJ287" s="12">
        <f t="shared" si="411"/>
        <v>0</v>
      </c>
      <c r="AK287" s="2">
        <f t="shared" si="412"/>
        <v>0</v>
      </c>
      <c r="AL287" s="14">
        <f t="shared" si="413"/>
        <v>0</v>
      </c>
      <c r="AM287" s="2">
        <f t="shared" si="414"/>
        <v>0</v>
      </c>
      <c r="AN287" s="2">
        <f t="shared" si="415"/>
        <v>0</v>
      </c>
      <c r="AO287" s="2">
        <f t="shared" si="416"/>
        <v>0</v>
      </c>
      <c r="AP287" s="2">
        <f t="shared" si="417"/>
        <v>0</v>
      </c>
      <c r="AY287" t="str">
        <f t="shared" si="453"/>
        <v/>
      </c>
      <c r="AZ287" t="str">
        <f t="shared" si="454"/>
        <v/>
      </c>
    </row>
    <row r="288" spans="1:52" ht="15" thickBot="1">
      <c r="A288">
        <f>IF(L288+M288+N288&lt;&gt;0,COUNTIF(C$1:$D288,C288),0)</f>
        <v>0</v>
      </c>
      <c r="B288">
        <f t="shared" ref="B288:B351" si="469">IF(L288+M288+N288&lt;&gt;0,CONCATENATE(A288,D288),0)</f>
        <v>0</v>
      </c>
      <c r="C288">
        <f t="shared" ref="C288:C351" si="470">IF(L288+M288+N288&lt;&gt;0,F288,0)</f>
        <v>0</v>
      </c>
      <c r="D288">
        <f t="shared" ref="D288:D351" si="471">IF(L288+M288+N288&lt;&gt;0,G288,0)</f>
        <v>0</v>
      </c>
      <c r="E288" s="41">
        <f t="shared" si="396"/>
        <v>42467</v>
      </c>
      <c r="F288" s="3">
        <f t="shared" ref="F288:J288" si="472">F246</f>
        <v>32</v>
      </c>
      <c r="G288" s="3">
        <f t="shared" si="472"/>
        <v>0</v>
      </c>
      <c r="H288" s="3">
        <f t="shared" si="472"/>
        <v>0</v>
      </c>
      <c r="I288" s="11">
        <f t="shared" si="472"/>
        <v>0</v>
      </c>
      <c r="J288" s="3">
        <f t="shared" si="472"/>
        <v>0</v>
      </c>
      <c r="K288" s="16"/>
      <c r="L288" s="3">
        <f t="shared" si="419"/>
        <v>0</v>
      </c>
      <c r="M288" s="25"/>
      <c r="N288" s="26"/>
      <c r="O288" s="7">
        <f t="shared" si="420"/>
        <v>0</v>
      </c>
      <c r="P288" s="7">
        <f t="shared" si="421"/>
        <v>0</v>
      </c>
      <c r="Q288" s="6">
        <f t="shared" si="422"/>
        <v>0</v>
      </c>
      <c r="R288" s="8">
        <f t="shared" si="423"/>
        <v>0</v>
      </c>
      <c r="S288" s="9">
        <f t="shared" si="424"/>
        <v>0</v>
      </c>
      <c r="T288" s="28"/>
      <c r="U288" s="26"/>
      <c r="V288" s="7">
        <f t="shared" si="425"/>
        <v>0</v>
      </c>
      <c r="W288" s="7">
        <f t="shared" si="426"/>
        <v>0</v>
      </c>
      <c r="X288" s="6">
        <f t="shared" si="427"/>
        <v>0</v>
      </c>
      <c r="Y288" s="8">
        <f t="shared" si="428"/>
        <v>0</v>
      </c>
      <c r="Z288" s="9">
        <f t="shared" si="429"/>
        <v>0</v>
      </c>
      <c r="AA288" s="28"/>
      <c r="AB288" s="26"/>
      <c r="AC288" s="7">
        <f t="shared" si="430"/>
        <v>0</v>
      </c>
      <c r="AD288" s="7">
        <f t="shared" si="431"/>
        <v>0</v>
      </c>
      <c r="AE288" s="6">
        <f t="shared" si="432"/>
        <v>0</v>
      </c>
      <c r="AF288" s="8">
        <f t="shared" si="433"/>
        <v>0</v>
      </c>
      <c r="AG288" s="9">
        <f t="shared" si="434"/>
        <v>0</v>
      </c>
      <c r="AH288" s="10">
        <f t="shared" si="443"/>
        <v>0</v>
      </c>
      <c r="AI288" s="19">
        <f t="shared" si="435"/>
        <v>0</v>
      </c>
      <c r="AJ288" s="12">
        <f t="shared" si="411"/>
        <v>0</v>
      </c>
      <c r="AK288" s="2">
        <f t="shared" si="412"/>
        <v>0</v>
      </c>
      <c r="AL288" s="14">
        <f t="shared" si="413"/>
        <v>0</v>
      </c>
      <c r="AM288" s="2">
        <f t="shared" si="414"/>
        <v>0</v>
      </c>
      <c r="AN288" s="2">
        <f t="shared" si="415"/>
        <v>0</v>
      </c>
      <c r="AO288" s="2">
        <f t="shared" si="416"/>
        <v>0</v>
      </c>
      <c r="AP288" s="2">
        <f t="shared" si="417"/>
        <v>0</v>
      </c>
      <c r="AY288" t="str">
        <f t="shared" si="453"/>
        <v/>
      </c>
      <c r="AZ288" t="str">
        <f t="shared" si="454"/>
        <v/>
      </c>
    </row>
    <row r="289" spans="1:52" ht="15" thickBot="1">
      <c r="A289">
        <f>IF(L289+M289+N289&lt;&gt;0,COUNTIF(C$1:$D289,C289),0)</f>
        <v>0</v>
      </c>
      <c r="B289">
        <f t="shared" si="469"/>
        <v>0</v>
      </c>
      <c r="C289">
        <f t="shared" si="470"/>
        <v>0</v>
      </c>
      <c r="D289">
        <f t="shared" si="471"/>
        <v>0</v>
      </c>
      <c r="E289" s="41">
        <f t="shared" si="396"/>
        <v>42467</v>
      </c>
      <c r="F289" s="3">
        <f t="shared" ref="F289:J289" si="473">F247</f>
        <v>0</v>
      </c>
      <c r="G289" s="3">
        <f t="shared" si="473"/>
        <v>0</v>
      </c>
      <c r="H289" s="3">
        <f t="shared" si="473"/>
        <v>0</v>
      </c>
      <c r="I289" s="11">
        <f t="shared" si="473"/>
        <v>0</v>
      </c>
      <c r="J289" s="3">
        <f t="shared" si="473"/>
        <v>0</v>
      </c>
      <c r="K289" s="16"/>
      <c r="L289" s="3">
        <f t="shared" si="419"/>
        <v>0</v>
      </c>
      <c r="M289" s="25"/>
      <c r="N289" s="26"/>
      <c r="O289" s="7">
        <f t="shared" si="420"/>
        <v>0</v>
      </c>
      <c r="P289" s="7">
        <f t="shared" si="421"/>
        <v>0</v>
      </c>
      <c r="Q289" s="6">
        <f t="shared" si="422"/>
        <v>0</v>
      </c>
      <c r="R289" s="8">
        <f t="shared" si="423"/>
        <v>0</v>
      </c>
      <c r="S289" s="9">
        <f t="shared" si="424"/>
        <v>0</v>
      </c>
      <c r="T289" s="28"/>
      <c r="U289" s="26"/>
      <c r="V289" s="7">
        <f t="shared" si="425"/>
        <v>0</v>
      </c>
      <c r="W289" s="7">
        <f t="shared" si="426"/>
        <v>0</v>
      </c>
      <c r="X289" s="6">
        <f t="shared" si="427"/>
        <v>0</v>
      </c>
      <c r="Y289" s="8">
        <f t="shared" si="428"/>
        <v>0</v>
      </c>
      <c r="Z289" s="9">
        <f t="shared" si="429"/>
        <v>0</v>
      </c>
      <c r="AA289" s="28"/>
      <c r="AB289" s="26"/>
      <c r="AC289" s="7">
        <f t="shared" si="430"/>
        <v>0</v>
      </c>
      <c r="AD289" s="7">
        <f t="shared" si="431"/>
        <v>0</v>
      </c>
      <c r="AE289" s="6">
        <f t="shared" si="432"/>
        <v>0</v>
      </c>
      <c r="AF289" s="8">
        <f t="shared" si="433"/>
        <v>0</v>
      </c>
      <c r="AG289" s="9">
        <f t="shared" si="434"/>
        <v>0</v>
      </c>
      <c r="AH289" s="10">
        <f t="shared" si="443"/>
        <v>0</v>
      </c>
      <c r="AI289" s="19">
        <f t="shared" si="435"/>
        <v>0</v>
      </c>
      <c r="AJ289" s="12">
        <f t="shared" si="411"/>
        <v>0</v>
      </c>
      <c r="AK289" s="2">
        <f t="shared" si="412"/>
        <v>0</v>
      </c>
      <c r="AL289" s="14">
        <f t="shared" si="413"/>
        <v>0</v>
      </c>
      <c r="AM289" s="2">
        <f t="shared" si="414"/>
        <v>0</v>
      </c>
      <c r="AN289" s="2">
        <f t="shared" si="415"/>
        <v>0</v>
      </c>
      <c r="AO289" s="2">
        <f t="shared" si="416"/>
        <v>0</v>
      </c>
      <c r="AP289" s="2">
        <f t="shared" si="417"/>
        <v>0</v>
      </c>
      <c r="AY289" t="str">
        <f t="shared" si="453"/>
        <v/>
      </c>
      <c r="AZ289" t="str">
        <f t="shared" si="454"/>
        <v/>
      </c>
    </row>
    <row r="290" spans="1:52" ht="15" thickBot="1">
      <c r="A290">
        <f>IF(L290+M290+N290&lt;&gt;0,COUNTIF(C$1:$D290,C290),0)</f>
        <v>0</v>
      </c>
      <c r="B290">
        <f t="shared" si="469"/>
        <v>0</v>
      </c>
      <c r="C290">
        <f t="shared" si="470"/>
        <v>0</v>
      </c>
      <c r="D290">
        <f t="shared" si="471"/>
        <v>0</v>
      </c>
      <c r="E290" s="41">
        <f t="shared" si="396"/>
        <v>42467</v>
      </c>
      <c r="F290" s="3">
        <f t="shared" ref="F290:J290" si="474">F248</f>
        <v>0</v>
      </c>
      <c r="G290" s="3">
        <f t="shared" si="474"/>
        <v>0</v>
      </c>
      <c r="H290" s="3">
        <f t="shared" si="474"/>
        <v>0</v>
      </c>
      <c r="I290" s="11">
        <f t="shared" si="474"/>
        <v>0</v>
      </c>
      <c r="J290" s="3">
        <f t="shared" si="474"/>
        <v>0</v>
      </c>
      <c r="K290" s="16"/>
      <c r="L290" s="3">
        <f t="shared" si="419"/>
        <v>0</v>
      </c>
      <c r="M290" s="25"/>
      <c r="N290" s="26"/>
      <c r="O290" s="7">
        <f t="shared" si="420"/>
        <v>0</v>
      </c>
      <c r="P290" s="7">
        <f t="shared" si="421"/>
        <v>0</v>
      </c>
      <c r="Q290" s="6">
        <f t="shared" si="422"/>
        <v>0</v>
      </c>
      <c r="R290" s="8">
        <f t="shared" si="423"/>
        <v>0</v>
      </c>
      <c r="S290" s="9">
        <f t="shared" si="424"/>
        <v>0</v>
      </c>
      <c r="T290" s="28"/>
      <c r="U290" s="26"/>
      <c r="V290" s="7">
        <f t="shared" si="425"/>
        <v>0</v>
      </c>
      <c r="W290" s="7">
        <f t="shared" si="426"/>
        <v>0</v>
      </c>
      <c r="X290" s="6">
        <f t="shared" si="427"/>
        <v>0</v>
      </c>
      <c r="Y290" s="8">
        <f t="shared" si="428"/>
        <v>0</v>
      </c>
      <c r="Z290" s="9">
        <f t="shared" si="429"/>
        <v>0</v>
      </c>
      <c r="AA290" s="28"/>
      <c r="AB290" s="26"/>
      <c r="AC290" s="7">
        <f t="shared" si="430"/>
        <v>0</v>
      </c>
      <c r="AD290" s="7">
        <f t="shared" si="431"/>
        <v>0</v>
      </c>
      <c r="AE290" s="6">
        <f t="shared" si="432"/>
        <v>0</v>
      </c>
      <c r="AF290" s="8">
        <f t="shared" si="433"/>
        <v>0</v>
      </c>
      <c r="AG290" s="9">
        <f t="shared" si="434"/>
        <v>0</v>
      </c>
      <c r="AH290" s="10">
        <f t="shared" si="443"/>
        <v>0</v>
      </c>
      <c r="AI290" s="19">
        <f t="shared" si="435"/>
        <v>0</v>
      </c>
      <c r="AJ290" s="12">
        <f t="shared" si="411"/>
        <v>0</v>
      </c>
      <c r="AK290" s="2">
        <f t="shared" si="412"/>
        <v>0</v>
      </c>
      <c r="AL290" s="14">
        <f t="shared" si="413"/>
        <v>0</v>
      </c>
      <c r="AM290" s="2">
        <f t="shared" si="414"/>
        <v>0</v>
      </c>
      <c r="AN290" s="2">
        <f t="shared" si="415"/>
        <v>0</v>
      </c>
      <c r="AO290" s="2">
        <f t="shared" si="416"/>
        <v>0</v>
      </c>
      <c r="AP290" s="2">
        <f t="shared" si="417"/>
        <v>0</v>
      </c>
      <c r="AY290" t="str">
        <f t="shared" si="453"/>
        <v/>
      </c>
      <c r="AZ290" t="str">
        <f t="shared" si="454"/>
        <v/>
      </c>
    </row>
    <row r="291" spans="1:52" ht="15" thickBot="1">
      <c r="A291">
        <f>IF(L291+M291+N291&lt;&gt;0,COUNTIF(C$1:$D291,C291),0)</f>
        <v>0</v>
      </c>
      <c r="B291">
        <f t="shared" si="469"/>
        <v>0</v>
      </c>
      <c r="C291">
        <f t="shared" si="470"/>
        <v>0</v>
      </c>
      <c r="D291">
        <f t="shared" si="471"/>
        <v>0</v>
      </c>
      <c r="E291" s="41">
        <f t="shared" si="396"/>
        <v>42467</v>
      </c>
      <c r="F291" s="3">
        <f t="shared" ref="F291:J291" si="475">F249</f>
        <v>0</v>
      </c>
      <c r="G291" s="3">
        <f t="shared" si="475"/>
        <v>0</v>
      </c>
      <c r="H291" s="3">
        <f t="shared" si="475"/>
        <v>0</v>
      </c>
      <c r="I291" s="11">
        <f t="shared" si="475"/>
        <v>0</v>
      </c>
      <c r="J291" s="3">
        <f t="shared" si="475"/>
        <v>0</v>
      </c>
      <c r="K291" s="16"/>
      <c r="L291" s="3">
        <f t="shared" si="419"/>
        <v>0</v>
      </c>
      <c r="M291" s="25"/>
      <c r="N291" s="26"/>
      <c r="O291" s="7">
        <f t="shared" si="420"/>
        <v>0</v>
      </c>
      <c r="P291" s="7">
        <f t="shared" si="421"/>
        <v>0</v>
      </c>
      <c r="Q291" s="6">
        <f t="shared" si="422"/>
        <v>0</v>
      </c>
      <c r="R291" s="8">
        <f t="shared" si="423"/>
        <v>0</v>
      </c>
      <c r="S291" s="9">
        <f t="shared" si="424"/>
        <v>0</v>
      </c>
      <c r="T291" s="28"/>
      <c r="U291" s="26"/>
      <c r="V291" s="7">
        <f t="shared" si="425"/>
        <v>0</v>
      </c>
      <c r="W291" s="7">
        <f t="shared" si="426"/>
        <v>0</v>
      </c>
      <c r="X291" s="6">
        <f t="shared" si="427"/>
        <v>0</v>
      </c>
      <c r="Y291" s="8">
        <f t="shared" si="428"/>
        <v>0</v>
      </c>
      <c r="Z291" s="9">
        <f t="shared" si="429"/>
        <v>0</v>
      </c>
      <c r="AA291" s="28"/>
      <c r="AB291" s="26"/>
      <c r="AC291" s="7">
        <f t="shared" si="430"/>
        <v>0</v>
      </c>
      <c r="AD291" s="7">
        <f t="shared" si="431"/>
        <v>0</v>
      </c>
      <c r="AE291" s="6">
        <f t="shared" si="432"/>
        <v>0</v>
      </c>
      <c r="AF291" s="8">
        <f t="shared" si="433"/>
        <v>0</v>
      </c>
      <c r="AG291" s="9">
        <f t="shared" si="434"/>
        <v>0</v>
      </c>
      <c r="AH291" s="10">
        <f t="shared" si="443"/>
        <v>0</v>
      </c>
      <c r="AI291" s="19">
        <f t="shared" si="435"/>
        <v>0</v>
      </c>
      <c r="AJ291" s="12">
        <f t="shared" si="411"/>
        <v>0</v>
      </c>
      <c r="AK291" s="2">
        <f t="shared" si="412"/>
        <v>0</v>
      </c>
      <c r="AL291" s="14">
        <f t="shared" si="413"/>
        <v>0</v>
      </c>
      <c r="AM291" s="2">
        <f t="shared" si="414"/>
        <v>0</v>
      </c>
      <c r="AN291" s="2">
        <f t="shared" si="415"/>
        <v>0</v>
      </c>
      <c r="AO291" s="2">
        <f t="shared" si="416"/>
        <v>0</v>
      </c>
      <c r="AP291" s="2">
        <f t="shared" si="417"/>
        <v>0</v>
      </c>
      <c r="AY291" t="str">
        <f t="shared" si="453"/>
        <v/>
      </c>
      <c r="AZ291" t="str">
        <f t="shared" si="454"/>
        <v/>
      </c>
    </row>
    <row r="292" spans="1:52" ht="15" thickBot="1">
      <c r="A292">
        <f>IF(L292+M292+N292&lt;&gt;0,COUNTIF(C$1:$D292,C292),0)</f>
        <v>0</v>
      </c>
      <c r="B292">
        <f t="shared" si="469"/>
        <v>0</v>
      </c>
      <c r="C292">
        <f t="shared" si="470"/>
        <v>0</v>
      </c>
      <c r="D292">
        <f t="shared" si="471"/>
        <v>0</v>
      </c>
      <c r="E292" s="41">
        <f t="shared" si="396"/>
        <v>42467</v>
      </c>
      <c r="F292" s="3">
        <f t="shared" ref="F292:J292" si="476">F250</f>
        <v>0</v>
      </c>
      <c r="G292" s="3">
        <f t="shared" si="476"/>
        <v>0</v>
      </c>
      <c r="H292" s="3">
        <f t="shared" si="476"/>
        <v>0</v>
      </c>
      <c r="I292" s="11">
        <f t="shared" si="476"/>
        <v>0</v>
      </c>
      <c r="J292" s="3">
        <f t="shared" si="476"/>
        <v>0</v>
      </c>
      <c r="K292" s="16"/>
      <c r="L292" s="3">
        <f t="shared" si="419"/>
        <v>0</v>
      </c>
      <c r="M292" s="25"/>
      <c r="N292" s="26"/>
      <c r="O292" s="7">
        <f t="shared" si="420"/>
        <v>0</v>
      </c>
      <c r="P292" s="7">
        <f t="shared" si="421"/>
        <v>0</v>
      </c>
      <c r="Q292" s="6">
        <f t="shared" si="422"/>
        <v>0</v>
      </c>
      <c r="R292" s="8">
        <f t="shared" si="423"/>
        <v>0</v>
      </c>
      <c r="S292" s="9">
        <f t="shared" si="424"/>
        <v>0</v>
      </c>
      <c r="T292" s="28"/>
      <c r="U292" s="26"/>
      <c r="V292" s="7">
        <f t="shared" si="425"/>
        <v>0</v>
      </c>
      <c r="W292" s="7">
        <f t="shared" si="426"/>
        <v>0</v>
      </c>
      <c r="X292" s="6">
        <f t="shared" si="427"/>
        <v>0</v>
      </c>
      <c r="Y292" s="8">
        <f t="shared" si="428"/>
        <v>0</v>
      </c>
      <c r="Z292" s="9">
        <f t="shared" si="429"/>
        <v>0</v>
      </c>
      <c r="AA292" s="28"/>
      <c r="AB292" s="26"/>
      <c r="AC292" s="7">
        <f t="shared" si="430"/>
        <v>0</v>
      </c>
      <c r="AD292" s="7">
        <f t="shared" si="431"/>
        <v>0</v>
      </c>
      <c r="AE292" s="6">
        <f t="shared" si="432"/>
        <v>0</v>
      </c>
      <c r="AF292" s="8">
        <f t="shared" si="433"/>
        <v>0</v>
      </c>
      <c r="AG292" s="9">
        <f t="shared" si="434"/>
        <v>0</v>
      </c>
      <c r="AH292" s="10">
        <f t="shared" si="443"/>
        <v>0</v>
      </c>
      <c r="AI292" s="19">
        <f t="shared" si="435"/>
        <v>0</v>
      </c>
      <c r="AJ292" s="12">
        <f t="shared" si="411"/>
        <v>0</v>
      </c>
      <c r="AK292" s="2">
        <f t="shared" si="412"/>
        <v>0</v>
      </c>
      <c r="AL292" s="14">
        <f t="shared" si="413"/>
        <v>0</v>
      </c>
      <c r="AM292" s="2">
        <f t="shared" si="414"/>
        <v>0</v>
      </c>
      <c r="AN292" s="2">
        <f t="shared" si="415"/>
        <v>0</v>
      </c>
      <c r="AO292" s="2">
        <f t="shared" si="416"/>
        <v>0</v>
      </c>
      <c r="AP292" s="2">
        <f t="shared" si="417"/>
        <v>0</v>
      </c>
      <c r="AY292" t="str">
        <f t="shared" si="453"/>
        <v/>
      </c>
      <c r="AZ292" t="str">
        <f t="shared" si="454"/>
        <v/>
      </c>
    </row>
    <row r="293" spans="1:52">
      <c r="A293">
        <f>IF(L293+M293+N293&lt;&gt;0,COUNTIF(C$1:$D293,C293),0)</f>
        <v>0</v>
      </c>
      <c r="B293">
        <f t="shared" si="469"/>
        <v>0</v>
      </c>
      <c r="C293">
        <f t="shared" si="470"/>
        <v>0</v>
      </c>
      <c r="D293">
        <f t="shared" si="471"/>
        <v>0</v>
      </c>
      <c r="E293" s="41"/>
      <c r="AY293" t="str">
        <f t="shared" si="453"/>
        <v/>
      </c>
      <c r="AZ293" t="str">
        <f t="shared" si="454"/>
        <v/>
      </c>
    </row>
    <row r="294" spans="1:52">
      <c r="A294">
        <f>IF(L294+M294+N294&lt;&gt;0,COUNTIF(C$1:$D294,C294),0)</f>
        <v>0</v>
      </c>
      <c r="B294">
        <f t="shared" si="469"/>
        <v>0</v>
      </c>
      <c r="C294">
        <f t="shared" si="470"/>
        <v>0</v>
      </c>
      <c r="D294">
        <f t="shared" si="471"/>
        <v>0</v>
      </c>
      <c r="E294" s="41"/>
      <c r="AY294" t="str">
        <f t="shared" si="453"/>
        <v/>
      </c>
      <c r="AZ294" t="str">
        <f t="shared" si="454"/>
        <v/>
      </c>
    </row>
    <row r="295" spans="1:52">
      <c r="A295">
        <f>IF(L295+M295+N295&lt;&gt;0,COUNTIF(C$1:$D295,C295),0)</f>
        <v>0</v>
      </c>
      <c r="B295">
        <f t="shared" si="469"/>
        <v>0</v>
      </c>
      <c r="C295">
        <f t="shared" si="470"/>
        <v>0</v>
      </c>
      <c r="D295">
        <f t="shared" si="471"/>
        <v>0</v>
      </c>
      <c r="E295" s="41"/>
      <c r="AY295" t="str">
        <f t="shared" si="453"/>
        <v/>
      </c>
      <c r="AZ295" t="str">
        <f t="shared" si="454"/>
        <v/>
      </c>
    </row>
    <row r="296" spans="1:52" ht="15">
      <c r="A296">
        <f>IF(L296+M296+N296&lt;&gt;0,COUNTIF(C$1:$D296,C296),0)</f>
        <v>0</v>
      </c>
      <c r="B296">
        <f t="shared" si="469"/>
        <v>0</v>
      </c>
      <c r="C296">
        <f t="shared" si="470"/>
        <v>0</v>
      </c>
      <c r="D296">
        <f t="shared" si="471"/>
        <v>0</v>
      </c>
      <c r="E296" s="41"/>
      <c r="T296" s="31" t="str">
        <f>TEXT(U296,"ddd")</f>
        <v>الجمعة</v>
      </c>
      <c r="U296" s="30">
        <f>U254+1</f>
        <v>42468</v>
      </c>
      <c r="AY296" t="str">
        <f t="shared" si="453"/>
        <v/>
      </c>
      <c r="AZ296" t="str">
        <f t="shared" si="454"/>
        <v/>
      </c>
    </row>
    <row r="297" spans="1:52" ht="15" thickBot="1">
      <c r="A297">
        <f>IF(L297+M297+N297&lt;&gt;0,COUNTIF(C$1:$D297,C297),0)</f>
        <v>0</v>
      </c>
      <c r="B297">
        <f t="shared" si="469"/>
        <v>0</v>
      </c>
      <c r="C297">
        <f t="shared" si="470"/>
        <v>0</v>
      </c>
      <c r="D297">
        <f t="shared" si="471"/>
        <v>0</v>
      </c>
      <c r="E297" s="41"/>
      <c r="AY297" t="str">
        <f t="shared" si="453"/>
        <v/>
      </c>
      <c r="AZ297" t="str">
        <f t="shared" si="454"/>
        <v/>
      </c>
    </row>
    <row r="298" spans="1:52">
      <c r="A298" t="e">
        <f>IF(L298+M298+N298&lt;&gt;0,COUNTIF(C$1:$D298,C298),0)</f>
        <v>#VALUE!</v>
      </c>
      <c r="B298" t="e">
        <f t="shared" si="469"/>
        <v>#VALUE!</v>
      </c>
      <c r="C298" t="e">
        <f t="shared" si="470"/>
        <v>#VALUE!</v>
      </c>
      <c r="D298" t="e">
        <f t="shared" si="471"/>
        <v>#VALUE!</v>
      </c>
      <c r="E298" s="41"/>
      <c r="F298" s="3"/>
      <c r="G298" s="3" t="s">
        <v>7</v>
      </c>
      <c r="H298" s="3" t="s">
        <v>8</v>
      </c>
      <c r="I298" s="11" t="s">
        <v>9</v>
      </c>
      <c r="J298" s="3" t="s">
        <v>11</v>
      </c>
      <c r="K298" s="3"/>
      <c r="L298" s="3"/>
      <c r="M298" s="23" t="s">
        <v>0</v>
      </c>
      <c r="N298" s="24" t="s">
        <v>1</v>
      </c>
      <c r="O298" s="4"/>
      <c r="P298" s="4"/>
      <c r="Q298" s="4"/>
      <c r="R298" s="4" t="s">
        <v>2</v>
      </c>
      <c r="S298" s="5" t="s">
        <v>3</v>
      </c>
      <c r="T298" s="27" t="s">
        <v>0</v>
      </c>
      <c r="U298" s="24" t="s">
        <v>1</v>
      </c>
      <c r="V298" s="4"/>
      <c r="W298" s="4"/>
      <c r="X298" s="4"/>
      <c r="Y298" s="4" t="s">
        <v>2</v>
      </c>
      <c r="Z298" s="5" t="s">
        <v>3</v>
      </c>
      <c r="AA298" s="27" t="s">
        <v>0</v>
      </c>
      <c r="AB298" s="24" t="s">
        <v>1</v>
      </c>
      <c r="AC298" s="4"/>
      <c r="AD298" s="4"/>
      <c r="AE298" s="4"/>
      <c r="AF298" s="4" t="s">
        <v>2</v>
      </c>
      <c r="AG298" s="5"/>
      <c r="AH298" s="4"/>
      <c r="AI298" s="18"/>
      <c r="AJ298" s="15"/>
      <c r="AK298" s="29"/>
      <c r="AL298" s="21"/>
      <c r="AY298" t="str">
        <f t="shared" si="453"/>
        <v/>
      </c>
      <c r="AZ298" t="str">
        <f t="shared" si="454"/>
        <v/>
      </c>
    </row>
    <row r="299" spans="1:52" ht="15" thickBot="1">
      <c r="A299">
        <f>IF(L299+M299+N299&lt;&gt;0,COUNTIF(C$1:$D299,C299),0)</f>
        <v>0</v>
      </c>
      <c r="B299">
        <f t="shared" si="469"/>
        <v>0</v>
      </c>
      <c r="C299">
        <f t="shared" si="470"/>
        <v>0</v>
      </c>
      <c r="D299">
        <f t="shared" si="471"/>
        <v>0</v>
      </c>
      <c r="E299" s="41">
        <f>U296</f>
        <v>42468</v>
      </c>
      <c r="F299" s="3">
        <f>F257</f>
        <v>1</v>
      </c>
      <c r="G299" s="3" t="str">
        <f>G257</f>
        <v>محمود</v>
      </c>
      <c r="H299" s="3" t="str">
        <f t="shared" ref="H299:J299" si="477">H257</f>
        <v>مدير حسابات</v>
      </c>
      <c r="I299" s="11">
        <f t="shared" si="477"/>
        <v>1000</v>
      </c>
      <c r="J299" s="3">
        <f t="shared" si="477"/>
        <v>6</v>
      </c>
      <c r="K299" s="16"/>
      <c r="L299" s="3">
        <f>IF(K299="عطلة",J299,IF(K299="اجازة مدفوعة",J299,IF(K299="غياب",-J299,0)))</f>
        <v>0</v>
      </c>
      <c r="M299" s="25"/>
      <c r="N299" s="26"/>
      <c r="O299" s="7">
        <f>(M299-TRUNC(M299))/6*10+TRUNC(M299)</f>
        <v>0</v>
      </c>
      <c r="P299" s="7">
        <f>(Q299-TRUNC(Q299))/6*10+TRUNC(Q299)</f>
        <v>0</v>
      </c>
      <c r="Q299" s="6">
        <f>IF(N299&lt;M299,N299+12,N299)</f>
        <v>0</v>
      </c>
      <c r="R299" s="8">
        <f>P299-O299</f>
        <v>0</v>
      </c>
      <c r="S299" s="9">
        <f>(R299-TRUNC(R299))*6/10+TRUNC(R299)</f>
        <v>0</v>
      </c>
      <c r="T299" s="28"/>
      <c r="U299" s="26"/>
      <c r="V299" s="7">
        <f>(T299-TRUNC(T299))/6*10+TRUNC(T299)</f>
        <v>0</v>
      </c>
      <c r="W299" s="7">
        <f>(X299-TRUNC(X299))/6*10+TRUNC(X299)</f>
        <v>0</v>
      </c>
      <c r="X299" s="6">
        <f>IF(U299&lt;T299,U299+12,U299)</f>
        <v>0</v>
      </c>
      <c r="Y299" s="8">
        <f>W299-V299</f>
        <v>0</v>
      </c>
      <c r="Z299" s="9">
        <f>(Y299-TRUNC(Y299))*6/10+TRUNC(Y299)</f>
        <v>0</v>
      </c>
      <c r="AA299" s="28"/>
      <c r="AB299" s="26"/>
      <c r="AC299" s="7">
        <f>(AA299-TRUNC(AA299))/6*10+TRUNC(AA299)</f>
        <v>0</v>
      </c>
      <c r="AD299" s="7">
        <f>(AE299-TRUNC(AE299))/6*10+TRUNC(AE299)</f>
        <v>0</v>
      </c>
      <c r="AE299" s="6">
        <f>IF(AB299&lt;AA299,AB299+12,AB299)</f>
        <v>0</v>
      </c>
      <c r="AF299" s="8">
        <f>AD299-AC299</f>
        <v>0</v>
      </c>
      <c r="AG299" s="9">
        <f>(AF299-TRUNC(AF299))*6/10+TRUNC(AF299)</f>
        <v>0</v>
      </c>
      <c r="AH299" s="10">
        <f>R299+Y299+AF299+L299</f>
        <v>0</v>
      </c>
      <c r="AI299" s="19">
        <f>(AH299-TRUNC(AH299))*6/10+TRUNC(AH299)</f>
        <v>0</v>
      </c>
      <c r="AJ299" s="12">
        <f t="shared" ref="AJ299:AJ334" si="478">(AI299-TRUNC(AI299))/6*10+TRUNC(AI299)</f>
        <v>0</v>
      </c>
      <c r="AK299" s="2">
        <f t="shared" ref="AK299:AK334" si="479">IF(K299="اضافية",AJ299,IF(AI299&gt;J299,J299,AJ299))</f>
        <v>0</v>
      </c>
      <c r="AL299" s="14">
        <f t="shared" ref="AL299:AL334" si="480">IF(J299=0,0,I299/N$2/J299*AK299)</f>
        <v>0</v>
      </c>
      <c r="AM299" s="2">
        <f t="shared" ref="AM299:AM334" si="481">IF(K299=AM$4,1,0)</f>
        <v>0</v>
      </c>
      <c r="AN299" s="2">
        <f t="shared" ref="AN299:AN334" si="482">IF(K299=AN$4,1,0)</f>
        <v>0</v>
      </c>
      <c r="AO299" s="2">
        <f t="shared" ref="AO299:AO334" si="483">IF(K299=AO$4,1,0)</f>
        <v>0</v>
      </c>
      <c r="AP299" s="2">
        <f t="shared" ref="AP299:AP334" si="484">IF(K299=AP$4,1,0)</f>
        <v>0</v>
      </c>
      <c r="AY299" t="str">
        <f t="shared" si="453"/>
        <v/>
      </c>
      <c r="AZ299" t="str">
        <f t="shared" si="454"/>
        <v/>
      </c>
    </row>
    <row r="300" spans="1:52" ht="15" thickBot="1">
      <c r="A300">
        <f>IF(L300+M300+N300&lt;&gt;0,COUNTIF(C$1:$D300,C300),0)</f>
        <v>0</v>
      </c>
      <c r="B300">
        <f t="shared" si="469"/>
        <v>0</v>
      </c>
      <c r="C300">
        <f t="shared" si="470"/>
        <v>0</v>
      </c>
      <c r="D300">
        <f t="shared" si="471"/>
        <v>0</v>
      </c>
      <c r="E300" s="41">
        <f t="shared" si="396"/>
        <v>42468</v>
      </c>
      <c r="F300" s="3">
        <f t="shared" ref="F300:J300" si="485">F258</f>
        <v>2</v>
      </c>
      <c r="G300" s="3" t="str">
        <f t="shared" si="485"/>
        <v>اخمد</v>
      </c>
      <c r="H300" s="3" t="str">
        <f t="shared" si="485"/>
        <v>محاسب</v>
      </c>
      <c r="I300" s="11">
        <f t="shared" si="485"/>
        <v>650</v>
      </c>
      <c r="J300" s="3">
        <f t="shared" si="485"/>
        <v>10</v>
      </c>
      <c r="K300" s="16"/>
      <c r="L300" s="3">
        <f t="shared" ref="L300:L334" si="486">IF(K300="عطلة",J300,IF(K300="اجازة مدفوعة",J300,IF(K300="غياب",-J300,0)))</f>
        <v>0</v>
      </c>
      <c r="M300" s="25"/>
      <c r="N300" s="26"/>
      <c r="O300" s="7">
        <f t="shared" ref="O300:O334" si="487">(M300-TRUNC(M300))/6*10+TRUNC(M300)</f>
        <v>0</v>
      </c>
      <c r="P300" s="7">
        <f t="shared" ref="P300:P334" si="488">(Q300-TRUNC(Q300))/6*10+TRUNC(Q300)</f>
        <v>0</v>
      </c>
      <c r="Q300" s="6">
        <f t="shared" ref="Q300:Q334" si="489">IF(N300&lt;M300,N300+12,N300)</f>
        <v>0</v>
      </c>
      <c r="R300" s="8">
        <f t="shared" ref="R300:R334" si="490">P300-O300</f>
        <v>0</v>
      </c>
      <c r="S300" s="9">
        <f t="shared" ref="S300:S334" si="491">(R300-TRUNC(R300))*6/10+TRUNC(R300)</f>
        <v>0</v>
      </c>
      <c r="T300" s="28"/>
      <c r="U300" s="26"/>
      <c r="V300" s="7">
        <f t="shared" ref="V300:V334" si="492">(T300-TRUNC(T300))/6*10+TRUNC(T300)</f>
        <v>0</v>
      </c>
      <c r="W300" s="7">
        <f t="shared" ref="W300:W334" si="493">(X300-TRUNC(X300))/6*10+TRUNC(X300)</f>
        <v>0</v>
      </c>
      <c r="X300" s="6">
        <f t="shared" ref="X300:X334" si="494">IF(U300&lt;T300,U300+12,U300)</f>
        <v>0</v>
      </c>
      <c r="Y300" s="8">
        <f t="shared" ref="Y300:Y334" si="495">W300-V300</f>
        <v>0</v>
      </c>
      <c r="Z300" s="9">
        <f t="shared" ref="Z300:Z334" si="496">(Y300-TRUNC(Y300))*6/10+TRUNC(Y300)</f>
        <v>0</v>
      </c>
      <c r="AA300" s="28"/>
      <c r="AB300" s="26"/>
      <c r="AC300" s="7">
        <f t="shared" ref="AC300:AC334" si="497">(AA300-TRUNC(AA300))/6*10+TRUNC(AA300)</f>
        <v>0</v>
      </c>
      <c r="AD300" s="7">
        <f t="shared" ref="AD300:AD334" si="498">(AE300-TRUNC(AE300))/6*10+TRUNC(AE300)</f>
        <v>0</v>
      </c>
      <c r="AE300" s="6">
        <f t="shared" ref="AE300:AE334" si="499">IF(AB300&lt;AA300,AB300+12,AB300)</f>
        <v>0</v>
      </c>
      <c r="AF300" s="8">
        <f t="shared" ref="AF300:AF334" si="500">AD300-AC300</f>
        <v>0</v>
      </c>
      <c r="AG300" s="9">
        <f t="shared" ref="AG300:AG334" si="501">(AF300-TRUNC(AF300))*6/10+TRUNC(AF300)</f>
        <v>0</v>
      </c>
      <c r="AH300" s="10">
        <f>R300+Y300+AF300+L300</f>
        <v>0</v>
      </c>
      <c r="AI300" s="19">
        <f t="shared" ref="AI300:AI334" si="502">(AH300-TRUNC(AH300))*6/10+TRUNC(AH300)</f>
        <v>0</v>
      </c>
      <c r="AJ300" s="12">
        <f t="shared" si="478"/>
        <v>0</v>
      </c>
      <c r="AK300" s="2">
        <f t="shared" si="479"/>
        <v>0</v>
      </c>
      <c r="AL300" s="14">
        <f t="shared" si="480"/>
        <v>0</v>
      </c>
      <c r="AM300" s="2">
        <f t="shared" si="481"/>
        <v>0</v>
      </c>
      <c r="AN300" s="2">
        <f t="shared" si="482"/>
        <v>0</v>
      </c>
      <c r="AO300" s="2">
        <f t="shared" si="483"/>
        <v>0</v>
      </c>
      <c r="AP300" s="2">
        <f t="shared" si="484"/>
        <v>0</v>
      </c>
      <c r="AY300" t="str">
        <f t="shared" si="453"/>
        <v/>
      </c>
      <c r="AZ300" t="str">
        <f t="shared" si="454"/>
        <v/>
      </c>
    </row>
    <row r="301" spans="1:52" ht="15" thickBot="1">
      <c r="A301">
        <f>IF(L301+M301+N301&lt;&gt;0,COUNTIF(C$1:$D301,C301),0)</f>
        <v>0</v>
      </c>
      <c r="B301">
        <f t="shared" si="469"/>
        <v>0</v>
      </c>
      <c r="C301">
        <f t="shared" si="470"/>
        <v>0</v>
      </c>
      <c r="D301">
        <f t="shared" si="471"/>
        <v>0</v>
      </c>
      <c r="E301" s="41">
        <f t="shared" si="396"/>
        <v>42468</v>
      </c>
      <c r="F301" s="3">
        <f t="shared" ref="F301:J301" si="503">F259</f>
        <v>3</v>
      </c>
      <c r="G301" s="3" t="str">
        <f t="shared" si="503"/>
        <v>محمد</v>
      </c>
      <c r="H301" s="3" t="str">
        <f t="shared" si="503"/>
        <v>مبيعات</v>
      </c>
      <c r="I301" s="11">
        <f t="shared" si="503"/>
        <v>500</v>
      </c>
      <c r="J301" s="3">
        <f t="shared" si="503"/>
        <v>10</v>
      </c>
      <c r="K301" s="16"/>
      <c r="L301" s="3">
        <f t="shared" si="486"/>
        <v>0</v>
      </c>
      <c r="M301" s="25"/>
      <c r="N301" s="26"/>
      <c r="O301" s="7">
        <f t="shared" si="487"/>
        <v>0</v>
      </c>
      <c r="P301" s="7">
        <f t="shared" si="488"/>
        <v>0</v>
      </c>
      <c r="Q301" s="6">
        <f t="shared" si="489"/>
        <v>0</v>
      </c>
      <c r="R301" s="8">
        <f t="shared" si="490"/>
        <v>0</v>
      </c>
      <c r="S301" s="9">
        <f t="shared" si="491"/>
        <v>0</v>
      </c>
      <c r="T301" s="28"/>
      <c r="U301" s="26"/>
      <c r="V301" s="7">
        <f t="shared" si="492"/>
        <v>0</v>
      </c>
      <c r="W301" s="7">
        <f t="shared" si="493"/>
        <v>0</v>
      </c>
      <c r="X301" s="6">
        <f t="shared" si="494"/>
        <v>0</v>
      </c>
      <c r="Y301" s="8">
        <f t="shared" si="495"/>
        <v>0</v>
      </c>
      <c r="Z301" s="9">
        <f t="shared" si="496"/>
        <v>0</v>
      </c>
      <c r="AA301" s="28"/>
      <c r="AB301" s="26"/>
      <c r="AC301" s="7">
        <f t="shared" si="497"/>
        <v>0</v>
      </c>
      <c r="AD301" s="7">
        <f t="shared" si="498"/>
        <v>0</v>
      </c>
      <c r="AE301" s="6">
        <f t="shared" si="499"/>
        <v>0</v>
      </c>
      <c r="AF301" s="8">
        <f t="shared" si="500"/>
        <v>0</v>
      </c>
      <c r="AG301" s="9">
        <f t="shared" si="501"/>
        <v>0</v>
      </c>
      <c r="AH301" s="10">
        <f t="shared" ref="AH301:AH303" si="504">R301+Y301+AF301+L301</f>
        <v>0</v>
      </c>
      <c r="AI301" s="19">
        <f t="shared" si="502"/>
        <v>0</v>
      </c>
      <c r="AJ301" s="12">
        <f t="shared" si="478"/>
        <v>0</v>
      </c>
      <c r="AK301" s="2">
        <f t="shared" si="479"/>
        <v>0</v>
      </c>
      <c r="AL301" s="14">
        <f t="shared" si="480"/>
        <v>0</v>
      </c>
      <c r="AM301" s="2">
        <f t="shared" si="481"/>
        <v>0</v>
      </c>
      <c r="AN301" s="2">
        <f t="shared" si="482"/>
        <v>0</v>
      </c>
      <c r="AO301" s="2">
        <f t="shared" si="483"/>
        <v>0</v>
      </c>
      <c r="AP301" s="2">
        <f t="shared" si="484"/>
        <v>0</v>
      </c>
      <c r="AY301" t="str">
        <f t="shared" si="453"/>
        <v/>
      </c>
      <c r="AZ301" t="str">
        <f t="shared" si="454"/>
        <v/>
      </c>
    </row>
    <row r="302" spans="1:52" ht="15" thickBot="1">
      <c r="A302">
        <f>IF(L302+M302+N302&lt;&gt;0,COUNTIF(C$1:$D302,C302),0)</f>
        <v>0</v>
      </c>
      <c r="B302">
        <f t="shared" si="469"/>
        <v>0</v>
      </c>
      <c r="C302">
        <f t="shared" si="470"/>
        <v>0</v>
      </c>
      <c r="D302">
        <f t="shared" si="471"/>
        <v>0</v>
      </c>
      <c r="E302" s="41">
        <f t="shared" ref="E302:E365" si="505">E301</f>
        <v>42468</v>
      </c>
      <c r="F302" s="3">
        <f t="shared" ref="F302:J302" si="506">F260</f>
        <v>4</v>
      </c>
      <c r="G302" s="3" t="str">
        <f t="shared" si="506"/>
        <v>علي</v>
      </c>
      <c r="H302" s="3" t="str">
        <f t="shared" si="506"/>
        <v>فني</v>
      </c>
      <c r="I302" s="11">
        <f t="shared" si="506"/>
        <v>300</v>
      </c>
      <c r="J302" s="3">
        <f t="shared" si="506"/>
        <v>10</v>
      </c>
      <c r="K302" s="16"/>
      <c r="L302" s="3">
        <f t="shared" si="486"/>
        <v>0</v>
      </c>
      <c r="M302" s="25"/>
      <c r="N302" s="26"/>
      <c r="O302" s="7">
        <f t="shared" si="487"/>
        <v>0</v>
      </c>
      <c r="P302" s="7">
        <f t="shared" si="488"/>
        <v>0</v>
      </c>
      <c r="Q302" s="6">
        <f t="shared" si="489"/>
        <v>0</v>
      </c>
      <c r="R302" s="8">
        <f t="shared" si="490"/>
        <v>0</v>
      </c>
      <c r="S302" s="9">
        <f t="shared" si="491"/>
        <v>0</v>
      </c>
      <c r="T302" s="28"/>
      <c r="U302" s="26"/>
      <c r="V302" s="7">
        <f t="shared" si="492"/>
        <v>0</v>
      </c>
      <c r="W302" s="7">
        <f t="shared" si="493"/>
        <v>0</v>
      </c>
      <c r="X302" s="6">
        <f t="shared" si="494"/>
        <v>0</v>
      </c>
      <c r="Y302" s="8">
        <f t="shared" si="495"/>
        <v>0</v>
      </c>
      <c r="Z302" s="9">
        <f t="shared" si="496"/>
        <v>0</v>
      </c>
      <c r="AA302" s="28"/>
      <c r="AB302" s="26"/>
      <c r="AC302" s="7">
        <f t="shared" si="497"/>
        <v>0</v>
      </c>
      <c r="AD302" s="7">
        <f t="shared" si="498"/>
        <v>0</v>
      </c>
      <c r="AE302" s="6">
        <f t="shared" si="499"/>
        <v>0</v>
      </c>
      <c r="AF302" s="8">
        <f t="shared" si="500"/>
        <v>0</v>
      </c>
      <c r="AG302" s="9">
        <f t="shared" si="501"/>
        <v>0</v>
      </c>
      <c r="AH302" s="10">
        <f t="shared" si="504"/>
        <v>0</v>
      </c>
      <c r="AI302" s="19">
        <f t="shared" si="502"/>
        <v>0</v>
      </c>
      <c r="AJ302" s="12">
        <f t="shared" si="478"/>
        <v>0</v>
      </c>
      <c r="AK302" s="2">
        <f t="shared" si="479"/>
        <v>0</v>
      </c>
      <c r="AL302" s="14">
        <f t="shared" si="480"/>
        <v>0</v>
      </c>
      <c r="AM302" s="2">
        <f t="shared" si="481"/>
        <v>0</v>
      </c>
      <c r="AN302" s="2">
        <f t="shared" si="482"/>
        <v>0</v>
      </c>
      <c r="AO302" s="2">
        <f t="shared" si="483"/>
        <v>0</v>
      </c>
      <c r="AP302" s="2">
        <f t="shared" si="484"/>
        <v>0</v>
      </c>
      <c r="AY302" t="str">
        <f t="shared" si="453"/>
        <v/>
      </c>
      <c r="AZ302" t="str">
        <f t="shared" si="454"/>
        <v/>
      </c>
    </row>
    <row r="303" spans="1:52" ht="15" thickBot="1">
      <c r="A303">
        <f>IF(L303+M303+N303&lt;&gt;0,COUNTIF(C$1:$D303,C303),0)</f>
        <v>0</v>
      </c>
      <c r="B303">
        <f t="shared" si="469"/>
        <v>0</v>
      </c>
      <c r="C303">
        <f t="shared" si="470"/>
        <v>0</v>
      </c>
      <c r="D303">
        <f t="shared" si="471"/>
        <v>0</v>
      </c>
      <c r="E303" s="41">
        <f t="shared" si="505"/>
        <v>42468</v>
      </c>
      <c r="F303" s="3">
        <f t="shared" ref="F303:J303" si="507">F261</f>
        <v>5</v>
      </c>
      <c r="G303" s="3">
        <f t="shared" si="507"/>
        <v>0</v>
      </c>
      <c r="H303" s="3">
        <f t="shared" si="507"/>
        <v>0</v>
      </c>
      <c r="I303" s="11">
        <f t="shared" si="507"/>
        <v>0</v>
      </c>
      <c r="J303" s="3">
        <f t="shared" si="507"/>
        <v>0</v>
      </c>
      <c r="K303" s="16"/>
      <c r="L303" s="3">
        <f t="shared" si="486"/>
        <v>0</v>
      </c>
      <c r="M303" s="25"/>
      <c r="N303" s="26"/>
      <c r="O303" s="7">
        <f t="shared" si="487"/>
        <v>0</v>
      </c>
      <c r="P303" s="7">
        <f t="shared" si="488"/>
        <v>0</v>
      </c>
      <c r="Q303" s="6">
        <f t="shared" si="489"/>
        <v>0</v>
      </c>
      <c r="R303" s="8">
        <f t="shared" si="490"/>
        <v>0</v>
      </c>
      <c r="S303" s="9">
        <f t="shared" si="491"/>
        <v>0</v>
      </c>
      <c r="T303" s="28"/>
      <c r="U303" s="26"/>
      <c r="V303" s="7">
        <f t="shared" si="492"/>
        <v>0</v>
      </c>
      <c r="W303" s="7">
        <f t="shared" si="493"/>
        <v>0</v>
      </c>
      <c r="X303" s="6">
        <f t="shared" si="494"/>
        <v>0</v>
      </c>
      <c r="Y303" s="8">
        <f t="shared" si="495"/>
        <v>0</v>
      </c>
      <c r="Z303" s="9">
        <f t="shared" si="496"/>
        <v>0</v>
      </c>
      <c r="AA303" s="28"/>
      <c r="AB303" s="26"/>
      <c r="AC303" s="7">
        <f t="shared" si="497"/>
        <v>0</v>
      </c>
      <c r="AD303" s="7">
        <f t="shared" si="498"/>
        <v>0</v>
      </c>
      <c r="AE303" s="6">
        <f t="shared" si="499"/>
        <v>0</v>
      </c>
      <c r="AF303" s="8">
        <f t="shared" si="500"/>
        <v>0</v>
      </c>
      <c r="AG303" s="9">
        <f t="shared" si="501"/>
        <v>0</v>
      </c>
      <c r="AH303" s="10">
        <f t="shared" si="504"/>
        <v>0</v>
      </c>
      <c r="AI303" s="19">
        <f t="shared" si="502"/>
        <v>0</v>
      </c>
      <c r="AJ303" s="12">
        <f t="shared" si="478"/>
        <v>0</v>
      </c>
      <c r="AK303" s="2">
        <f t="shared" si="479"/>
        <v>0</v>
      </c>
      <c r="AL303" s="14">
        <f t="shared" si="480"/>
        <v>0</v>
      </c>
      <c r="AM303" s="2">
        <f t="shared" si="481"/>
        <v>0</v>
      </c>
      <c r="AN303" s="2">
        <f t="shared" si="482"/>
        <v>0</v>
      </c>
      <c r="AO303" s="2">
        <f t="shared" si="483"/>
        <v>0</v>
      </c>
      <c r="AP303" s="2">
        <f t="shared" si="484"/>
        <v>0</v>
      </c>
      <c r="AY303" t="str">
        <f t="shared" si="453"/>
        <v/>
      </c>
      <c r="AZ303" t="str">
        <f t="shared" si="454"/>
        <v/>
      </c>
    </row>
    <row r="304" spans="1:52" ht="15" thickBot="1">
      <c r="A304">
        <f>IF(L304+M304+N304&lt;&gt;0,COUNTIF(C$1:$D304,C304),0)</f>
        <v>0</v>
      </c>
      <c r="B304">
        <f t="shared" si="469"/>
        <v>0</v>
      </c>
      <c r="C304">
        <f t="shared" si="470"/>
        <v>0</v>
      </c>
      <c r="D304">
        <f t="shared" si="471"/>
        <v>0</v>
      </c>
      <c r="E304" s="41">
        <f t="shared" si="505"/>
        <v>42468</v>
      </c>
      <c r="F304" s="3">
        <f t="shared" ref="F304:J304" si="508">F262</f>
        <v>6</v>
      </c>
      <c r="G304" s="3">
        <f t="shared" si="508"/>
        <v>0</v>
      </c>
      <c r="H304" s="3">
        <f t="shared" si="508"/>
        <v>0</v>
      </c>
      <c r="I304" s="11">
        <f t="shared" si="508"/>
        <v>0</v>
      </c>
      <c r="J304" s="3">
        <f t="shared" si="508"/>
        <v>0</v>
      </c>
      <c r="K304" s="16"/>
      <c r="L304" s="3">
        <f t="shared" si="486"/>
        <v>0</v>
      </c>
      <c r="M304" s="25"/>
      <c r="N304" s="26"/>
      <c r="O304" s="7">
        <f t="shared" si="487"/>
        <v>0</v>
      </c>
      <c r="P304" s="7">
        <f t="shared" si="488"/>
        <v>0</v>
      </c>
      <c r="Q304" s="6">
        <f t="shared" si="489"/>
        <v>0</v>
      </c>
      <c r="R304" s="8">
        <f t="shared" si="490"/>
        <v>0</v>
      </c>
      <c r="S304" s="9">
        <f t="shared" si="491"/>
        <v>0</v>
      </c>
      <c r="T304" s="28"/>
      <c r="U304" s="26"/>
      <c r="V304" s="7">
        <f t="shared" si="492"/>
        <v>0</v>
      </c>
      <c r="W304" s="7">
        <f t="shared" si="493"/>
        <v>0</v>
      </c>
      <c r="X304" s="6">
        <f t="shared" si="494"/>
        <v>0</v>
      </c>
      <c r="Y304" s="8">
        <f t="shared" si="495"/>
        <v>0</v>
      </c>
      <c r="Z304" s="9">
        <f t="shared" si="496"/>
        <v>0</v>
      </c>
      <c r="AA304" s="28"/>
      <c r="AB304" s="26"/>
      <c r="AC304" s="7">
        <f t="shared" si="497"/>
        <v>0</v>
      </c>
      <c r="AD304" s="7">
        <f t="shared" si="498"/>
        <v>0</v>
      </c>
      <c r="AE304" s="6">
        <f t="shared" si="499"/>
        <v>0</v>
      </c>
      <c r="AF304" s="8">
        <f t="shared" si="500"/>
        <v>0</v>
      </c>
      <c r="AG304" s="9">
        <f t="shared" si="501"/>
        <v>0</v>
      </c>
      <c r="AH304" s="10">
        <f>R304+Y304+AF304+L304</f>
        <v>0</v>
      </c>
      <c r="AI304" s="19">
        <f t="shared" si="502"/>
        <v>0</v>
      </c>
      <c r="AJ304" s="12">
        <f t="shared" si="478"/>
        <v>0</v>
      </c>
      <c r="AK304" s="2">
        <f t="shared" si="479"/>
        <v>0</v>
      </c>
      <c r="AL304" s="14">
        <f t="shared" si="480"/>
        <v>0</v>
      </c>
      <c r="AM304" s="2">
        <f t="shared" si="481"/>
        <v>0</v>
      </c>
      <c r="AN304" s="2">
        <f t="shared" si="482"/>
        <v>0</v>
      </c>
      <c r="AO304" s="2">
        <f t="shared" si="483"/>
        <v>0</v>
      </c>
      <c r="AP304" s="2">
        <f t="shared" si="484"/>
        <v>0</v>
      </c>
      <c r="AY304" t="str">
        <f t="shared" si="453"/>
        <v/>
      </c>
      <c r="AZ304" t="str">
        <f t="shared" si="454"/>
        <v/>
      </c>
    </row>
    <row r="305" spans="1:52" ht="15" thickBot="1">
      <c r="A305">
        <f>IF(L305+M305+N305&lt;&gt;0,COUNTIF(C$1:$D305,C305),0)</f>
        <v>0</v>
      </c>
      <c r="B305">
        <f t="shared" si="469"/>
        <v>0</v>
      </c>
      <c r="C305">
        <f t="shared" si="470"/>
        <v>0</v>
      </c>
      <c r="D305">
        <f t="shared" si="471"/>
        <v>0</v>
      </c>
      <c r="E305" s="41">
        <f t="shared" si="505"/>
        <v>42468</v>
      </c>
      <c r="F305" s="3">
        <f t="shared" ref="F305:J305" si="509">F263</f>
        <v>7</v>
      </c>
      <c r="G305" s="3">
        <f t="shared" si="509"/>
        <v>0</v>
      </c>
      <c r="H305" s="3">
        <f t="shared" si="509"/>
        <v>0</v>
      </c>
      <c r="I305" s="11">
        <f t="shared" si="509"/>
        <v>0</v>
      </c>
      <c r="J305" s="3">
        <f t="shared" si="509"/>
        <v>0</v>
      </c>
      <c r="K305" s="16"/>
      <c r="L305" s="3">
        <f t="shared" si="486"/>
        <v>0</v>
      </c>
      <c r="M305" s="25"/>
      <c r="N305" s="26"/>
      <c r="O305" s="7">
        <f t="shared" si="487"/>
        <v>0</v>
      </c>
      <c r="P305" s="7">
        <f t="shared" si="488"/>
        <v>0</v>
      </c>
      <c r="Q305" s="6">
        <f t="shared" si="489"/>
        <v>0</v>
      </c>
      <c r="R305" s="8">
        <f t="shared" si="490"/>
        <v>0</v>
      </c>
      <c r="S305" s="9">
        <f t="shared" si="491"/>
        <v>0</v>
      </c>
      <c r="T305" s="28"/>
      <c r="U305" s="26"/>
      <c r="V305" s="7">
        <f t="shared" si="492"/>
        <v>0</v>
      </c>
      <c r="W305" s="7">
        <f t="shared" si="493"/>
        <v>0</v>
      </c>
      <c r="X305" s="6">
        <f t="shared" si="494"/>
        <v>0</v>
      </c>
      <c r="Y305" s="8">
        <f t="shared" si="495"/>
        <v>0</v>
      </c>
      <c r="Z305" s="9">
        <f t="shared" si="496"/>
        <v>0</v>
      </c>
      <c r="AA305" s="28"/>
      <c r="AB305" s="26"/>
      <c r="AC305" s="7">
        <f t="shared" si="497"/>
        <v>0</v>
      </c>
      <c r="AD305" s="7">
        <f t="shared" si="498"/>
        <v>0</v>
      </c>
      <c r="AE305" s="6">
        <f t="shared" si="499"/>
        <v>0</v>
      </c>
      <c r="AF305" s="8">
        <f t="shared" si="500"/>
        <v>0</v>
      </c>
      <c r="AG305" s="9">
        <f t="shared" si="501"/>
        <v>0</v>
      </c>
      <c r="AH305" s="10">
        <f>R305+Y305+AF305+L305</f>
        <v>0</v>
      </c>
      <c r="AI305" s="19">
        <f t="shared" si="502"/>
        <v>0</v>
      </c>
      <c r="AJ305" s="12">
        <f t="shared" si="478"/>
        <v>0</v>
      </c>
      <c r="AK305" s="2">
        <f t="shared" si="479"/>
        <v>0</v>
      </c>
      <c r="AL305" s="14">
        <f t="shared" si="480"/>
        <v>0</v>
      </c>
      <c r="AM305" s="2">
        <f t="shared" si="481"/>
        <v>0</v>
      </c>
      <c r="AN305" s="2">
        <f t="shared" si="482"/>
        <v>0</v>
      </c>
      <c r="AO305" s="2">
        <f t="shared" si="483"/>
        <v>0</v>
      </c>
      <c r="AP305" s="2">
        <f t="shared" si="484"/>
        <v>0</v>
      </c>
      <c r="AY305" t="str">
        <f t="shared" si="453"/>
        <v/>
      </c>
      <c r="AZ305" t="str">
        <f t="shared" si="454"/>
        <v/>
      </c>
    </row>
    <row r="306" spans="1:52" ht="15" thickBot="1">
      <c r="A306">
        <f>IF(L306+M306+N306&lt;&gt;0,COUNTIF(C$1:$D306,C306),0)</f>
        <v>0</v>
      </c>
      <c r="B306">
        <f t="shared" si="469"/>
        <v>0</v>
      </c>
      <c r="C306">
        <f t="shared" si="470"/>
        <v>0</v>
      </c>
      <c r="D306">
        <f t="shared" si="471"/>
        <v>0</v>
      </c>
      <c r="E306" s="41">
        <f t="shared" si="505"/>
        <v>42468</v>
      </c>
      <c r="F306" s="3">
        <f t="shared" ref="F306:J306" si="510">F264</f>
        <v>8</v>
      </c>
      <c r="G306" s="3">
        <f t="shared" si="510"/>
        <v>0</v>
      </c>
      <c r="H306" s="3">
        <f t="shared" si="510"/>
        <v>0</v>
      </c>
      <c r="I306" s="11">
        <f t="shared" si="510"/>
        <v>0</v>
      </c>
      <c r="J306" s="3">
        <f t="shared" si="510"/>
        <v>0</v>
      </c>
      <c r="K306" s="16"/>
      <c r="L306" s="3">
        <f t="shared" si="486"/>
        <v>0</v>
      </c>
      <c r="M306" s="25"/>
      <c r="N306" s="26"/>
      <c r="O306" s="7">
        <f t="shared" si="487"/>
        <v>0</v>
      </c>
      <c r="P306" s="7">
        <f t="shared" si="488"/>
        <v>0</v>
      </c>
      <c r="Q306" s="6">
        <f t="shared" si="489"/>
        <v>0</v>
      </c>
      <c r="R306" s="8">
        <f t="shared" si="490"/>
        <v>0</v>
      </c>
      <c r="S306" s="9">
        <f t="shared" si="491"/>
        <v>0</v>
      </c>
      <c r="T306" s="28"/>
      <c r="U306" s="26"/>
      <c r="V306" s="7">
        <f t="shared" si="492"/>
        <v>0</v>
      </c>
      <c r="W306" s="7">
        <f t="shared" si="493"/>
        <v>0</v>
      </c>
      <c r="X306" s="6">
        <f t="shared" si="494"/>
        <v>0</v>
      </c>
      <c r="Y306" s="8">
        <f t="shared" si="495"/>
        <v>0</v>
      </c>
      <c r="Z306" s="9">
        <f t="shared" si="496"/>
        <v>0</v>
      </c>
      <c r="AA306" s="28"/>
      <c r="AB306" s="26"/>
      <c r="AC306" s="7">
        <f t="shared" si="497"/>
        <v>0</v>
      </c>
      <c r="AD306" s="7">
        <f t="shared" si="498"/>
        <v>0</v>
      </c>
      <c r="AE306" s="6">
        <f t="shared" si="499"/>
        <v>0</v>
      </c>
      <c r="AF306" s="8">
        <f t="shared" si="500"/>
        <v>0</v>
      </c>
      <c r="AG306" s="9">
        <f t="shared" si="501"/>
        <v>0</v>
      </c>
      <c r="AH306" s="10">
        <f t="shared" ref="AH306:AH334" si="511">R306+Y306+AF306+L306</f>
        <v>0</v>
      </c>
      <c r="AI306" s="19">
        <f t="shared" si="502"/>
        <v>0</v>
      </c>
      <c r="AJ306" s="12">
        <f t="shared" si="478"/>
        <v>0</v>
      </c>
      <c r="AK306" s="2">
        <f t="shared" si="479"/>
        <v>0</v>
      </c>
      <c r="AL306" s="14">
        <f t="shared" si="480"/>
        <v>0</v>
      </c>
      <c r="AM306" s="2">
        <f t="shared" si="481"/>
        <v>0</v>
      </c>
      <c r="AN306" s="2">
        <f t="shared" si="482"/>
        <v>0</v>
      </c>
      <c r="AO306" s="2">
        <f t="shared" si="483"/>
        <v>0</v>
      </c>
      <c r="AP306" s="2">
        <f t="shared" si="484"/>
        <v>0</v>
      </c>
      <c r="AY306" t="str">
        <f t="shared" si="453"/>
        <v/>
      </c>
      <c r="AZ306" t="str">
        <f t="shared" si="454"/>
        <v/>
      </c>
    </row>
    <row r="307" spans="1:52" ht="15" thickBot="1">
      <c r="A307">
        <f>IF(L307+M307+N307&lt;&gt;0,COUNTIF(C$1:$D307,C307),0)</f>
        <v>0</v>
      </c>
      <c r="B307">
        <f t="shared" si="469"/>
        <v>0</v>
      </c>
      <c r="C307">
        <f t="shared" si="470"/>
        <v>0</v>
      </c>
      <c r="D307">
        <f t="shared" si="471"/>
        <v>0</v>
      </c>
      <c r="E307" s="41">
        <f t="shared" si="505"/>
        <v>42468</v>
      </c>
      <c r="F307" s="3">
        <f t="shared" ref="F307:J307" si="512">F265</f>
        <v>9</v>
      </c>
      <c r="G307" s="3">
        <f t="shared" si="512"/>
        <v>0</v>
      </c>
      <c r="H307" s="3">
        <f t="shared" si="512"/>
        <v>0</v>
      </c>
      <c r="I307" s="11">
        <f t="shared" si="512"/>
        <v>0</v>
      </c>
      <c r="J307" s="3">
        <f t="shared" si="512"/>
        <v>0</v>
      </c>
      <c r="K307" s="16"/>
      <c r="L307" s="3">
        <f t="shared" si="486"/>
        <v>0</v>
      </c>
      <c r="M307" s="25"/>
      <c r="N307" s="26"/>
      <c r="O307" s="7">
        <f t="shared" si="487"/>
        <v>0</v>
      </c>
      <c r="P307" s="7">
        <f t="shared" si="488"/>
        <v>0</v>
      </c>
      <c r="Q307" s="6">
        <f t="shared" si="489"/>
        <v>0</v>
      </c>
      <c r="R307" s="8">
        <f t="shared" si="490"/>
        <v>0</v>
      </c>
      <c r="S307" s="9">
        <f t="shared" si="491"/>
        <v>0</v>
      </c>
      <c r="T307" s="28"/>
      <c r="U307" s="26"/>
      <c r="V307" s="7">
        <f t="shared" si="492"/>
        <v>0</v>
      </c>
      <c r="W307" s="7">
        <f t="shared" si="493"/>
        <v>0</v>
      </c>
      <c r="X307" s="6">
        <f t="shared" si="494"/>
        <v>0</v>
      </c>
      <c r="Y307" s="8">
        <f t="shared" si="495"/>
        <v>0</v>
      </c>
      <c r="Z307" s="9">
        <f t="shared" si="496"/>
        <v>0</v>
      </c>
      <c r="AA307" s="28"/>
      <c r="AB307" s="26"/>
      <c r="AC307" s="7">
        <f t="shared" si="497"/>
        <v>0</v>
      </c>
      <c r="AD307" s="7">
        <f t="shared" si="498"/>
        <v>0</v>
      </c>
      <c r="AE307" s="6">
        <f t="shared" si="499"/>
        <v>0</v>
      </c>
      <c r="AF307" s="8">
        <f t="shared" si="500"/>
        <v>0</v>
      </c>
      <c r="AG307" s="9">
        <f t="shared" si="501"/>
        <v>0</v>
      </c>
      <c r="AH307" s="10">
        <f t="shared" si="511"/>
        <v>0</v>
      </c>
      <c r="AI307" s="19">
        <f t="shared" si="502"/>
        <v>0</v>
      </c>
      <c r="AJ307" s="12">
        <f t="shared" si="478"/>
        <v>0</v>
      </c>
      <c r="AK307" s="2">
        <f t="shared" si="479"/>
        <v>0</v>
      </c>
      <c r="AL307" s="14">
        <f t="shared" si="480"/>
        <v>0</v>
      </c>
      <c r="AM307" s="2">
        <f t="shared" si="481"/>
        <v>0</v>
      </c>
      <c r="AN307" s="2">
        <f t="shared" si="482"/>
        <v>0</v>
      </c>
      <c r="AO307" s="2">
        <f t="shared" si="483"/>
        <v>0</v>
      </c>
      <c r="AP307" s="2">
        <f t="shared" si="484"/>
        <v>0</v>
      </c>
      <c r="AY307" t="str">
        <f t="shared" si="453"/>
        <v/>
      </c>
      <c r="AZ307" t="str">
        <f t="shared" si="454"/>
        <v/>
      </c>
    </row>
    <row r="308" spans="1:52" ht="15" thickBot="1">
      <c r="A308">
        <f>IF(L308+M308+N308&lt;&gt;0,COUNTIF(C$1:$D308,C308),0)</f>
        <v>0</v>
      </c>
      <c r="B308">
        <f t="shared" si="469"/>
        <v>0</v>
      </c>
      <c r="C308">
        <f t="shared" si="470"/>
        <v>0</v>
      </c>
      <c r="D308">
        <f t="shared" si="471"/>
        <v>0</v>
      </c>
      <c r="E308" s="41">
        <f t="shared" si="505"/>
        <v>42468</v>
      </c>
      <c r="F308" s="3">
        <f t="shared" ref="F308:J308" si="513">F266</f>
        <v>10</v>
      </c>
      <c r="G308" s="3">
        <f t="shared" si="513"/>
        <v>0</v>
      </c>
      <c r="H308" s="3">
        <f t="shared" si="513"/>
        <v>0</v>
      </c>
      <c r="I308" s="11">
        <f t="shared" si="513"/>
        <v>0</v>
      </c>
      <c r="J308" s="3">
        <f t="shared" si="513"/>
        <v>0</v>
      </c>
      <c r="K308" s="16"/>
      <c r="L308" s="3">
        <f t="shared" si="486"/>
        <v>0</v>
      </c>
      <c r="M308" s="25"/>
      <c r="N308" s="26"/>
      <c r="O308" s="7">
        <f t="shared" si="487"/>
        <v>0</v>
      </c>
      <c r="P308" s="7">
        <f t="shared" si="488"/>
        <v>0</v>
      </c>
      <c r="Q308" s="6">
        <f t="shared" si="489"/>
        <v>0</v>
      </c>
      <c r="R308" s="8">
        <f t="shared" si="490"/>
        <v>0</v>
      </c>
      <c r="S308" s="9">
        <f t="shared" si="491"/>
        <v>0</v>
      </c>
      <c r="T308" s="28"/>
      <c r="U308" s="26"/>
      <c r="V308" s="7">
        <f t="shared" si="492"/>
        <v>0</v>
      </c>
      <c r="W308" s="7">
        <f t="shared" si="493"/>
        <v>0</v>
      </c>
      <c r="X308" s="6">
        <f t="shared" si="494"/>
        <v>0</v>
      </c>
      <c r="Y308" s="8">
        <f t="shared" si="495"/>
        <v>0</v>
      </c>
      <c r="Z308" s="9">
        <f t="shared" si="496"/>
        <v>0</v>
      </c>
      <c r="AA308" s="28"/>
      <c r="AB308" s="26"/>
      <c r="AC308" s="7">
        <f t="shared" si="497"/>
        <v>0</v>
      </c>
      <c r="AD308" s="7">
        <f t="shared" si="498"/>
        <v>0</v>
      </c>
      <c r="AE308" s="6">
        <f t="shared" si="499"/>
        <v>0</v>
      </c>
      <c r="AF308" s="8">
        <f t="shared" si="500"/>
        <v>0</v>
      </c>
      <c r="AG308" s="9">
        <f t="shared" si="501"/>
        <v>0</v>
      </c>
      <c r="AH308" s="10">
        <f t="shared" si="511"/>
        <v>0</v>
      </c>
      <c r="AI308" s="19">
        <f t="shared" si="502"/>
        <v>0</v>
      </c>
      <c r="AJ308" s="12">
        <f t="shared" si="478"/>
        <v>0</v>
      </c>
      <c r="AK308" s="2">
        <f t="shared" si="479"/>
        <v>0</v>
      </c>
      <c r="AL308" s="14">
        <f t="shared" si="480"/>
        <v>0</v>
      </c>
      <c r="AM308" s="2">
        <f t="shared" si="481"/>
        <v>0</v>
      </c>
      <c r="AN308" s="2">
        <f t="shared" si="482"/>
        <v>0</v>
      </c>
      <c r="AO308" s="2">
        <f t="shared" si="483"/>
        <v>0</v>
      </c>
      <c r="AP308" s="2">
        <f t="shared" si="484"/>
        <v>0</v>
      </c>
      <c r="AY308" t="str">
        <f t="shared" si="453"/>
        <v/>
      </c>
      <c r="AZ308" t="str">
        <f t="shared" si="454"/>
        <v/>
      </c>
    </row>
    <row r="309" spans="1:52" ht="15" thickBot="1">
      <c r="A309">
        <f>IF(L309+M309+N309&lt;&gt;0,COUNTIF(C$1:$D309,C309),0)</f>
        <v>0</v>
      </c>
      <c r="B309">
        <f t="shared" si="469"/>
        <v>0</v>
      </c>
      <c r="C309">
        <f t="shared" si="470"/>
        <v>0</v>
      </c>
      <c r="D309">
        <f t="shared" si="471"/>
        <v>0</v>
      </c>
      <c r="E309" s="41">
        <f t="shared" si="505"/>
        <v>42468</v>
      </c>
      <c r="F309" s="3">
        <f t="shared" ref="F309:J309" si="514">F267</f>
        <v>11</v>
      </c>
      <c r="G309" s="3">
        <f t="shared" si="514"/>
        <v>0</v>
      </c>
      <c r="H309" s="3">
        <f t="shared" si="514"/>
        <v>0</v>
      </c>
      <c r="I309" s="11">
        <f t="shared" si="514"/>
        <v>0</v>
      </c>
      <c r="J309" s="3">
        <f t="shared" si="514"/>
        <v>0</v>
      </c>
      <c r="K309" s="16"/>
      <c r="L309" s="3">
        <f t="shared" si="486"/>
        <v>0</v>
      </c>
      <c r="M309" s="25"/>
      <c r="N309" s="26"/>
      <c r="O309" s="7">
        <f t="shared" si="487"/>
        <v>0</v>
      </c>
      <c r="P309" s="7">
        <f t="shared" si="488"/>
        <v>0</v>
      </c>
      <c r="Q309" s="6">
        <f t="shared" si="489"/>
        <v>0</v>
      </c>
      <c r="R309" s="8">
        <f t="shared" si="490"/>
        <v>0</v>
      </c>
      <c r="S309" s="9">
        <f t="shared" si="491"/>
        <v>0</v>
      </c>
      <c r="T309" s="28"/>
      <c r="U309" s="26"/>
      <c r="V309" s="7">
        <f t="shared" si="492"/>
        <v>0</v>
      </c>
      <c r="W309" s="7">
        <f t="shared" si="493"/>
        <v>0</v>
      </c>
      <c r="X309" s="6">
        <f t="shared" si="494"/>
        <v>0</v>
      </c>
      <c r="Y309" s="8">
        <f t="shared" si="495"/>
        <v>0</v>
      </c>
      <c r="Z309" s="9">
        <f t="shared" si="496"/>
        <v>0</v>
      </c>
      <c r="AA309" s="28"/>
      <c r="AB309" s="26"/>
      <c r="AC309" s="7">
        <f t="shared" si="497"/>
        <v>0</v>
      </c>
      <c r="AD309" s="7">
        <f t="shared" si="498"/>
        <v>0</v>
      </c>
      <c r="AE309" s="6">
        <f t="shared" si="499"/>
        <v>0</v>
      </c>
      <c r="AF309" s="8">
        <f t="shared" si="500"/>
        <v>0</v>
      </c>
      <c r="AG309" s="9">
        <f t="shared" si="501"/>
        <v>0</v>
      </c>
      <c r="AH309" s="10">
        <f t="shared" si="511"/>
        <v>0</v>
      </c>
      <c r="AI309" s="19">
        <f t="shared" si="502"/>
        <v>0</v>
      </c>
      <c r="AJ309" s="12">
        <f t="shared" si="478"/>
        <v>0</v>
      </c>
      <c r="AK309" s="2">
        <f t="shared" si="479"/>
        <v>0</v>
      </c>
      <c r="AL309" s="14">
        <f t="shared" si="480"/>
        <v>0</v>
      </c>
      <c r="AM309" s="2">
        <f t="shared" si="481"/>
        <v>0</v>
      </c>
      <c r="AN309" s="2">
        <f t="shared" si="482"/>
        <v>0</v>
      </c>
      <c r="AO309" s="2">
        <f t="shared" si="483"/>
        <v>0</v>
      </c>
      <c r="AP309" s="2">
        <f t="shared" si="484"/>
        <v>0</v>
      </c>
      <c r="AY309" t="str">
        <f t="shared" si="453"/>
        <v/>
      </c>
      <c r="AZ309" t="str">
        <f t="shared" si="454"/>
        <v/>
      </c>
    </row>
    <row r="310" spans="1:52" ht="15" thickBot="1">
      <c r="A310">
        <f>IF(L310+M310+N310&lt;&gt;0,COUNTIF(C$1:$D310,C310),0)</f>
        <v>0</v>
      </c>
      <c r="B310">
        <f t="shared" si="469"/>
        <v>0</v>
      </c>
      <c r="C310">
        <f t="shared" si="470"/>
        <v>0</v>
      </c>
      <c r="D310">
        <f t="shared" si="471"/>
        <v>0</v>
      </c>
      <c r="E310" s="41">
        <f t="shared" si="505"/>
        <v>42468</v>
      </c>
      <c r="F310" s="3">
        <f t="shared" ref="F310:J310" si="515">F268</f>
        <v>12</v>
      </c>
      <c r="G310" s="3">
        <f t="shared" si="515"/>
        <v>0</v>
      </c>
      <c r="H310" s="3">
        <f t="shared" si="515"/>
        <v>0</v>
      </c>
      <c r="I310" s="11">
        <f t="shared" si="515"/>
        <v>0</v>
      </c>
      <c r="J310" s="3">
        <f t="shared" si="515"/>
        <v>0</v>
      </c>
      <c r="K310" s="16"/>
      <c r="L310" s="3">
        <f t="shared" si="486"/>
        <v>0</v>
      </c>
      <c r="M310" s="25"/>
      <c r="N310" s="26"/>
      <c r="O310" s="7">
        <f t="shared" si="487"/>
        <v>0</v>
      </c>
      <c r="P310" s="7">
        <f t="shared" si="488"/>
        <v>0</v>
      </c>
      <c r="Q310" s="6">
        <f t="shared" si="489"/>
        <v>0</v>
      </c>
      <c r="R310" s="8">
        <f t="shared" si="490"/>
        <v>0</v>
      </c>
      <c r="S310" s="9">
        <f t="shared" si="491"/>
        <v>0</v>
      </c>
      <c r="T310" s="28"/>
      <c r="U310" s="26"/>
      <c r="V310" s="7">
        <f t="shared" si="492"/>
        <v>0</v>
      </c>
      <c r="W310" s="7">
        <f t="shared" si="493"/>
        <v>0</v>
      </c>
      <c r="X310" s="6">
        <f t="shared" si="494"/>
        <v>0</v>
      </c>
      <c r="Y310" s="8">
        <f t="shared" si="495"/>
        <v>0</v>
      </c>
      <c r="Z310" s="9">
        <f t="shared" si="496"/>
        <v>0</v>
      </c>
      <c r="AA310" s="28"/>
      <c r="AB310" s="26"/>
      <c r="AC310" s="7">
        <f t="shared" si="497"/>
        <v>0</v>
      </c>
      <c r="AD310" s="7">
        <f t="shared" si="498"/>
        <v>0</v>
      </c>
      <c r="AE310" s="6">
        <f t="shared" si="499"/>
        <v>0</v>
      </c>
      <c r="AF310" s="8">
        <f t="shared" si="500"/>
        <v>0</v>
      </c>
      <c r="AG310" s="9">
        <f t="shared" si="501"/>
        <v>0</v>
      </c>
      <c r="AH310" s="10">
        <f t="shared" si="511"/>
        <v>0</v>
      </c>
      <c r="AI310" s="19">
        <f t="shared" si="502"/>
        <v>0</v>
      </c>
      <c r="AJ310" s="12">
        <f t="shared" si="478"/>
        <v>0</v>
      </c>
      <c r="AK310" s="2">
        <f t="shared" si="479"/>
        <v>0</v>
      </c>
      <c r="AL310" s="14">
        <f t="shared" si="480"/>
        <v>0</v>
      </c>
      <c r="AM310" s="2">
        <f t="shared" si="481"/>
        <v>0</v>
      </c>
      <c r="AN310" s="2">
        <f t="shared" si="482"/>
        <v>0</v>
      </c>
      <c r="AO310" s="2">
        <f t="shared" si="483"/>
        <v>0</v>
      </c>
      <c r="AP310" s="2">
        <f t="shared" si="484"/>
        <v>0</v>
      </c>
      <c r="AY310" t="str">
        <f t="shared" si="453"/>
        <v/>
      </c>
      <c r="AZ310" t="str">
        <f t="shared" si="454"/>
        <v/>
      </c>
    </row>
    <row r="311" spans="1:52" ht="15" thickBot="1">
      <c r="A311">
        <f>IF(L311+M311+N311&lt;&gt;0,COUNTIF(C$1:$D311,C311),0)</f>
        <v>0</v>
      </c>
      <c r="B311">
        <f t="shared" si="469"/>
        <v>0</v>
      </c>
      <c r="C311">
        <f t="shared" si="470"/>
        <v>0</v>
      </c>
      <c r="D311">
        <f t="shared" si="471"/>
        <v>0</v>
      </c>
      <c r="E311" s="41">
        <f t="shared" si="505"/>
        <v>42468</v>
      </c>
      <c r="F311" s="3">
        <f t="shared" ref="F311:J311" si="516">F269</f>
        <v>13</v>
      </c>
      <c r="G311" s="3">
        <f t="shared" si="516"/>
        <v>0</v>
      </c>
      <c r="H311" s="3">
        <f t="shared" si="516"/>
        <v>0</v>
      </c>
      <c r="I311" s="11">
        <f t="shared" si="516"/>
        <v>0</v>
      </c>
      <c r="J311" s="3">
        <f t="shared" si="516"/>
        <v>0</v>
      </c>
      <c r="K311" s="16"/>
      <c r="L311" s="3">
        <f t="shared" si="486"/>
        <v>0</v>
      </c>
      <c r="M311" s="25"/>
      <c r="N311" s="26"/>
      <c r="O311" s="7">
        <f t="shared" si="487"/>
        <v>0</v>
      </c>
      <c r="P311" s="7">
        <f t="shared" si="488"/>
        <v>0</v>
      </c>
      <c r="Q311" s="6">
        <f t="shared" si="489"/>
        <v>0</v>
      </c>
      <c r="R311" s="8">
        <f t="shared" si="490"/>
        <v>0</v>
      </c>
      <c r="S311" s="9">
        <f t="shared" si="491"/>
        <v>0</v>
      </c>
      <c r="T311" s="28"/>
      <c r="U311" s="26"/>
      <c r="V311" s="7">
        <f t="shared" si="492"/>
        <v>0</v>
      </c>
      <c r="W311" s="7">
        <f t="shared" si="493"/>
        <v>0</v>
      </c>
      <c r="X311" s="6">
        <f t="shared" si="494"/>
        <v>0</v>
      </c>
      <c r="Y311" s="8">
        <f t="shared" si="495"/>
        <v>0</v>
      </c>
      <c r="Z311" s="9">
        <f t="shared" si="496"/>
        <v>0</v>
      </c>
      <c r="AA311" s="28"/>
      <c r="AB311" s="26"/>
      <c r="AC311" s="7">
        <f t="shared" si="497"/>
        <v>0</v>
      </c>
      <c r="AD311" s="7">
        <f t="shared" si="498"/>
        <v>0</v>
      </c>
      <c r="AE311" s="6">
        <f t="shared" si="499"/>
        <v>0</v>
      </c>
      <c r="AF311" s="8">
        <f t="shared" si="500"/>
        <v>0</v>
      </c>
      <c r="AG311" s="9">
        <f t="shared" si="501"/>
        <v>0</v>
      </c>
      <c r="AH311" s="10">
        <f t="shared" si="511"/>
        <v>0</v>
      </c>
      <c r="AI311" s="19">
        <f t="shared" si="502"/>
        <v>0</v>
      </c>
      <c r="AJ311" s="12">
        <f t="shared" si="478"/>
        <v>0</v>
      </c>
      <c r="AK311" s="2">
        <f t="shared" si="479"/>
        <v>0</v>
      </c>
      <c r="AL311" s="14">
        <f t="shared" si="480"/>
        <v>0</v>
      </c>
      <c r="AM311" s="2">
        <f t="shared" si="481"/>
        <v>0</v>
      </c>
      <c r="AN311" s="2">
        <f t="shared" si="482"/>
        <v>0</v>
      </c>
      <c r="AO311" s="2">
        <f t="shared" si="483"/>
        <v>0</v>
      </c>
      <c r="AP311" s="2">
        <f t="shared" si="484"/>
        <v>0</v>
      </c>
      <c r="AY311" t="str">
        <f t="shared" si="453"/>
        <v/>
      </c>
      <c r="AZ311" t="str">
        <f t="shared" si="454"/>
        <v/>
      </c>
    </row>
    <row r="312" spans="1:52" ht="15" thickBot="1">
      <c r="A312">
        <f>IF(L312+M312+N312&lt;&gt;0,COUNTIF(C$1:$D312,C312),0)</f>
        <v>0</v>
      </c>
      <c r="B312">
        <f t="shared" si="469"/>
        <v>0</v>
      </c>
      <c r="C312">
        <f t="shared" si="470"/>
        <v>0</v>
      </c>
      <c r="D312">
        <f t="shared" si="471"/>
        <v>0</v>
      </c>
      <c r="E312" s="41">
        <f t="shared" si="505"/>
        <v>42468</v>
      </c>
      <c r="F312" s="3">
        <f t="shared" ref="F312:J312" si="517">F270</f>
        <v>14</v>
      </c>
      <c r="G312" s="3">
        <f t="shared" si="517"/>
        <v>0</v>
      </c>
      <c r="H312" s="3">
        <f t="shared" si="517"/>
        <v>0</v>
      </c>
      <c r="I312" s="11">
        <f t="shared" si="517"/>
        <v>0</v>
      </c>
      <c r="J312" s="3">
        <f t="shared" si="517"/>
        <v>0</v>
      </c>
      <c r="K312" s="16"/>
      <c r="L312" s="3">
        <f t="shared" si="486"/>
        <v>0</v>
      </c>
      <c r="M312" s="25"/>
      <c r="N312" s="26"/>
      <c r="O312" s="7">
        <f t="shared" si="487"/>
        <v>0</v>
      </c>
      <c r="P312" s="7">
        <f t="shared" si="488"/>
        <v>0</v>
      </c>
      <c r="Q312" s="6">
        <f t="shared" si="489"/>
        <v>0</v>
      </c>
      <c r="R312" s="8">
        <f t="shared" si="490"/>
        <v>0</v>
      </c>
      <c r="S312" s="9">
        <f t="shared" si="491"/>
        <v>0</v>
      </c>
      <c r="T312" s="28"/>
      <c r="U312" s="26"/>
      <c r="V312" s="7">
        <f t="shared" si="492"/>
        <v>0</v>
      </c>
      <c r="W312" s="7">
        <f t="shared" si="493"/>
        <v>0</v>
      </c>
      <c r="X312" s="6">
        <f t="shared" si="494"/>
        <v>0</v>
      </c>
      <c r="Y312" s="8">
        <f t="shared" si="495"/>
        <v>0</v>
      </c>
      <c r="Z312" s="9">
        <f t="shared" si="496"/>
        <v>0</v>
      </c>
      <c r="AA312" s="28"/>
      <c r="AB312" s="26"/>
      <c r="AC312" s="7">
        <f t="shared" si="497"/>
        <v>0</v>
      </c>
      <c r="AD312" s="7">
        <f t="shared" si="498"/>
        <v>0</v>
      </c>
      <c r="AE312" s="6">
        <f t="shared" si="499"/>
        <v>0</v>
      </c>
      <c r="AF312" s="8">
        <f t="shared" si="500"/>
        <v>0</v>
      </c>
      <c r="AG312" s="9">
        <f t="shared" si="501"/>
        <v>0</v>
      </c>
      <c r="AH312" s="10">
        <f t="shared" si="511"/>
        <v>0</v>
      </c>
      <c r="AI312" s="19">
        <f t="shared" si="502"/>
        <v>0</v>
      </c>
      <c r="AJ312" s="12">
        <f t="shared" si="478"/>
        <v>0</v>
      </c>
      <c r="AK312" s="2">
        <f t="shared" si="479"/>
        <v>0</v>
      </c>
      <c r="AL312" s="14">
        <f t="shared" si="480"/>
        <v>0</v>
      </c>
      <c r="AM312" s="2">
        <f t="shared" si="481"/>
        <v>0</v>
      </c>
      <c r="AN312" s="2">
        <f t="shared" si="482"/>
        <v>0</v>
      </c>
      <c r="AO312" s="2">
        <f t="shared" si="483"/>
        <v>0</v>
      </c>
      <c r="AP312" s="2">
        <f t="shared" si="484"/>
        <v>0</v>
      </c>
      <c r="AY312" t="str">
        <f t="shared" si="453"/>
        <v/>
      </c>
      <c r="AZ312" t="str">
        <f t="shared" si="454"/>
        <v/>
      </c>
    </row>
    <row r="313" spans="1:52" ht="15" thickBot="1">
      <c r="A313">
        <f>IF(L313+M313+N313&lt;&gt;0,COUNTIF(C$1:$D313,C313),0)</f>
        <v>0</v>
      </c>
      <c r="B313">
        <f t="shared" si="469"/>
        <v>0</v>
      </c>
      <c r="C313">
        <f t="shared" si="470"/>
        <v>0</v>
      </c>
      <c r="D313">
        <f t="shared" si="471"/>
        <v>0</v>
      </c>
      <c r="E313" s="41">
        <f t="shared" si="505"/>
        <v>42468</v>
      </c>
      <c r="F313" s="3">
        <f t="shared" ref="F313:J313" si="518">F271</f>
        <v>15</v>
      </c>
      <c r="G313" s="3">
        <f t="shared" si="518"/>
        <v>0</v>
      </c>
      <c r="H313" s="3">
        <f t="shared" si="518"/>
        <v>0</v>
      </c>
      <c r="I313" s="11">
        <f t="shared" si="518"/>
        <v>0</v>
      </c>
      <c r="J313" s="3">
        <f t="shared" si="518"/>
        <v>0</v>
      </c>
      <c r="K313" s="16"/>
      <c r="L313" s="3">
        <f t="shared" si="486"/>
        <v>0</v>
      </c>
      <c r="M313" s="25"/>
      <c r="N313" s="26"/>
      <c r="O313" s="7">
        <f t="shared" si="487"/>
        <v>0</v>
      </c>
      <c r="P313" s="7">
        <f t="shared" si="488"/>
        <v>0</v>
      </c>
      <c r="Q313" s="6">
        <f t="shared" si="489"/>
        <v>0</v>
      </c>
      <c r="R313" s="8">
        <f t="shared" si="490"/>
        <v>0</v>
      </c>
      <c r="S313" s="9">
        <f t="shared" si="491"/>
        <v>0</v>
      </c>
      <c r="T313" s="28"/>
      <c r="U313" s="26"/>
      <c r="V313" s="7">
        <f t="shared" si="492"/>
        <v>0</v>
      </c>
      <c r="W313" s="7">
        <f t="shared" si="493"/>
        <v>0</v>
      </c>
      <c r="X313" s="6">
        <f t="shared" si="494"/>
        <v>0</v>
      </c>
      <c r="Y313" s="8">
        <f t="shared" si="495"/>
        <v>0</v>
      </c>
      <c r="Z313" s="9">
        <f t="shared" si="496"/>
        <v>0</v>
      </c>
      <c r="AA313" s="28"/>
      <c r="AB313" s="26"/>
      <c r="AC313" s="7">
        <f t="shared" si="497"/>
        <v>0</v>
      </c>
      <c r="AD313" s="7">
        <f t="shared" si="498"/>
        <v>0</v>
      </c>
      <c r="AE313" s="6">
        <f t="shared" si="499"/>
        <v>0</v>
      </c>
      <c r="AF313" s="8">
        <f t="shared" si="500"/>
        <v>0</v>
      </c>
      <c r="AG313" s="9">
        <f t="shared" si="501"/>
        <v>0</v>
      </c>
      <c r="AH313" s="10">
        <f t="shared" si="511"/>
        <v>0</v>
      </c>
      <c r="AI313" s="19">
        <f t="shared" si="502"/>
        <v>0</v>
      </c>
      <c r="AJ313" s="12">
        <f t="shared" si="478"/>
        <v>0</v>
      </c>
      <c r="AK313" s="2">
        <f t="shared" si="479"/>
        <v>0</v>
      </c>
      <c r="AL313" s="14">
        <f t="shared" si="480"/>
        <v>0</v>
      </c>
      <c r="AM313" s="2">
        <f t="shared" si="481"/>
        <v>0</v>
      </c>
      <c r="AN313" s="2">
        <f t="shared" si="482"/>
        <v>0</v>
      </c>
      <c r="AO313" s="2">
        <f t="shared" si="483"/>
        <v>0</v>
      </c>
      <c r="AP313" s="2">
        <f t="shared" si="484"/>
        <v>0</v>
      </c>
      <c r="AY313" t="str">
        <f t="shared" si="453"/>
        <v/>
      </c>
      <c r="AZ313" t="str">
        <f t="shared" si="454"/>
        <v/>
      </c>
    </row>
    <row r="314" spans="1:52" ht="15" thickBot="1">
      <c r="A314">
        <f>IF(L314+M314+N314&lt;&gt;0,COUNTIF(C$1:$D314,C314),0)</f>
        <v>0</v>
      </c>
      <c r="B314">
        <f t="shared" si="469"/>
        <v>0</v>
      </c>
      <c r="C314">
        <f t="shared" si="470"/>
        <v>0</v>
      </c>
      <c r="D314">
        <f t="shared" si="471"/>
        <v>0</v>
      </c>
      <c r="E314" s="41">
        <f t="shared" si="505"/>
        <v>42468</v>
      </c>
      <c r="F314" s="3">
        <f t="shared" ref="F314:J314" si="519">F272</f>
        <v>16</v>
      </c>
      <c r="G314" s="3">
        <f t="shared" si="519"/>
        <v>0</v>
      </c>
      <c r="H314" s="3">
        <f t="shared" si="519"/>
        <v>0</v>
      </c>
      <c r="I314" s="11">
        <f t="shared" si="519"/>
        <v>0</v>
      </c>
      <c r="J314" s="3">
        <f t="shared" si="519"/>
        <v>0</v>
      </c>
      <c r="K314" s="16"/>
      <c r="L314" s="3">
        <f t="shared" si="486"/>
        <v>0</v>
      </c>
      <c r="M314" s="25"/>
      <c r="N314" s="26"/>
      <c r="O314" s="7">
        <f t="shared" si="487"/>
        <v>0</v>
      </c>
      <c r="P314" s="7">
        <f t="shared" si="488"/>
        <v>0</v>
      </c>
      <c r="Q314" s="6">
        <f t="shared" si="489"/>
        <v>0</v>
      </c>
      <c r="R314" s="8">
        <f t="shared" si="490"/>
        <v>0</v>
      </c>
      <c r="S314" s="9">
        <f t="shared" si="491"/>
        <v>0</v>
      </c>
      <c r="T314" s="28"/>
      <c r="U314" s="26"/>
      <c r="V314" s="7">
        <f t="shared" si="492"/>
        <v>0</v>
      </c>
      <c r="W314" s="7">
        <f t="shared" si="493"/>
        <v>0</v>
      </c>
      <c r="X314" s="6">
        <f t="shared" si="494"/>
        <v>0</v>
      </c>
      <c r="Y314" s="8">
        <f t="shared" si="495"/>
        <v>0</v>
      </c>
      <c r="Z314" s="9">
        <f t="shared" si="496"/>
        <v>0</v>
      </c>
      <c r="AA314" s="28"/>
      <c r="AB314" s="26"/>
      <c r="AC314" s="7">
        <f t="shared" si="497"/>
        <v>0</v>
      </c>
      <c r="AD314" s="7">
        <f t="shared" si="498"/>
        <v>0</v>
      </c>
      <c r="AE314" s="6">
        <f t="shared" si="499"/>
        <v>0</v>
      </c>
      <c r="AF314" s="8">
        <f t="shared" si="500"/>
        <v>0</v>
      </c>
      <c r="AG314" s="9">
        <f t="shared" si="501"/>
        <v>0</v>
      </c>
      <c r="AH314" s="10">
        <f t="shared" si="511"/>
        <v>0</v>
      </c>
      <c r="AI314" s="19">
        <f t="shared" si="502"/>
        <v>0</v>
      </c>
      <c r="AJ314" s="12">
        <f t="shared" si="478"/>
        <v>0</v>
      </c>
      <c r="AK314" s="2">
        <f t="shared" si="479"/>
        <v>0</v>
      </c>
      <c r="AL314" s="14">
        <f t="shared" si="480"/>
        <v>0</v>
      </c>
      <c r="AM314" s="2">
        <f t="shared" si="481"/>
        <v>0</v>
      </c>
      <c r="AN314" s="2">
        <f t="shared" si="482"/>
        <v>0</v>
      </c>
      <c r="AO314" s="2">
        <f t="shared" si="483"/>
        <v>0</v>
      </c>
      <c r="AP314" s="2">
        <f t="shared" si="484"/>
        <v>0</v>
      </c>
      <c r="AY314" t="str">
        <f t="shared" si="453"/>
        <v/>
      </c>
      <c r="AZ314" t="str">
        <f t="shared" si="454"/>
        <v/>
      </c>
    </row>
    <row r="315" spans="1:52" ht="15" thickBot="1">
      <c r="A315">
        <f>IF(L315+M315+N315&lt;&gt;0,COUNTIF(C$1:$D315,C315),0)</f>
        <v>0</v>
      </c>
      <c r="B315">
        <f t="shared" si="469"/>
        <v>0</v>
      </c>
      <c r="C315">
        <f t="shared" si="470"/>
        <v>0</v>
      </c>
      <c r="D315">
        <f t="shared" si="471"/>
        <v>0</v>
      </c>
      <c r="E315" s="41">
        <f t="shared" si="505"/>
        <v>42468</v>
      </c>
      <c r="F315" s="3">
        <f t="shared" ref="F315:J315" si="520">F273</f>
        <v>17</v>
      </c>
      <c r="G315" s="3">
        <f t="shared" si="520"/>
        <v>0</v>
      </c>
      <c r="H315" s="3">
        <f t="shared" si="520"/>
        <v>0</v>
      </c>
      <c r="I315" s="11">
        <f t="shared" si="520"/>
        <v>0</v>
      </c>
      <c r="J315" s="3">
        <f t="shared" si="520"/>
        <v>0</v>
      </c>
      <c r="K315" s="16"/>
      <c r="L315" s="3">
        <f t="shared" si="486"/>
        <v>0</v>
      </c>
      <c r="M315" s="25"/>
      <c r="N315" s="26"/>
      <c r="O315" s="7">
        <f t="shared" si="487"/>
        <v>0</v>
      </c>
      <c r="P315" s="7">
        <f t="shared" si="488"/>
        <v>0</v>
      </c>
      <c r="Q315" s="6">
        <f t="shared" si="489"/>
        <v>0</v>
      </c>
      <c r="R315" s="8">
        <f t="shared" si="490"/>
        <v>0</v>
      </c>
      <c r="S315" s="9">
        <f t="shared" si="491"/>
        <v>0</v>
      </c>
      <c r="T315" s="28"/>
      <c r="U315" s="26"/>
      <c r="V315" s="7">
        <f t="shared" si="492"/>
        <v>0</v>
      </c>
      <c r="W315" s="7">
        <f t="shared" si="493"/>
        <v>0</v>
      </c>
      <c r="X315" s="6">
        <f t="shared" si="494"/>
        <v>0</v>
      </c>
      <c r="Y315" s="8">
        <f t="shared" si="495"/>
        <v>0</v>
      </c>
      <c r="Z315" s="9">
        <f t="shared" si="496"/>
        <v>0</v>
      </c>
      <c r="AA315" s="28"/>
      <c r="AB315" s="26"/>
      <c r="AC315" s="7">
        <f t="shared" si="497"/>
        <v>0</v>
      </c>
      <c r="AD315" s="7">
        <f t="shared" si="498"/>
        <v>0</v>
      </c>
      <c r="AE315" s="6">
        <f t="shared" si="499"/>
        <v>0</v>
      </c>
      <c r="AF315" s="8">
        <f t="shared" si="500"/>
        <v>0</v>
      </c>
      <c r="AG315" s="9">
        <f t="shared" si="501"/>
        <v>0</v>
      </c>
      <c r="AH315" s="10">
        <f t="shared" si="511"/>
        <v>0</v>
      </c>
      <c r="AI315" s="19">
        <f t="shared" si="502"/>
        <v>0</v>
      </c>
      <c r="AJ315" s="12">
        <f t="shared" si="478"/>
        <v>0</v>
      </c>
      <c r="AK315" s="2">
        <f t="shared" si="479"/>
        <v>0</v>
      </c>
      <c r="AL315" s="14">
        <f t="shared" si="480"/>
        <v>0</v>
      </c>
      <c r="AM315" s="2">
        <f t="shared" si="481"/>
        <v>0</v>
      </c>
      <c r="AN315" s="2">
        <f t="shared" si="482"/>
        <v>0</v>
      </c>
      <c r="AO315" s="2">
        <f t="shared" si="483"/>
        <v>0</v>
      </c>
      <c r="AP315" s="2">
        <f t="shared" si="484"/>
        <v>0</v>
      </c>
      <c r="AY315" t="str">
        <f t="shared" si="453"/>
        <v/>
      </c>
      <c r="AZ315" t="str">
        <f t="shared" si="454"/>
        <v/>
      </c>
    </row>
    <row r="316" spans="1:52" ht="15" thickBot="1">
      <c r="A316">
        <f>IF(L316+M316+N316&lt;&gt;0,COUNTIF(C$1:$D316,C316),0)</f>
        <v>0</v>
      </c>
      <c r="B316">
        <f t="shared" si="469"/>
        <v>0</v>
      </c>
      <c r="C316">
        <f t="shared" si="470"/>
        <v>0</v>
      </c>
      <c r="D316">
        <f t="shared" si="471"/>
        <v>0</v>
      </c>
      <c r="E316" s="41">
        <f t="shared" si="505"/>
        <v>42468</v>
      </c>
      <c r="F316" s="3">
        <f t="shared" ref="F316:J316" si="521">F274</f>
        <v>18</v>
      </c>
      <c r="G316" s="3">
        <f t="shared" si="521"/>
        <v>0</v>
      </c>
      <c r="H316" s="3">
        <f t="shared" si="521"/>
        <v>0</v>
      </c>
      <c r="I316" s="11">
        <f t="shared" si="521"/>
        <v>0</v>
      </c>
      <c r="J316" s="3">
        <f t="shared" si="521"/>
        <v>0</v>
      </c>
      <c r="K316" s="16"/>
      <c r="L316" s="3">
        <f t="shared" si="486"/>
        <v>0</v>
      </c>
      <c r="M316" s="25"/>
      <c r="N316" s="26"/>
      <c r="O316" s="7">
        <f t="shared" si="487"/>
        <v>0</v>
      </c>
      <c r="P316" s="7">
        <f t="shared" si="488"/>
        <v>0</v>
      </c>
      <c r="Q316" s="6">
        <f t="shared" si="489"/>
        <v>0</v>
      </c>
      <c r="R316" s="8">
        <f t="shared" si="490"/>
        <v>0</v>
      </c>
      <c r="S316" s="9">
        <f t="shared" si="491"/>
        <v>0</v>
      </c>
      <c r="T316" s="28"/>
      <c r="U316" s="26"/>
      <c r="V316" s="7">
        <f t="shared" si="492"/>
        <v>0</v>
      </c>
      <c r="W316" s="7">
        <f t="shared" si="493"/>
        <v>0</v>
      </c>
      <c r="X316" s="6">
        <f t="shared" si="494"/>
        <v>0</v>
      </c>
      <c r="Y316" s="8">
        <f t="shared" si="495"/>
        <v>0</v>
      </c>
      <c r="Z316" s="9">
        <f t="shared" si="496"/>
        <v>0</v>
      </c>
      <c r="AA316" s="28"/>
      <c r="AB316" s="26"/>
      <c r="AC316" s="7">
        <f t="shared" si="497"/>
        <v>0</v>
      </c>
      <c r="AD316" s="7">
        <f t="shared" si="498"/>
        <v>0</v>
      </c>
      <c r="AE316" s="6">
        <f t="shared" si="499"/>
        <v>0</v>
      </c>
      <c r="AF316" s="8">
        <f t="shared" si="500"/>
        <v>0</v>
      </c>
      <c r="AG316" s="9">
        <f t="shared" si="501"/>
        <v>0</v>
      </c>
      <c r="AH316" s="10">
        <f t="shared" si="511"/>
        <v>0</v>
      </c>
      <c r="AI316" s="19">
        <f t="shared" si="502"/>
        <v>0</v>
      </c>
      <c r="AJ316" s="12">
        <f t="shared" si="478"/>
        <v>0</v>
      </c>
      <c r="AK316" s="2">
        <f t="shared" si="479"/>
        <v>0</v>
      </c>
      <c r="AL316" s="14">
        <f t="shared" si="480"/>
        <v>0</v>
      </c>
      <c r="AM316" s="2">
        <f t="shared" si="481"/>
        <v>0</v>
      </c>
      <c r="AN316" s="2">
        <f t="shared" si="482"/>
        <v>0</v>
      </c>
      <c r="AO316" s="2">
        <f t="shared" si="483"/>
        <v>0</v>
      </c>
      <c r="AP316" s="2">
        <f t="shared" si="484"/>
        <v>0</v>
      </c>
      <c r="AY316" t="str">
        <f t="shared" si="453"/>
        <v/>
      </c>
      <c r="AZ316" t="str">
        <f t="shared" si="454"/>
        <v/>
      </c>
    </row>
    <row r="317" spans="1:52" ht="15" thickBot="1">
      <c r="A317">
        <f>IF(L317+M317+N317&lt;&gt;0,COUNTIF(C$1:$D317,C317),0)</f>
        <v>0</v>
      </c>
      <c r="B317">
        <f t="shared" si="469"/>
        <v>0</v>
      </c>
      <c r="C317">
        <f t="shared" si="470"/>
        <v>0</v>
      </c>
      <c r="D317">
        <f t="shared" si="471"/>
        <v>0</v>
      </c>
      <c r="E317" s="41">
        <f t="shared" si="505"/>
        <v>42468</v>
      </c>
      <c r="F317" s="3">
        <f t="shared" ref="F317:J317" si="522">F275</f>
        <v>19</v>
      </c>
      <c r="G317" s="3">
        <f t="shared" si="522"/>
        <v>0</v>
      </c>
      <c r="H317" s="3">
        <f t="shared" si="522"/>
        <v>0</v>
      </c>
      <c r="I317" s="11">
        <f t="shared" si="522"/>
        <v>0</v>
      </c>
      <c r="J317" s="3">
        <f t="shared" si="522"/>
        <v>0</v>
      </c>
      <c r="K317" s="16"/>
      <c r="L317" s="3">
        <f t="shared" si="486"/>
        <v>0</v>
      </c>
      <c r="M317" s="25"/>
      <c r="N317" s="26"/>
      <c r="O317" s="7">
        <f t="shared" si="487"/>
        <v>0</v>
      </c>
      <c r="P317" s="7">
        <f t="shared" si="488"/>
        <v>0</v>
      </c>
      <c r="Q317" s="6">
        <f t="shared" si="489"/>
        <v>0</v>
      </c>
      <c r="R317" s="8">
        <f t="shared" si="490"/>
        <v>0</v>
      </c>
      <c r="S317" s="9">
        <f t="shared" si="491"/>
        <v>0</v>
      </c>
      <c r="T317" s="28"/>
      <c r="U317" s="26"/>
      <c r="V317" s="7">
        <f t="shared" si="492"/>
        <v>0</v>
      </c>
      <c r="W317" s="7">
        <f t="shared" si="493"/>
        <v>0</v>
      </c>
      <c r="X317" s="6">
        <f t="shared" si="494"/>
        <v>0</v>
      </c>
      <c r="Y317" s="8">
        <f t="shared" si="495"/>
        <v>0</v>
      </c>
      <c r="Z317" s="9">
        <f t="shared" si="496"/>
        <v>0</v>
      </c>
      <c r="AA317" s="28"/>
      <c r="AB317" s="26"/>
      <c r="AC317" s="7">
        <f t="shared" si="497"/>
        <v>0</v>
      </c>
      <c r="AD317" s="7">
        <f t="shared" si="498"/>
        <v>0</v>
      </c>
      <c r="AE317" s="6">
        <f t="shared" si="499"/>
        <v>0</v>
      </c>
      <c r="AF317" s="8">
        <f t="shared" si="500"/>
        <v>0</v>
      </c>
      <c r="AG317" s="9">
        <f t="shared" si="501"/>
        <v>0</v>
      </c>
      <c r="AH317" s="10">
        <f t="shared" si="511"/>
        <v>0</v>
      </c>
      <c r="AI317" s="19">
        <f t="shared" si="502"/>
        <v>0</v>
      </c>
      <c r="AJ317" s="12">
        <f t="shared" si="478"/>
        <v>0</v>
      </c>
      <c r="AK317" s="2">
        <f t="shared" si="479"/>
        <v>0</v>
      </c>
      <c r="AL317" s="14">
        <f t="shared" si="480"/>
        <v>0</v>
      </c>
      <c r="AM317" s="2">
        <f t="shared" si="481"/>
        <v>0</v>
      </c>
      <c r="AN317" s="2">
        <f t="shared" si="482"/>
        <v>0</v>
      </c>
      <c r="AO317" s="2">
        <f t="shared" si="483"/>
        <v>0</v>
      </c>
      <c r="AP317" s="2">
        <f t="shared" si="484"/>
        <v>0</v>
      </c>
      <c r="AY317" t="str">
        <f t="shared" si="453"/>
        <v/>
      </c>
      <c r="AZ317" t="str">
        <f t="shared" si="454"/>
        <v/>
      </c>
    </row>
    <row r="318" spans="1:52" ht="15" thickBot="1">
      <c r="A318">
        <f>IF(L318+M318+N318&lt;&gt;0,COUNTIF(C$1:$D318,C318),0)</f>
        <v>0</v>
      </c>
      <c r="B318">
        <f t="shared" si="469"/>
        <v>0</v>
      </c>
      <c r="C318">
        <f t="shared" si="470"/>
        <v>0</v>
      </c>
      <c r="D318">
        <f t="shared" si="471"/>
        <v>0</v>
      </c>
      <c r="E318" s="41">
        <f t="shared" si="505"/>
        <v>42468</v>
      </c>
      <c r="F318" s="3">
        <f t="shared" ref="F318:J318" si="523">F276</f>
        <v>20</v>
      </c>
      <c r="G318" s="3">
        <f t="shared" si="523"/>
        <v>0</v>
      </c>
      <c r="H318" s="3">
        <f t="shared" si="523"/>
        <v>0</v>
      </c>
      <c r="I318" s="11">
        <f t="shared" si="523"/>
        <v>0</v>
      </c>
      <c r="J318" s="3">
        <f t="shared" si="523"/>
        <v>0</v>
      </c>
      <c r="K318" s="16"/>
      <c r="L318" s="3">
        <f t="shared" si="486"/>
        <v>0</v>
      </c>
      <c r="M318" s="25"/>
      <c r="N318" s="26"/>
      <c r="O318" s="7">
        <f t="shared" si="487"/>
        <v>0</v>
      </c>
      <c r="P318" s="7">
        <f t="shared" si="488"/>
        <v>0</v>
      </c>
      <c r="Q318" s="6">
        <f t="shared" si="489"/>
        <v>0</v>
      </c>
      <c r="R318" s="8">
        <f t="shared" si="490"/>
        <v>0</v>
      </c>
      <c r="S318" s="9">
        <f t="shared" si="491"/>
        <v>0</v>
      </c>
      <c r="T318" s="28"/>
      <c r="U318" s="26"/>
      <c r="V318" s="7">
        <f t="shared" si="492"/>
        <v>0</v>
      </c>
      <c r="W318" s="7">
        <f t="shared" si="493"/>
        <v>0</v>
      </c>
      <c r="X318" s="6">
        <f t="shared" si="494"/>
        <v>0</v>
      </c>
      <c r="Y318" s="8">
        <f t="shared" si="495"/>
        <v>0</v>
      </c>
      <c r="Z318" s="9">
        <f t="shared" si="496"/>
        <v>0</v>
      </c>
      <c r="AA318" s="28"/>
      <c r="AB318" s="26"/>
      <c r="AC318" s="7">
        <f t="shared" si="497"/>
        <v>0</v>
      </c>
      <c r="AD318" s="7">
        <f t="shared" si="498"/>
        <v>0</v>
      </c>
      <c r="AE318" s="6">
        <f t="shared" si="499"/>
        <v>0</v>
      </c>
      <c r="AF318" s="8">
        <f t="shared" si="500"/>
        <v>0</v>
      </c>
      <c r="AG318" s="9">
        <f t="shared" si="501"/>
        <v>0</v>
      </c>
      <c r="AH318" s="10">
        <f t="shared" si="511"/>
        <v>0</v>
      </c>
      <c r="AI318" s="19">
        <f t="shared" si="502"/>
        <v>0</v>
      </c>
      <c r="AJ318" s="12">
        <f t="shared" si="478"/>
        <v>0</v>
      </c>
      <c r="AK318" s="2">
        <f t="shared" si="479"/>
        <v>0</v>
      </c>
      <c r="AL318" s="14">
        <f t="shared" si="480"/>
        <v>0</v>
      </c>
      <c r="AM318" s="2">
        <f t="shared" si="481"/>
        <v>0</v>
      </c>
      <c r="AN318" s="2">
        <f t="shared" si="482"/>
        <v>0</v>
      </c>
      <c r="AO318" s="2">
        <f t="shared" si="483"/>
        <v>0</v>
      </c>
      <c r="AP318" s="2">
        <f t="shared" si="484"/>
        <v>0</v>
      </c>
      <c r="AY318" t="str">
        <f t="shared" si="453"/>
        <v/>
      </c>
      <c r="AZ318" t="str">
        <f t="shared" si="454"/>
        <v/>
      </c>
    </row>
    <row r="319" spans="1:52" ht="15" thickBot="1">
      <c r="A319">
        <f>IF(L319+M319+N319&lt;&gt;0,COUNTIF(C$1:$D319,C319),0)</f>
        <v>0</v>
      </c>
      <c r="B319">
        <f t="shared" si="469"/>
        <v>0</v>
      </c>
      <c r="C319">
        <f t="shared" si="470"/>
        <v>0</v>
      </c>
      <c r="D319">
        <f t="shared" si="471"/>
        <v>0</v>
      </c>
      <c r="E319" s="41">
        <f t="shared" si="505"/>
        <v>42468</v>
      </c>
      <c r="F319" s="3">
        <f t="shared" ref="F319:J319" si="524">F277</f>
        <v>21</v>
      </c>
      <c r="G319" s="3">
        <f t="shared" si="524"/>
        <v>0</v>
      </c>
      <c r="H319" s="3">
        <f t="shared" si="524"/>
        <v>0</v>
      </c>
      <c r="I319" s="11">
        <f t="shared" si="524"/>
        <v>0</v>
      </c>
      <c r="J319" s="3">
        <f t="shared" si="524"/>
        <v>0</v>
      </c>
      <c r="K319" s="16"/>
      <c r="L319" s="3">
        <f t="shared" si="486"/>
        <v>0</v>
      </c>
      <c r="M319" s="25"/>
      <c r="N319" s="26"/>
      <c r="O319" s="7">
        <f t="shared" si="487"/>
        <v>0</v>
      </c>
      <c r="P319" s="7">
        <f t="shared" si="488"/>
        <v>0</v>
      </c>
      <c r="Q319" s="6">
        <f t="shared" si="489"/>
        <v>0</v>
      </c>
      <c r="R319" s="8">
        <f t="shared" si="490"/>
        <v>0</v>
      </c>
      <c r="S319" s="9">
        <f t="shared" si="491"/>
        <v>0</v>
      </c>
      <c r="T319" s="28"/>
      <c r="U319" s="26"/>
      <c r="V319" s="7">
        <f t="shared" si="492"/>
        <v>0</v>
      </c>
      <c r="W319" s="7">
        <f t="shared" si="493"/>
        <v>0</v>
      </c>
      <c r="X319" s="6">
        <f t="shared" si="494"/>
        <v>0</v>
      </c>
      <c r="Y319" s="8">
        <f t="shared" si="495"/>
        <v>0</v>
      </c>
      <c r="Z319" s="9">
        <f t="shared" si="496"/>
        <v>0</v>
      </c>
      <c r="AA319" s="28"/>
      <c r="AB319" s="26"/>
      <c r="AC319" s="7">
        <f t="shared" si="497"/>
        <v>0</v>
      </c>
      <c r="AD319" s="7">
        <f t="shared" si="498"/>
        <v>0</v>
      </c>
      <c r="AE319" s="6">
        <f t="shared" si="499"/>
        <v>0</v>
      </c>
      <c r="AF319" s="8">
        <f t="shared" si="500"/>
        <v>0</v>
      </c>
      <c r="AG319" s="9">
        <f t="shared" si="501"/>
        <v>0</v>
      </c>
      <c r="AH319" s="10">
        <f t="shared" si="511"/>
        <v>0</v>
      </c>
      <c r="AI319" s="19">
        <f t="shared" si="502"/>
        <v>0</v>
      </c>
      <c r="AJ319" s="12">
        <f t="shared" si="478"/>
        <v>0</v>
      </c>
      <c r="AK319" s="2">
        <f t="shared" si="479"/>
        <v>0</v>
      </c>
      <c r="AL319" s="14">
        <f t="shared" si="480"/>
        <v>0</v>
      </c>
      <c r="AM319" s="2">
        <f t="shared" si="481"/>
        <v>0</v>
      </c>
      <c r="AN319" s="2">
        <f t="shared" si="482"/>
        <v>0</v>
      </c>
      <c r="AO319" s="2">
        <f t="shared" si="483"/>
        <v>0</v>
      </c>
      <c r="AP319" s="2">
        <f t="shared" si="484"/>
        <v>0</v>
      </c>
      <c r="AY319" t="str">
        <f t="shared" si="453"/>
        <v/>
      </c>
      <c r="AZ319" t="str">
        <f t="shared" si="454"/>
        <v/>
      </c>
    </row>
    <row r="320" spans="1:52" ht="15" thickBot="1">
      <c r="A320">
        <f>IF(L320+M320+N320&lt;&gt;0,COUNTIF(C$1:$D320,C320),0)</f>
        <v>0</v>
      </c>
      <c r="B320">
        <f t="shared" si="469"/>
        <v>0</v>
      </c>
      <c r="C320">
        <f t="shared" si="470"/>
        <v>0</v>
      </c>
      <c r="D320">
        <f t="shared" si="471"/>
        <v>0</v>
      </c>
      <c r="E320" s="41">
        <f t="shared" si="505"/>
        <v>42468</v>
      </c>
      <c r="F320" s="3">
        <f t="shared" ref="F320:J320" si="525">F278</f>
        <v>22</v>
      </c>
      <c r="G320" s="3">
        <f t="shared" si="525"/>
        <v>0</v>
      </c>
      <c r="H320" s="3">
        <f t="shared" si="525"/>
        <v>0</v>
      </c>
      <c r="I320" s="11">
        <f t="shared" si="525"/>
        <v>0</v>
      </c>
      <c r="J320" s="3">
        <f t="shared" si="525"/>
        <v>0</v>
      </c>
      <c r="K320" s="16"/>
      <c r="L320" s="3">
        <f t="shared" si="486"/>
        <v>0</v>
      </c>
      <c r="M320" s="25"/>
      <c r="N320" s="26"/>
      <c r="O320" s="7">
        <f t="shared" si="487"/>
        <v>0</v>
      </c>
      <c r="P320" s="7">
        <f t="shared" si="488"/>
        <v>0</v>
      </c>
      <c r="Q320" s="6">
        <f t="shared" si="489"/>
        <v>0</v>
      </c>
      <c r="R320" s="8">
        <f t="shared" si="490"/>
        <v>0</v>
      </c>
      <c r="S320" s="9">
        <f t="shared" si="491"/>
        <v>0</v>
      </c>
      <c r="T320" s="28"/>
      <c r="U320" s="26"/>
      <c r="V320" s="7">
        <f t="shared" si="492"/>
        <v>0</v>
      </c>
      <c r="W320" s="7">
        <f t="shared" si="493"/>
        <v>0</v>
      </c>
      <c r="X320" s="6">
        <f t="shared" si="494"/>
        <v>0</v>
      </c>
      <c r="Y320" s="8">
        <f t="shared" si="495"/>
        <v>0</v>
      </c>
      <c r="Z320" s="9">
        <f t="shared" si="496"/>
        <v>0</v>
      </c>
      <c r="AA320" s="28"/>
      <c r="AB320" s="26"/>
      <c r="AC320" s="7">
        <f t="shared" si="497"/>
        <v>0</v>
      </c>
      <c r="AD320" s="7">
        <f t="shared" si="498"/>
        <v>0</v>
      </c>
      <c r="AE320" s="6">
        <f t="shared" si="499"/>
        <v>0</v>
      </c>
      <c r="AF320" s="8">
        <f t="shared" si="500"/>
        <v>0</v>
      </c>
      <c r="AG320" s="9">
        <f t="shared" si="501"/>
        <v>0</v>
      </c>
      <c r="AH320" s="10">
        <f t="shared" si="511"/>
        <v>0</v>
      </c>
      <c r="AI320" s="19">
        <f t="shared" si="502"/>
        <v>0</v>
      </c>
      <c r="AJ320" s="12">
        <f t="shared" si="478"/>
        <v>0</v>
      </c>
      <c r="AK320" s="2">
        <f t="shared" si="479"/>
        <v>0</v>
      </c>
      <c r="AL320" s="14">
        <f t="shared" si="480"/>
        <v>0</v>
      </c>
      <c r="AM320" s="2">
        <f t="shared" si="481"/>
        <v>0</v>
      </c>
      <c r="AN320" s="2">
        <f t="shared" si="482"/>
        <v>0</v>
      </c>
      <c r="AO320" s="2">
        <f t="shared" si="483"/>
        <v>0</v>
      </c>
      <c r="AP320" s="2">
        <f t="shared" si="484"/>
        <v>0</v>
      </c>
      <c r="AY320" t="str">
        <f t="shared" si="453"/>
        <v/>
      </c>
      <c r="AZ320" t="str">
        <f t="shared" si="454"/>
        <v/>
      </c>
    </row>
    <row r="321" spans="1:52" ht="15" thickBot="1">
      <c r="A321">
        <f>IF(L321+M321+N321&lt;&gt;0,COUNTIF(C$1:$D321,C321),0)</f>
        <v>0</v>
      </c>
      <c r="B321">
        <f t="shared" si="469"/>
        <v>0</v>
      </c>
      <c r="C321">
        <f t="shared" si="470"/>
        <v>0</v>
      </c>
      <c r="D321">
        <f t="shared" si="471"/>
        <v>0</v>
      </c>
      <c r="E321" s="41">
        <f t="shared" si="505"/>
        <v>42468</v>
      </c>
      <c r="F321" s="3">
        <f t="shared" ref="F321:J321" si="526">F279</f>
        <v>23</v>
      </c>
      <c r="G321" s="3">
        <f t="shared" si="526"/>
        <v>0</v>
      </c>
      <c r="H321" s="3">
        <f t="shared" si="526"/>
        <v>0</v>
      </c>
      <c r="I321" s="11">
        <f t="shared" si="526"/>
        <v>0</v>
      </c>
      <c r="J321" s="3">
        <f t="shared" si="526"/>
        <v>0</v>
      </c>
      <c r="K321" s="16"/>
      <c r="L321" s="3">
        <f t="shared" si="486"/>
        <v>0</v>
      </c>
      <c r="M321" s="25"/>
      <c r="N321" s="26"/>
      <c r="O321" s="7">
        <f t="shared" si="487"/>
        <v>0</v>
      </c>
      <c r="P321" s="7">
        <f t="shared" si="488"/>
        <v>0</v>
      </c>
      <c r="Q321" s="6">
        <f t="shared" si="489"/>
        <v>0</v>
      </c>
      <c r="R321" s="8">
        <f t="shared" si="490"/>
        <v>0</v>
      </c>
      <c r="S321" s="9">
        <f t="shared" si="491"/>
        <v>0</v>
      </c>
      <c r="T321" s="28"/>
      <c r="U321" s="26"/>
      <c r="V321" s="7">
        <f t="shared" si="492"/>
        <v>0</v>
      </c>
      <c r="W321" s="7">
        <f t="shared" si="493"/>
        <v>0</v>
      </c>
      <c r="X321" s="6">
        <f t="shared" si="494"/>
        <v>0</v>
      </c>
      <c r="Y321" s="8">
        <f t="shared" si="495"/>
        <v>0</v>
      </c>
      <c r="Z321" s="9">
        <f t="shared" si="496"/>
        <v>0</v>
      </c>
      <c r="AA321" s="28"/>
      <c r="AB321" s="26"/>
      <c r="AC321" s="7">
        <f t="shared" si="497"/>
        <v>0</v>
      </c>
      <c r="AD321" s="7">
        <f t="shared" si="498"/>
        <v>0</v>
      </c>
      <c r="AE321" s="6">
        <f t="shared" si="499"/>
        <v>0</v>
      </c>
      <c r="AF321" s="8">
        <f t="shared" si="500"/>
        <v>0</v>
      </c>
      <c r="AG321" s="9">
        <f t="shared" si="501"/>
        <v>0</v>
      </c>
      <c r="AH321" s="10">
        <f t="shared" si="511"/>
        <v>0</v>
      </c>
      <c r="AI321" s="19">
        <f t="shared" si="502"/>
        <v>0</v>
      </c>
      <c r="AJ321" s="12">
        <f t="shared" si="478"/>
        <v>0</v>
      </c>
      <c r="AK321" s="2">
        <f t="shared" si="479"/>
        <v>0</v>
      </c>
      <c r="AL321" s="14">
        <f t="shared" si="480"/>
        <v>0</v>
      </c>
      <c r="AM321" s="2">
        <f t="shared" si="481"/>
        <v>0</v>
      </c>
      <c r="AN321" s="2">
        <f t="shared" si="482"/>
        <v>0</v>
      </c>
      <c r="AO321" s="2">
        <f t="shared" si="483"/>
        <v>0</v>
      </c>
      <c r="AP321" s="2">
        <f t="shared" si="484"/>
        <v>0</v>
      </c>
      <c r="AY321" t="str">
        <f t="shared" si="453"/>
        <v/>
      </c>
      <c r="AZ321" t="str">
        <f t="shared" si="454"/>
        <v/>
      </c>
    </row>
    <row r="322" spans="1:52" ht="15" thickBot="1">
      <c r="A322">
        <f>IF(L322+M322+N322&lt;&gt;0,COUNTIF(C$1:$D322,C322),0)</f>
        <v>0</v>
      </c>
      <c r="B322">
        <f t="shared" si="469"/>
        <v>0</v>
      </c>
      <c r="C322">
        <f t="shared" si="470"/>
        <v>0</v>
      </c>
      <c r="D322">
        <f t="shared" si="471"/>
        <v>0</v>
      </c>
      <c r="E322" s="41">
        <f t="shared" si="505"/>
        <v>42468</v>
      </c>
      <c r="F322" s="3">
        <f t="shared" ref="F322:J322" si="527">F280</f>
        <v>24</v>
      </c>
      <c r="G322" s="3">
        <f t="shared" si="527"/>
        <v>0</v>
      </c>
      <c r="H322" s="3">
        <f t="shared" si="527"/>
        <v>0</v>
      </c>
      <c r="I322" s="11">
        <f t="shared" si="527"/>
        <v>0</v>
      </c>
      <c r="J322" s="3">
        <f t="shared" si="527"/>
        <v>0</v>
      </c>
      <c r="K322" s="16"/>
      <c r="L322" s="3">
        <f t="shared" si="486"/>
        <v>0</v>
      </c>
      <c r="M322" s="25"/>
      <c r="N322" s="26"/>
      <c r="O322" s="7">
        <f t="shared" si="487"/>
        <v>0</v>
      </c>
      <c r="P322" s="7">
        <f t="shared" si="488"/>
        <v>0</v>
      </c>
      <c r="Q322" s="6">
        <f t="shared" si="489"/>
        <v>0</v>
      </c>
      <c r="R322" s="8">
        <f t="shared" si="490"/>
        <v>0</v>
      </c>
      <c r="S322" s="9">
        <f t="shared" si="491"/>
        <v>0</v>
      </c>
      <c r="T322" s="28"/>
      <c r="U322" s="26"/>
      <c r="V322" s="7">
        <f t="shared" si="492"/>
        <v>0</v>
      </c>
      <c r="W322" s="7">
        <f t="shared" si="493"/>
        <v>0</v>
      </c>
      <c r="X322" s="6">
        <f t="shared" si="494"/>
        <v>0</v>
      </c>
      <c r="Y322" s="8">
        <f t="shared" si="495"/>
        <v>0</v>
      </c>
      <c r="Z322" s="9">
        <f t="shared" si="496"/>
        <v>0</v>
      </c>
      <c r="AA322" s="28"/>
      <c r="AB322" s="26"/>
      <c r="AC322" s="7">
        <f t="shared" si="497"/>
        <v>0</v>
      </c>
      <c r="AD322" s="7">
        <f t="shared" si="498"/>
        <v>0</v>
      </c>
      <c r="AE322" s="6">
        <f t="shared" si="499"/>
        <v>0</v>
      </c>
      <c r="AF322" s="8">
        <f t="shared" si="500"/>
        <v>0</v>
      </c>
      <c r="AG322" s="9">
        <f t="shared" si="501"/>
        <v>0</v>
      </c>
      <c r="AH322" s="10">
        <f t="shared" si="511"/>
        <v>0</v>
      </c>
      <c r="AI322" s="19">
        <f t="shared" si="502"/>
        <v>0</v>
      </c>
      <c r="AJ322" s="12">
        <f t="shared" si="478"/>
        <v>0</v>
      </c>
      <c r="AK322" s="2">
        <f t="shared" si="479"/>
        <v>0</v>
      </c>
      <c r="AL322" s="14">
        <f t="shared" si="480"/>
        <v>0</v>
      </c>
      <c r="AM322" s="2">
        <f t="shared" si="481"/>
        <v>0</v>
      </c>
      <c r="AN322" s="2">
        <f t="shared" si="482"/>
        <v>0</v>
      </c>
      <c r="AO322" s="2">
        <f t="shared" si="483"/>
        <v>0</v>
      </c>
      <c r="AP322" s="2">
        <f t="shared" si="484"/>
        <v>0</v>
      </c>
      <c r="AY322" t="str">
        <f t="shared" si="453"/>
        <v/>
      </c>
      <c r="AZ322" t="str">
        <f t="shared" si="454"/>
        <v/>
      </c>
    </row>
    <row r="323" spans="1:52" ht="15" thickBot="1">
      <c r="A323">
        <f>IF(L323+M323+N323&lt;&gt;0,COUNTIF(C$1:$D323,C323),0)</f>
        <v>0</v>
      </c>
      <c r="B323">
        <f t="shared" si="469"/>
        <v>0</v>
      </c>
      <c r="C323">
        <f t="shared" si="470"/>
        <v>0</v>
      </c>
      <c r="D323">
        <f t="shared" si="471"/>
        <v>0</v>
      </c>
      <c r="E323" s="41">
        <f t="shared" si="505"/>
        <v>42468</v>
      </c>
      <c r="F323" s="3">
        <f t="shared" ref="F323:J323" si="528">F281</f>
        <v>25</v>
      </c>
      <c r="G323" s="3">
        <f t="shared" si="528"/>
        <v>0</v>
      </c>
      <c r="H323" s="3">
        <f t="shared" si="528"/>
        <v>0</v>
      </c>
      <c r="I323" s="11">
        <f t="shared" si="528"/>
        <v>0</v>
      </c>
      <c r="J323" s="3">
        <f t="shared" si="528"/>
        <v>0</v>
      </c>
      <c r="K323" s="16"/>
      <c r="L323" s="3">
        <f t="shared" si="486"/>
        <v>0</v>
      </c>
      <c r="M323" s="25"/>
      <c r="N323" s="26"/>
      <c r="O323" s="7">
        <f t="shared" si="487"/>
        <v>0</v>
      </c>
      <c r="P323" s="7">
        <f t="shared" si="488"/>
        <v>0</v>
      </c>
      <c r="Q323" s="6">
        <f t="shared" si="489"/>
        <v>0</v>
      </c>
      <c r="R323" s="8">
        <f t="shared" si="490"/>
        <v>0</v>
      </c>
      <c r="S323" s="9">
        <f t="shared" si="491"/>
        <v>0</v>
      </c>
      <c r="T323" s="28"/>
      <c r="U323" s="26"/>
      <c r="V323" s="7">
        <f t="shared" si="492"/>
        <v>0</v>
      </c>
      <c r="W323" s="7">
        <f t="shared" si="493"/>
        <v>0</v>
      </c>
      <c r="X323" s="6">
        <f t="shared" si="494"/>
        <v>0</v>
      </c>
      <c r="Y323" s="8">
        <f t="shared" si="495"/>
        <v>0</v>
      </c>
      <c r="Z323" s="9">
        <f t="shared" si="496"/>
        <v>0</v>
      </c>
      <c r="AA323" s="28"/>
      <c r="AB323" s="26"/>
      <c r="AC323" s="7">
        <f t="shared" si="497"/>
        <v>0</v>
      </c>
      <c r="AD323" s="7">
        <f t="shared" si="498"/>
        <v>0</v>
      </c>
      <c r="AE323" s="6">
        <f t="shared" si="499"/>
        <v>0</v>
      </c>
      <c r="AF323" s="8">
        <f t="shared" si="500"/>
        <v>0</v>
      </c>
      <c r="AG323" s="9">
        <f t="shared" si="501"/>
        <v>0</v>
      </c>
      <c r="AH323" s="10">
        <f t="shared" si="511"/>
        <v>0</v>
      </c>
      <c r="AI323" s="19">
        <f t="shared" si="502"/>
        <v>0</v>
      </c>
      <c r="AJ323" s="12">
        <f t="shared" si="478"/>
        <v>0</v>
      </c>
      <c r="AK323" s="2">
        <f t="shared" si="479"/>
        <v>0</v>
      </c>
      <c r="AL323" s="14">
        <f t="shared" si="480"/>
        <v>0</v>
      </c>
      <c r="AM323" s="2">
        <f t="shared" si="481"/>
        <v>0</v>
      </c>
      <c r="AN323" s="2">
        <f t="shared" si="482"/>
        <v>0</v>
      </c>
      <c r="AO323" s="2">
        <f t="shared" si="483"/>
        <v>0</v>
      </c>
      <c r="AP323" s="2">
        <f t="shared" si="484"/>
        <v>0</v>
      </c>
      <c r="AY323" t="str">
        <f t="shared" si="453"/>
        <v/>
      </c>
      <c r="AZ323" t="str">
        <f t="shared" si="454"/>
        <v/>
      </c>
    </row>
    <row r="324" spans="1:52" ht="15" thickBot="1">
      <c r="A324">
        <f>IF(L324+M324+N324&lt;&gt;0,COUNTIF(C$1:$D324,C324),0)</f>
        <v>0</v>
      </c>
      <c r="B324">
        <f t="shared" si="469"/>
        <v>0</v>
      </c>
      <c r="C324">
        <f t="shared" si="470"/>
        <v>0</v>
      </c>
      <c r="D324">
        <f t="shared" si="471"/>
        <v>0</v>
      </c>
      <c r="E324" s="41">
        <f t="shared" si="505"/>
        <v>42468</v>
      </c>
      <c r="F324" s="3">
        <f t="shared" ref="F324:J324" si="529">F282</f>
        <v>26</v>
      </c>
      <c r="G324" s="3">
        <f t="shared" si="529"/>
        <v>0</v>
      </c>
      <c r="H324" s="3">
        <f t="shared" si="529"/>
        <v>0</v>
      </c>
      <c r="I324" s="11">
        <f t="shared" si="529"/>
        <v>0</v>
      </c>
      <c r="J324" s="3">
        <f t="shared" si="529"/>
        <v>0</v>
      </c>
      <c r="K324" s="16"/>
      <c r="L324" s="3">
        <f t="shared" si="486"/>
        <v>0</v>
      </c>
      <c r="M324" s="25"/>
      <c r="N324" s="26"/>
      <c r="O324" s="7">
        <f t="shared" si="487"/>
        <v>0</v>
      </c>
      <c r="P324" s="7">
        <f t="shared" si="488"/>
        <v>0</v>
      </c>
      <c r="Q324" s="6">
        <f t="shared" si="489"/>
        <v>0</v>
      </c>
      <c r="R324" s="8">
        <f t="shared" si="490"/>
        <v>0</v>
      </c>
      <c r="S324" s="9">
        <f t="shared" si="491"/>
        <v>0</v>
      </c>
      <c r="T324" s="28"/>
      <c r="U324" s="26"/>
      <c r="V324" s="7">
        <f t="shared" si="492"/>
        <v>0</v>
      </c>
      <c r="W324" s="7">
        <f t="shared" si="493"/>
        <v>0</v>
      </c>
      <c r="X324" s="6">
        <f t="shared" si="494"/>
        <v>0</v>
      </c>
      <c r="Y324" s="8">
        <f t="shared" si="495"/>
        <v>0</v>
      </c>
      <c r="Z324" s="9">
        <f t="shared" si="496"/>
        <v>0</v>
      </c>
      <c r="AA324" s="28"/>
      <c r="AB324" s="26"/>
      <c r="AC324" s="7">
        <f t="shared" si="497"/>
        <v>0</v>
      </c>
      <c r="AD324" s="7">
        <f t="shared" si="498"/>
        <v>0</v>
      </c>
      <c r="AE324" s="6">
        <f t="shared" si="499"/>
        <v>0</v>
      </c>
      <c r="AF324" s="8">
        <f t="shared" si="500"/>
        <v>0</v>
      </c>
      <c r="AG324" s="9">
        <f t="shared" si="501"/>
        <v>0</v>
      </c>
      <c r="AH324" s="10">
        <f t="shared" si="511"/>
        <v>0</v>
      </c>
      <c r="AI324" s="19">
        <f t="shared" si="502"/>
        <v>0</v>
      </c>
      <c r="AJ324" s="12">
        <f t="shared" si="478"/>
        <v>0</v>
      </c>
      <c r="AK324" s="2">
        <f t="shared" si="479"/>
        <v>0</v>
      </c>
      <c r="AL324" s="14">
        <f t="shared" si="480"/>
        <v>0</v>
      </c>
      <c r="AM324" s="2">
        <f t="shared" si="481"/>
        <v>0</v>
      </c>
      <c r="AN324" s="2">
        <f t="shared" si="482"/>
        <v>0</v>
      </c>
      <c r="AO324" s="2">
        <f t="shared" si="483"/>
        <v>0</v>
      </c>
      <c r="AP324" s="2">
        <f t="shared" si="484"/>
        <v>0</v>
      </c>
      <c r="AY324" t="str">
        <f t="shared" si="453"/>
        <v/>
      </c>
      <c r="AZ324" t="str">
        <f t="shared" si="454"/>
        <v/>
      </c>
    </row>
    <row r="325" spans="1:52" ht="15" thickBot="1">
      <c r="A325">
        <f>IF(L325+M325+N325&lt;&gt;0,COUNTIF(C$1:$D325,C325),0)</f>
        <v>0</v>
      </c>
      <c r="B325">
        <f t="shared" si="469"/>
        <v>0</v>
      </c>
      <c r="C325">
        <f t="shared" si="470"/>
        <v>0</v>
      </c>
      <c r="D325">
        <f t="shared" si="471"/>
        <v>0</v>
      </c>
      <c r="E325" s="41">
        <f t="shared" si="505"/>
        <v>42468</v>
      </c>
      <c r="F325" s="3">
        <f t="shared" ref="F325:J325" si="530">F283</f>
        <v>27</v>
      </c>
      <c r="G325" s="3">
        <f t="shared" si="530"/>
        <v>0</v>
      </c>
      <c r="H325" s="3">
        <f t="shared" si="530"/>
        <v>0</v>
      </c>
      <c r="I325" s="11">
        <f t="shared" si="530"/>
        <v>0</v>
      </c>
      <c r="J325" s="3">
        <f t="shared" si="530"/>
        <v>0</v>
      </c>
      <c r="K325" s="16"/>
      <c r="L325" s="3">
        <f t="shared" si="486"/>
        <v>0</v>
      </c>
      <c r="M325" s="25"/>
      <c r="N325" s="26"/>
      <c r="O325" s="7">
        <f t="shared" si="487"/>
        <v>0</v>
      </c>
      <c r="P325" s="7">
        <f t="shared" si="488"/>
        <v>0</v>
      </c>
      <c r="Q325" s="6">
        <f t="shared" si="489"/>
        <v>0</v>
      </c>
      <c r="R325" s="8">
        <f t="shared" si="490"/>
        <v>0</v>
      </c>
      <c r="S325" s="9">
        <f t="shared" si="491"/>
        <v>0</v>
      </c>
      <c r="T325" s="28"/>
      <c r="U325" s="26"/>
      <c r="V325" s="7">
        <f t="shared" si="492"/>
        <v>0</v>
      </c>
      <c r="W325" s="7">
        <f t="shared" si="493"/>
        <v>0</v>
      </c>
      <c r="X325" s="6">
        <f t="shared" si="494"/>
        <v>0</v>
      </c>
      <c r="Y325" s="8">
        <f t="shared" si="495"/>
        <v>0</v>
      </c>
      <c r="Z325" s="9">
        <f t="shared" si="496"/>
        <v>0</v>
      </c>
      <c r="AA325" s="28"/>
      <c r="AB325" s="26"/>
      <c r="AC325" s="7">
        <f t="shared" si="497"/>
        <v>0</v>
      </c>
      <c r="AD325" s="7">
        <f t="shared" si="498"/>
        <v>0</v>
      </c>
      <c r="AE325" s="6">
        <f t="shared" si="499"/>
        <v>0</v>
      </c>
      <c r="AF325" s="8">
        <f t="shared" si="500"/>
        <v>0</v>
      </c>
      <c r="AG325" s="9">
        <f t="shared" si="501"/>
        <v>0</v>
      </c>
      <c r="AH325" s="10">
        <f t="shared" si="511"/>
        <v>0</v>
      </c>
      <c r="AI325" s="19">
        <f t="shared" si="502"/>
        <v>0</v>
      </c>
      <c r="AJ325" s="12">
        <f t="shared" si="478"/>
        <v>0</v>
      </c>
      <c r="AK325" s="2">
        <f t="shared" si="479"/>
        <v>0</v>
      </c>
      <c r="AL325" s="14">
        <f t="shared" si="480"/>
        <v>0</v>
      </c>
      <c r="AM325" s="2">
        <f t="shared" si="481"/>
        <v>0</v>
      </c>
      <c r="AN325" s="2">
        <f t="shared" si="482"/>
        <v>0</v>
      </c>
      <c r="AO325" s="2">
        <f t="shared" si="483"/>
        <v>0</v>
      </c>
      <c r="AP325" s="2">
        <f t="shared" si="484"/>
        <v>0</v>
      </c>
      <c r="AY325" t="str">
        <f t="shared" si="453"/>
        <v/>
      </c>
      <c r="AZ325" t="str">
        <f t="shared" si="454"/>
        <v/>
      </c>
    </row>
    <row r="326" spans="1:52" ht="15" thickBot="1">
      <c r="A326">
        <f>IF(L326+M326+N326&lt;&gt;0,COUNTIF(C$1:$D326,C326),0)</f>
        <v>0</v>
      </c>
      <c r="B326">
        <f t="shared" si="469"/>
        <v>0</v>
      </c>
      <c r="C326">
        <f t="shared" si="470"/>
        <v>0</v>
      </c>
      <c r="D326">
        <f t="shared" si="471"/>
        <v>0</v>
      </c>
      <c r="E326" s="41">
        <f t="shared" si="505"/>
        <v>42468</v>
      </c>
      <c r="F326" s="3">
        <f t="shared" ref="F326:J326" si="531">F284</f>
        <v>28</v>
      </c>
      <c r="G326" s="3">
        <f t="shared" si="531"/>
        <v>0</v>
      </c>
      <c r="H326" s="3">
        <f t="shared" si="531"/>
        <v>0</v>
      </c>
      <c r="I326" s="11">
        <f t="shared" si="531"/>
        <v>0</v>
      </c>
      <c r="J326" s="3">
        <f t="shared" si="531"/>
        <v>0</v>
      </c>
      <c r="K326" s="16"/>
      <c r="L326" s="3">
        <f t="shared" si="486"/>
        <v>0</v>
      </c>
      <c r="M326" s="25"/>
      <c r="N326" s="26"/>
      <c r="O326" s="7">
        <f t="shared" si="487"/>
        <v>0</v>
      </c>
      <c r="P326" s="7">
        <f t="shared" si="488"/>
        <v>0</v>
      </c>
      <c r="Q326" s="6">
        <f t="shared" si="489"/>
        <v>0</v>
      </c>
      <c r="R326" s="8">
        <f t="shared" si="490"/>
        <v>0</v>
      </c>
      <c r="S326" s="9">
        <f t="shared" si="491"/>
        <v>0</v>
      </c>
      <c r="T326" s="28"/>
      <c r="U326" s="26"/>
      <c r="V326" s="7">
        <f t="shared" si="492"/>
        <v>0</v>
      </c>
      <c r="W326" s="7">
        <f t="shared" si="493"/>
        <v>0</v>
      </c>
      <c r="X326" s="6">
        <f t="shared" si="494"/>
        <v>0</v>
      </c>
      <c r="Y326" s="8">
        <f t="shared" si="495"/>
        <v>0</v>
      </c>
      <c r="Z326" s="9">
        <f t="shared" si="496"/>
        <v>0</v>
      </c>
      <c r="AA326" s="28"/>
      <c r="AB326" s="26"/>
      <c r="AC326" s="7">
        <f t="shared" si="497"/>
        <v>0</v>
      </c>
      <c r="AD326" s="7">
        <f t="shared" si="498"/>
        <v>0</v>
      </c>
      <c r="AE326" s="6">
        <f t="shared" si="499"/>
        <v>0</v>
      </c>
      <c r="AF326" s="8">
        <f t="shared" si="500"/>
        <v>0</v>
      </c>
      <c r="AG326" s="9">
        <f t="shared" si="501"/>
        <v>0</v>
      </c>
      <c r="AH326" s="10">
        <f t="shared" si="511"/>
        <v>0</v>
      </c>
      <c r="AI326" s="19">
        <f t="shared" si="502"/>
        <v>0</v>
      </c>
      <c r="AJ326" s="12">
        <f t="shared" si="478"/>
        <v>0</v>
      </c>
      <c r="AK326" s="2">
        <f t="shared" si="479"/>
        <v>0</v>
      </c>
      <c r="AL326" s="14">
        <f t="shared" si="480"/>
        <v>0</v>
      </c>
      <c r="AM326" s="2">
        <f t="shared" si="481"/>
        <v>0</v>
      </c>
      <c r="AN326" s="2">
        <f t="shared" si="482"/>
        <v>0</v>
      </c>
      <c r="AO326" s="2">
        <f t="shared" si="483"/>
        <v>0</v>
      </c>
      <c r="AP326" s="2">
        <f t="shared" si="484"/>
        <v>0</v>
      </c>
      <c r="AY326" t="str">
        <f t="shared" si="453"/>
        <v/>
      </c>
      <c r="AZ326" t="str">
        <f t="shared" si="454"/>
        <v/>
      </c>
    </row>
    <row r="327" spans="1:52" ht="15" thickBot="1">
      <c r="A327">
        <f>IF(L327+M327+N327&lt;&gt;0,COUNTIF(C$1:$D327,C327),0)</f>
        <v>0</v>
      </c>
      <c r="B327">
        <f t="shared" si="469"/>
        <v>0</v>
      </c>
      <c r="C327">
        <f t="shared" si="470"/>
        <v>0</v>
      </c>
      <c r="D327">
        <f t="shared" si="471"/>
        <v>0</v>
      </c>
      <c r="E327" s="41">
        <f t="shared" si="505"/>
        <v>42468</v>
      </c>
      <c r="F327" s="3">
        <f t="shared" ref="F327:J327" si="532">F285</f>
        <v>29</v>
      </c>
      <c r="G327" s="3">
        <f t="shared" si="532"/>
        <v>0</v>
      </c>
      <c r="H327" s="3">
        <f t="shared" si="532"/>
        <v>0</v>
      </c>
      <c r="I327" s="11">
        <f t="shared" si="532"/>
        <v>0</v>
      </c>
      <c r="J327" s="3">
        <f t="shared" si="532"/>
        <v>0</v>
      </c>
      <c r="K327" s="16"/>
      <c r="L327" s="3">
        <f t="shared" si="486"/>
        <v>0</v>
      </c>
      <c r="M327" s="25"/>
      <c r="N327" s="26"/>
      <c r="O327" s="7">
        <f t="shared" si="487"/>
        <v>0</v>
      </c>
      <c r="P327" s="7">
        <f t="shared" si="488"/>
        <v>0</v>
      </c>
      <c r="Q327" s="6">
        <f t="shared" si="489"/>
        <v>0</v>
      </c>
      <c r="R327" s="8">
        <f t="shared" si="490"/>
        <v>0</v>
      </c>
      <c r="S327" s="9">
        <f t="shared" si="491"/>
        <v>0</v>
      </c>
      <c r="T327" s="28"/>
      <c r="U327" s="26"/>
      <c r="V327" s="7">
        <f t="shared" si="492"/>
        <v>0</v>
      </c>
      <c r="W327" s="7">
        <f t="shared" si="493"/>
        <v>0</v>
      </c>
      <c r="X327" s="6">
        <f t="shared" si="494"/>
        <v>0</v>
      </c>
      <c r="Y327" s="8">
        <f t="shared" si="495"/>
        <v>0</v>
      </c>
      <c r="Z327" s="9">
        <f t="shared" si="496"/>
        <v>0</v>
      </c>
      <c r="AA327" s="28"/>
      <c r="AB327" s="26"/>
      <c r="AC327" s="7">
        <f t="shared" si="497"/>
        <v>0</v>
      </c>
      <c r="AD327" s="7">
        <f t="shared" si="498"/>
        <v>0</v>
      </c>
      <c r="AE327" s="6">
        <f t="shared" si="499"/>
        <v>0</v>
      </c>
      <c r="AF327" s="8">
        <f t="shared" si="500"/>
        <v>0</v>
      </c>
      <c r="AG327" s="9">
        <f t="shared" si="501"/>
        <v>0</v>
      </c>
      <c r="AH327" s="10">
        <f t="shared" si="511"/>
        <v>0</v>
      </c>
      <c r="AI327" s="19">
        <f t="shared" si="502"/>
        <v>0</v>
      </c>
      <c r="AJ327" s="12">
        <f t="shared" si="478"/>
        <v>0</v>
      </c>
      <c r="AK327" s="2">
        <f t="shared" si="479"/>
        <v>0</v>
      </c>
      <c r="AL327" s="14">
        <f t="shared" si="480"/>
        <v>0</v>
      </c>
      <c r="AM327" s="2">
        <f t="shared" si="481"/>
        <v>0</v>
      </c>
      <c r="AN327" s="2">
        <f t="shared" si="482"/>
        <v>0</v>
      </c>
      <c r="AO327" s="2">
        <f t="shared" si="483"/>
        <v>0</v>
      </c>
      <c r="AP327" s="2">
        <f t="shared" si="484"/>
        <v>0</v>
      </c>
      <c r="AY327" t="str">
        <f t="shared" si="453"/>
        <v/>
      </c>
      <c r="AZ327" t="str">
        <f t="shared" si="454"/>
        <v/>
      </c>
    </row>
    <row r="328" spans="1:52" ht="15" thickBot="1">
      <c r="A328">
        <f>IF(L328+M328+N328&lt;&gt;0,COUNTIF(C$1:$D328,C328),0)</f>
        <v>0</v>
      </c>
      <c r="B328">
        <f t="shared" si="469"/>
        <v>0</v>
      </c>
      <c r="C328">
        <f t="shared" si="470"/>
        <v>0</v>
      </c>
      <c r="D328">
        <f t="shared" si="471"/>
        <v>0</v>
      </c>
      <c r="E328" s="41">
        <f t="shared" si="505"/>
        <v>42468</v>
      </c>
      <c r="F328" s="3">
        <f t="shared" ref="F328:J328" si="533">F286</f>
        <v>30</v>
      </c>
      <c r="G328" s="3">
        <f t="shared" si="533"/>
        <v>0</v>
      </c>
      <c r="H328" s="3">
        <f t="shared" si="533"/>
        <v>0</v>
      </c>
      <c r="I328" s="11">
        <f t="shared" si="533"/>
        <v>0</v>
      </c>
      <c r="J328" s="3">
        <f t="shared" si="533"/>
        <v>0</v>
      </c>
      <c r="K328" s="16"/>
      <c r="L328" s="3">
        <f t="shared" si="486"/>
        <v>0</v>
      </c>
      <c r="M328" s="25"/>
      <c r="N328" s="26"/>
      <c r="O328" s="7">
        <f t="shared" si="487"/>
        <v>0</v>
      </c>
      <c r="P328" s="7">
        <f t="shared" si="488"/>
        <v>0</v>
      </c>
      <c r="Q328" s="6">
        <f t="shared" si="489"/>
        <v>0</v>
      </c>
      <c r="R328" s="8">
        <f t="shared" si="490"/>
        <v>0</v>
      </c>
      <c r="S328" s="9">
        <f t="shared" si="491"/>
        <v>0</v>
      </c>
      <c r="T328" s="28"/>
      <c r="U328" s="26"/>
      <c r="V328" s="7">
        <f t="shared" si="492"/>
        <v>0</v>
      </c>
      <c r="W328" s="7">
        <f t="shared" si="493"/>
        <v>0</v>
      </c>
      <c r="X328" s="6">
        <f t="shared" si="494"/>
        <v>0</v>
      </c>
      <c r="Y328" s="8">
        <f t="shared" si="495"/>
        <v>0</v>
      </c>
      <c r="Z328" s="9">
        <f t="shared" si="496"/>
        <v>0</v>
      </c>
      <c r="AA328" s="28"/>
      <c r="AB328" s="26"/>
      <c r="AC328" s="7">
        <f t="shared" si="497"/>
        <v>0</v>
      </c>
      <c r="AD328" s="7">
        <f t="shared" si="498"/>
        <v>0</v>
      </c>
      <c r="AE328" s="6">
        <f t="shared" si="499"/>
        <v>0</v>
      </c>
      <c r="AF328" s="8">
        <f t="shared" si="500"/>
        <v>0</v>
      </c>
      <c r="AG328" s="9">
        <f t="shared" si="501"/>
        <v>0</v>
      </c>
      <c r="AH328" s="10">
        <f t="shared" si="511"/>
        <v>0</v>
      </c>
      <c r="AI328" s="19">
        <f t="shared" si="502"/>
        <v>0</v>
      </c>
      <c r="AJ328" s="12">
        <f t="shared" si="478"/>
        <v>0</v>
      </c>
      <c r="AK328" s="2">
        <f t="shared" si="479"/>
        <v>0</v>
      </c>
      <c r="AL328" s="14">
        <f t="shared" si="480"/>
        <v>0</v>
      </c>
      <c r="AM328" s="2">
        <f t="shared" si="481"/>
        <v>0</v>
      </c>
      <c r="AN328" s="2">
        <f t="shared" si="482"/>
        <v>0</v>
      </c>
      <c r="AO328" s="2">
        <f t="shared" si="483"/>
        <v>0</v>
      </c>
      <c r="AP328" s="2">
        <f t="shared" si="484"/>
        <v>0</v>
      </c>
      <c r="AY328" t="str">
        <f t="shared" si="453"/>
        <v/>
      </c>
      <c r="AZ328" t="str">
        <f t="shared" si="454"/>
        <v/>
      </c>
    </row>
    <row r="329" spans="1:52" ht="15" thickBot="1">
      <c r="A329">
        <f>IF(L329+M329+N329&lt;&gt;0,COUNTIF(C$1:$D329,C329),0)</f>
        <v>0</v>
      </c>
      <c r="B329">
        <f t="shared" si="469"/>
        <v>0</v>
      </c>
      <c r="C329">
        <f t="shared" si="470"/>
        <v>0</v>
      </c>
      <c r="D329">
        <f t="shared" si="471"/>
        <v>0</v>
      </c>
      <c r="E329" s="41">
        <f t="shared" si="505"/>
        <v>42468</v>
      </c>
      <c r="F329" s="3">
        <f t="shared" ref="F329:J329" si="534">F287</f>
        <v>31</v>
      </c>
      <c r="G329" s="3">
        <f t="shared" si="534"/>
        <v>0</v>
      </c>
      <c r="H329" s="3">
        <f t="shared" si="534"/>
        <v>0</v>
      </c>
      <c r="I329" s="11">
        <f t="shared" si="534"/>
        <v>0</v>
      </c>
      <c r="J329" s="3">
        <f t="shared" si="534"/>
        <v>0</v>
      </c>
      <c r="K329" s="16"/>
      <c r="L329" s="3">
        <f t="shared" si="486"/>
        <v>0</v>
      </c>
      <c r="M329" s="25"/>
      <c r="N329" s="26"/>
      <c r="O329" s="7">
        <f t="shared" si="487"/>
        <v>0</v>
      </c>
      <c r="P329" s="7">
        <f t="shared" si="488"/>
        <v>0</v>
      </c>
      <c r="Q329" s="6">
        <f t="shared" si="489"/>
        <v>0</v>
      </c>
      <c r="R329" s="8">
        <f t="shared" si="490"/>
        <v>0</v>
      </c>
      <c r="S329" s="9">
        <f t="shared" si="491"/>
        <v>0</v>
      </c>
      <c r="T329" s="28"/>
      <c r="U329" s="26"/>
      <c r="V329" s="7">
        <f t="shared" si="492"/>
        <v>0</v>
      </c>
      <c r="W329" s="7">
        <f t="shared" si="493"/>
        <v>0</v>
      </c>
      <c r="X329" s="6">
        <f t="shared" si="494"/>
        <v>0</v>
      </c>
      <c r="Y329" s="8">
        <f t="shared" si="495"/>
        <v>0</v>
      </c>
      <c r="Z329" s="9">
        <f t="shared" si="496"/>
        <v>0</v>
      </c>
      <c r="AA329" s="28"/>
      <c r="AB329" s="26"/>
      <c r="AC329" s="7">
        <f t="shared" si="497"/>
        <v>0</v>
      </c>
      <c r="AD329" s="7">
        <f t="shared" si="498"/>
        <v>0</v>
      </c>
      <c r="AE329" s="6">
        <f t="shared" si="499"/>
        <v>0</v>
      </c>
      <c r="AF329" s="8">
        <f t="shared" si="500"/>
        <v>0</v>
      </c>
      <c r="AG329" s="9">
        <f t="shared" si="501"/>
        <v>0</v>
      </c>
      <c r="AH329" s="10">
        <f t="shared" si="511"/>
        <v>0</v>
      </c>
      <c r="AI329" s="19">
        <f t="shared" si="502"/>
        <v>0</v>
      </c>
      <c r="AJ329" s="12">
        <f t="shared" si="478"/>
        <v>0</v>
      </c>
      <c r="AK329" s="2">
        <f t="shared" si="479"/>
        <v>0</v>
      </c>
      <c r="AL329" s="14">
        <f t="shared" si="480"/>
        <v>0</v>
      </c>
      <c r="AM329" s="2">
        <f t="shared" si="481"/>
        <v>0</v>
      </c>
      <c r="AN329" s="2">
        <f t="shared" si="482"/>
        <v>0</v>
      </c>
      <c r="AO329" s="2">
        <f t="shared" si="483"/>
        <v>0</v>
      </c>
      <c r="AP329" s="2">
        <f t="shared" si="484"/>
        <v>0</v>
      </c>
      <c r="AY329" t="str">
        <f t="shared" si="453"/>
        <v/>
      </c>
      <c r="AZ329" t="str">
        <f t="shared" si="454"/>
        <v/>
      </c>
    </row>
    <row r="330" spans="1:52" ht="15" thickBot="1">
      <c r="A330">
        <f>IF(L330+M330+N330&lt;&gt;0,COUNTIF(C$1:$D330,C330),0)</f>
        <v>0</v>
      </c>
      <c r="B330">
        <f t="shared" si="469"/>
        <v>0</v>
      </c>
      <c r="C330">
        <f t="shared" si="470"/>
        <v>0</v>
      </c>
      <c r="D330">
        <f t="shared" si="471"/>
        <v>0</v>
      </c>
      <c r="E330" s="41">
        <f t="shared" si="505"/>
        <v>42468</v>
      </c>
      <c r="F330" s="3">
        <f t="shared" ref="F330:J330" si="535">F288</f>
        <v>32</v>
      </c>
      <c r="G330" s="3">
        <f t="shared" si="535"/>
        <v>0</v>
      </c>
      <c r="H330" s="3">
        <f t="shared" si="535"/>
        <v>0</v>
      </c>
      <c r="I330" s="11">
        <f t="shared" si="535"/>
        <v>0</v>
      </c>
      <c r="J330" s="3">
        <f t="shared" si="535"/>
        <v>0</v>
      </c>
      <c r="K330" s="16"/>
      <c r="L330" s="3">
        <f t="shared" si="486"/>
        <v>0</v>
      </c>
      <c r="M330" s="25"/>
      <c r="N330" s="26"/>
      <c r="O330" s="7">
        <f t="shared" si="487"/>
        <v>0</v>
      </c>
      <c r="P330" s="7">
        <f t="shared" si="488"/>
        <v>0</v>
      </c>
      <c r="Q330" s="6">
        <f t="shared" si="489"/>
        <v>0</v>
      </c>
      <c r="R330" s="8">
        <f t="shared" si="490"/>
        <v>0</v>
      </c>
      <c r="S330" s="9">
        <f t="shared" si="491"/>
        <v>0</v>
      </c>
      <c r="T330" s="28"/>
      <c r="U330" s="26"/>
      <c r="V330" s="7">
        <f t="shared" si="492"/>
        <v>0</v>
      </c>
      <c r="W330" s="7">
        <f t="shared" si="493"/>
        <v>0</v>
      </c>
      <c r="X330" s="6">
        <f t="shared" si="494"/>
        <v>0</v>
      </c>
      <c r="Y330" s="8">
        <f t="shared" si="495"/>
        <v>0</v>
      </c>
      <c r="Z330" s="9">
        <f t="shared" si="496"/>
        <v>0</v>
      </c>
      <c r="AA330" s="28"/>
      <c r="AB330" s="26"/>
      <c r="AC330" s="7">
        <f t="shared" si="497"/>
        <v>0</v>
      </c>
      <c r="AD330" s="7">
        <f t="shared" si="498"/>
        <v>0</v>
      </c>
      <c r="AE330" s="6">
        <f t="shared" si="499"/>
        <v>0</v>
      </c>
      <c r="AF330" s="8">
        <f t="shared" si="500"/>
        <v>0</v>
      </c>
      <c r="AG330" s="9">
        <f t="shared" si="501"/>
        <v>0</v>
      </c>
      <c r="AH330" s="10">
        <f t="shared" si="511"/>
        <v>0</v>
      </c>
      <c r="AI330" s="19">
        <f t="shared" si="502"/>
        <v>0</v>
      </c>
      <c r="AJ330" s="12">
        <f t="shared" si="478"/>
        <v>0</v>
      </c>
      <c r="AK330" s="2">
        <f t="shared" si="479"/>
        <v>0</v>
      </c>
      <c r="AL330" s="14">
        <f t="shared" si="480"/>
        <v>0</v>
      </c>
      <c r="AM330" s="2">
        <f t="shared" si="481"/>
        <v>0</v>
      </c>
      <c r="AN330" s="2">
        <f t="shared" si="482"/>
        <v>0</v>
      </c>
      <c r="AO330" s="2">
        <f t="shared" si="483"/>
        <v>0</v>
      </c>
      <c r="AP330" s="2">
        <f t="shared" si="484"/>
        <v>0</v>
      </c>
      <c r="AY330" t="str">
        <f t="shared" si="453"/>
        <v/>
      </c>
      <c r="AZ330" t="str">
        <f t="shared" si="454"/>
        <v/>
      </c>
    </row>
    <row r="331" spans="1:52" ht="15" thickBot="1">
      <c r="A331">
        <f>IF(L331+M331+N331&lt;&gt;0,COUNTIF(C$1:$D331,C331),0)</f>
        <v>0</v>
      </c>
      <c r="B331">
        <f t="shared" si="469"/>
        <v>0</v>
      </c>
      <c r="C331">
        <f t="shared" si="470"/>
        <v>0</v>
      </c>
      <c r="D331">
        <f t="shared" si="471"/>
        <v>0</v>
      </c>
      <c r="E331" s="41">
        <f t="shared" si="505"/>
        <v>42468</v>
      </c>
      <c r="F331" s="3">
        <f t="shared" ref="F331:J331" si="536">F289</f>
        <v>0</v>
      </c>
      <c r="G331" s="3">
        <f t="shared" si="536"/>
        <v>0</v>
      </c>
      <c r="H331" s="3">
        <f t="shared" si="536"/>
        <v>0</v>
      </c>
      <c r="I331" s="11">
        <f t="shared" si="536"/>
        <v>0</v>
      </c>
      <c r="J331" s="3">
        <f t="shared" si="536"/>
        <v>0</v>
      </c>
      <c r="K331" s="16"/>
      <c r="L331" s="3">
        <f t="shared" si="486"/>
        <v>0</v>
      </c>
      <c r="M331" s="25"/>
      <c r="N331" s="26"/>
      <c r="O331" s="7">
        <f t="shared" si="487"/>
        <v>0</v>
      </c>
      <c r="P331" s="7">
        <f t="shared" si="488"/>
        <v>0</v>
      </c>
      <c r="Q331" s="6">
        <f t="shared" si="489"/>
        <v>0</v>
      </c>
      <c r="R331" s="8">
        <f t="shared" si="490"/>
        <v>0</v>
      </c>
      <c r="S331" s="9">
        <f t="shared" si="491"/>
        <v>0</v>
      </c>
      <c r="T331" s="28"/>
      <c r="U331" s="26"/>
      <c r="V331" s="7">
        <f t="shared" si="492"/>
        <v>0</v>
      </c>
      <c r="W331" s="7">
        <f t="shared" si="493"/>
        <v>0</v>
      </c>
      <c r="X331" s="6">
        <f t="shared" si="494"/>
        <v>0</v>
      </c>
      <c r="Y331" s="8">
        <f t="shared" si="495"/>
        <v>0</v>
      </c>
      <c r="Z331" s="9">
        <f t="shared" si="496"/>
        <v>0</v>
      </c>
      <c r="AA331" s="28"/>
      <c r="AB331" s="26"/>
      <c r="AC331" s="7">
        <f t="shared" si="497"/>
        <v>0</v>
      </c>
      <c r="AD331" s="7">
        <f t="shared" si="498"/>
        <v>0</v>
      </c>
      <c r="AE331" s="6">
        <f t="shared" si="499"/>
        <v>0</v>
      </c>
      <c r="AF331" s="8">
        <f t="shared" si="500"/>
        <v>0</v>
      </c>
      <c r="AG331" s="9">
        <f t="shared" si="501"/>
        <v>0</v>
      </c>
      <c r="AH331" s="10">
        <f t="shared" si="511"/>
        <v>0</v>
      </c>
      <c r="AI331" s="19">
        <f t="shared" si="502"/>
        <v>0</v>
      </c>
      <c r="AJ331" s="12">
        <f t="shared" si="478"/>
        <v>0</v>
      </c>
      <c r="AK331" s="2">
        <f t="shared" si="479"/>
        <v>0</v>
      </c>
      <c r="AL331" s="14">
        <f t="shared" si="480"/>
        <v>0</v>
      </c>
      <c r="AM331" s="2">
        <f t="shared" si="481"/>
        <v>0</v>
      </c>
      <c r="AN331" s="2">
        <f t="shared" si="482"/>
        <v>0</v>
      </c>
      <c r="AO331" s="2">
        <f t="shared" si="483"/>
        <v>0</v>
      </c>
      <c r="AP331" s="2">
        <f t="shared" si="484"/>
        <v>0</v>
      </c>
      <c r="AY331" t="str">
        <f t="shared" si="453"/>
        <v/>
      </c>
      <c r="AZ331" t="str">
        <f t="shared" si="454"/>
        <v/>
      </c>
    </row>
    <row r="332" spans="1:52" ht="15" thickBot="1">
      <c r="A332">
        <f>IF(L332+M332+N332&lt;&gt;0,COUNTIF(C$1:$D332,C332),0)</f>
        <v>0</v>
      </c>
      <c r="B332">
        <f t="shared" si="469"/>
        <v>0</v>
      </c>
      <c r="C332">
        <f t="shared" si="470"/>
        <v>0</v>
      </c>
      <c r="D332">
        <f t="shared" si="471"/>
        <v>0</v>
      </c>
      <c r="E332" s="41">
        <f t="shared" si="505"/>
        <v>42468</v>
      </c>
      <c r="F332" s="3">
        <f t="shared" ref="F332:J332" si="537">F290</f>
        <v>0</v>
      </c>
      <c r="G332" s="3">
        <f t="shared" si="537"/>
        <v>0</v>
      </c>
      <c r="H332" s="3">
        <f t="shared" si="537"/>
        <v>0</v>
      </c>
      <c r="I332" s="11">
        <f t="shared" si="537"/>
        <v>0</v>
      </c>
      <c r="J332" s="3">
        <f t="shared" si="537"/>
        <v>0</v>
      </c>
      <c r="K332" s="16"/>
      <c r="L332" s="3">
        <f t="shared" si="486"/>
        <v>0</v>
      </c>
      <c r="M332" s="25"/>
      <c r="N332" s="26"/>
      <c r="O332" s="7">
        <f t="shared" si="487"/>
        <v>0</v>
      </c>
      <c r="P332" s="7">
        <f t="shared" si="488"/>
        <v>0</v>
      </c>
      <c r="Q332" s="6">
        <f t="shared" si="489"/>
        <v>0</v>
      </c>
      <c r="R332" s="8">
        <f t="shared" si="490"/>
        <v>0</v>
      </c>
      <c r="S332" s="9">
        <f t="shared" si="491"/>
        <v>0</v>
      </c>
      <c r="T332" s="28"/>
      <c r="U332" s="26"/>
      <c r="V332" s="7">
        <f t="shared" si="492"/>
        <v>0</v>
      </c>
      <c r="W332" s="7">
        <f t="shared" si="493"/>
        <v>0</v>
      </c>
      <c r="X332" s="6">
        <f t="shared" si="494"/>
        <v>0</v>
      </c>
      <c r="Y332" s="8">
        <f t="shared" si="495"/>
        <v>0</v>
      </c>
      <c r="Z332" s="9">
        <f t="shared" si="496"/>
        <v>0</v>
      </c>
      <c r="AA332" s="28"/>
      <c r="AB332" s="26"/>
      <c r="AC332" s="7">
        <f t="shared" si="497"/>
        <v>0</v>
      </c>
      <c r="AD332" s="7">
        <f t="shared" si="498"/>
        <v>0</v>
      </c>
      <c r="AE332" s="6">
        <f t="shared" si="499"/>
        <v>0</v>
      </c>
      <c r="AF332" s="8">
        <f t="shared" si="500"/>
        <v>0</v>
      </c>
      <c r="AG332" s="9">
        <f t="shared" si="501"/>
        <v>0</v>
      </c>
      <c r="AH332" s="10">
        <f t="shared" si="511"/>
        <v>0</v>
      </c>
      <c r="AI332" s="19">
        <f t="shared" si="502"/>
        <v>0</v>
      </c>
      <c r="AJ332" s="12">
        <f t="shared" si="478"/>
        <v>0</v>
      </c>
      <c r="AK332" s="2">
        <f t="shared" si="479"/>
        <v>0</v>
      </c>
      <c r="AL332" s="14">
        <f t="shared" si="480"/>
        <v>0</v>
      </c>
      <c r="AM332" s="2">
        <f t="shared" si="481"/>
        <v>0</v>
      </c>
      <c r="AN332" s="2">
        <f t="shared" si="482"/>
        <v>0</v>
      </c>
      <c r="AO332" s="2">
        <f t="shared" si="483"/>
        <v>0</v>
      </c>
      <c r="AP332" s="2">
        <f t="shared" si="484"/>
        <v>0</v>
      </c>
      <c r="AY332" t="str">
        <f t="shared" si="453"/>
        <v/>
      </c>
      <c r="AZ332" t="str">
        <f t="shared" si="454"/>
        <v/>
      </c>
    </row>
    <row r="333" spans="1:52" ht="15" thickBot="1">
      <c r="A333">
        <f>IF(L333+M333+N333&lt;&gt;0,COUNTIF(C$1:$D333,C333),0)</f>
        <v>0</v>
      </c>
      <c r="B333">
        <f t="shared" si="469"/>
        <v>0</v>
      </c>
      <c r="C333">
        <f t="shared" si="470"/>
        <v>0</v>
      </c>
      <c r="D333">
        <f t="shared" si="471"/>
        <v>0</v>
      </c>
      <c r="E333" s="41">
        <f t="shared" si="505"/>
        <v>42468</v>
      </c>
      <c r="F333" s="3">
        <f t="shared" ref="F333:J333" si="538">F291</f>
        <v>0</v>
      </c>
      <c r="G333" s="3">
        <f t="shared" si="538"/>
        <v>0</v>
      </c>
      <c r="H333" s="3">
        <f t="shared" si="538"/>
        <v>0</v>
      </c>
      <c r="I333" s="11">
        <f t="shared" si="538"/>
        <v>0</v>
      </c>
      <c r="J333" s="3">
        <f t="shared" si="538"/>
        <v>0</v>
      </c>
      <c r="K333" s="16"/>
      <c r="L333" s="3">
        <f t="shared" si="486"/>
        <v>0</v>
      </c>
      <c r="M333" s="25"/>
      <c r="N333" s="26"/>
      <c r="O333" s="7">
        <f t="shared" si="487"/>
        <v>0</v>
      </c>
      <c r="P333" s="7">
        <f t="shared" si="488"/>
        <v>0</v>
      </c>
      <c r="Q333" s="6">
        <f t="shared" si="489"/>
        <v>0</v>
      </c>
      <c r="R333" s="8">
        <f t="shared" si="490"/>
        <v>0</v>
      </c>
      <c r="S333" s="9">
        <f t="shared" si="491"/>
        <v>0</v>
      </c>
      <c r="T333" s="28"/>
      <c r="U333" s="26"/>
      <c r="V333" s="7">
        <f t="shared" si="492"/>
        <v>0</v>
      </c>
      <c r="W333" s="7">
        <f t="shared" si="493"/>
        <v>0</v>
      </c>
      <c r="X333" s="6">
        <f t="shared" si="494"/>
        <v>0</v>
      </c>
      <c r="Y333" s="8">
        <f t="shared" si="495"/>
        <v>0</v>
      </c>
      <c r="Z333" s="9">
        <f t="shared" si="496"/>
        <v>0</v>
      </c>
      <c r="AA333" s="28"/>
      <c r="AB333" s="26"/>
      <c r="AC333" s="7">
        <f t="shared" si="497"/>
        <v>0</v>
      </c>
      <c r="AD333" s="7">
        <f t="shared" si="498"/>
        <v>0</v>
      </c>
      <c r="AE333" s="6">
        <f t="shared" si="499"/>
        <v>0</v>
      </c>
      <c r="AF333" s="8">
        <f t="shared" si="500"/>
        <v>0</v>
      </c>
      <c r="AG333" s="9">
        <f t="shared" si="501"/>
        <v>0</v>
      </c>
      <c r="AH333" s="10">
        <f t="shared" si="511"/>
        <v>0</v>
      </c>
      <c r="AI333" s="19">
        <f t="shared" si="502"/>
        <v>0</v>
      </c>
      <c r="AJ333" s="12">
        <f t="shared" si="478"/>
        <v>0</v>
      </c>
      <c r="AK333" s="2">
        <f t="shared" si="479"/>
        <v>0</v>
      </c>
      <c r="AL333" s="14">
        <f t="shared" si="480"/>
        <v>0</v>
      </c>
      <c r="AM333" s="2">
        <f t="shared" si="481"/>
        <v>0</v>
      </c>
      <c r="AN333" s="2">
        <f t="shared" si="482"/>
        <v>0</v>
      </c>
      <c r="AO333" s="2">
        <f t="shared" si="483"/>
        <v>0</v>
      </c>
      <c r="AP333" s="2">
        <f t="shared" si="484"/>
        <v>0</v>
      </c>
      <c r="AY333" t="str">
        <f t="shared" si="453"/>
        <v/>
      </c>
      <c r="AZ333" t="str">
        <f t="shared" si="454"/>
        <v/>
      </c>
    </row>
    <row r="334" spans="1:52" ht="15" thickBot="1">
      <c r="A334">
        <f>IF(L334+M334+N334&lt;&gt;0,COUNTIF(C$1:$D334,C334),0)</f>
        <v>0</v>
      </c>
      <c r="B334">
        <f t="shared" si="469"/>
        <v>0</v>
      </c>
      <c r="C334">
        <f t="shared" si="470"/>
        <v>0</v>
      </c>
      <c r="D334">
        <f t="shared" si="471"/>
        <v>0</v>
      </c>
      <c r="E334" s="41">
        <f t="shared" si="505"/>
        <v>42468</v>
      </c>
      <c r="F334" s="3">
        <f t="shared" ref="F334:J334" si="539">F292</f>
        <v>0</v>
      </c>
      <c r="G334" s="3">
        <f t="shared" si="539"/>
        <v>0</v>
      </c>
      <c r="H334" s="3">
        <f t="shared" si="539"/>
        <v>0</v>
      </c>
      <c r="I334" s="11">
        <f t="shared" si="539"/>
        <v>0</v>
      </c>
      <c r="J334" s="3">
        <f t="shared" si="539"/>
        <v>0</v>
      </c>
      <c r="K334" s="16"/>
      <c r="L334" s="3">
        <f t="shared" si="486"/>
        <v>0</v>
      </c>
      <c r="M334" s="25"/>
      <c r="N334" s="26"/>
      <c r="O334" s="7">
        <f t="shared" si="487"/>
        <v>0</v>
      </c>
      <c r="P334" s="7">
        <f t="shared" si="488"/>
        <v>0</v>
      </c>
      <c r="Q334" s="6">
        <f t="shared" si="489"/>
        <v>0</v>
      </c>
      <c r="R334" s="8">
        <f t="shared" si="490"/>
        <v>0</v>
      </c>
      <c r="S334" s="9">
        <f t="shared" si="491"/>
        <v>0</v>
      </c>
      <c r="T334" s="28"/>
      <c r="U334" s="26"/>
      <c r="V334" s="7">
        <f t="shared" si="492"/>
        <v>0</v>
      </c>
      <c r="W334" s="7">
        <f t="shared" si="493"/>
        <v>0</v>
      </c>
      <c r="X334" s="6">
        <f t="shared" si="494"/>
        <v>0</v>
      </c>
      <c r="Y334" s="8">
        <f t="shared" si="495"/>
        <v>0</v>
      </c>
      <c r="Z334" s="9">
        <f t="shared" si="496"/>
        <v>0</v>
      </c>
      <c r="AA334" s="28"/>
      <c r="AB334" s="26"/>
      <c r="AC334" s="7">
        <f t="shared" si="497"/>
        <v>0</v>
      </c>
      <c r="AD334" s="7">
        <f t="shared" si="498"/>
        <v>0</v>
      </c>
      <c r="AE334" s="6">
        <f t="shared" si="499"/>
        <v>0</v>
      </c>
      <c r="AF334" s="8">
        <f t="shared" si="500"/>
        <v>0</v>
      </c>
      <c r="AG334" s="9">
        <f t="shared" si="501"/>
        <v>0</v>
      </c>
      <c r="AH334" s="10">
        <f t="shared" si="511"/>
        <v>0</v>
      </c>
      <c r="AI334" s="19">
        <f t="shared" si="502"/>
        <v>0</v>
      </c>
      <c r="AJ334" s="12">
        <f t="shared" si="478"/>
        <v>0</v>
      </c>
      <c r="AK334" s="2">
        <f t="shared" si="479"/>
        <v>0</v>
      </c>
      <c r="AL334" s="14">
        <f t="shared" si="480"/>
        <v>0</v>
      </c>
      <c r="AM334" s="2">
        <f t="shared" si="481"/>
        <v>0</v>
      </c>
      <c r="AN334" s="2">
        <f t="shared" si="482"/>
        <v>0</v>
      </c>
      <c r="AO334" s="2">
        <f t="shared" si="483"/>
        <v>0</v>
      </c>
      <c r="AP334" s="2">
        <f t="shared" si="484"/>
        <v>0</v>
      </c>
      <c r="AY334" t="str">
        <f t="shared" si="453"/>
        <v/>
      </c>
      <c r="AZ334" t="str">
        <f t="shared" si="454"/>
        <v/>
      </c>
    </row>
    <row r="335" spans="1:52">
      <c r="A335">
        <f>IF(L335+M335+N335&lt;&gt;0,COUNTIF(C$1:$D335,C335),0)</f>
        <v>0</v>
      </c>
      <c r="B335">
        <f t="shared" si="469"/>
        <v>0</v>
      </c>
      <c r="C335">
        <f t="shared" si="470"/>
        <v>0</v>
      </c>
      <c r="D335">
        <f t="shared" si="471"/>
        <v>0</v>
      </c>
      <c r="E335" s="41"/>
      <c r="AY335" t="str">
        <f t="shared" si="453"/>
        <v/>
      </c>
      <c r="AZ335" t="str">
        <f t="shared" si="454"/>
        <v/>
      </c>
    </row>
    <row r="336" spans="1:52">
      <c r="A336">
        <f>IF(L336+M336+N336&lt;&gt;0,COUNTIF(C$1:$D336,C336),0)</f>
        <v>0</v>
      </c>
      <c r="B336">
        <f t="shared" si="469"/>
        <v>0</v>
      </c>
      <c r="C336">
        <f t="shared" si="470"/>
        <v>0</v>
      </c>
      <c r="D336">
        <f t="shared" si="471"/>
        <v>0</v>
      </c>
      <c r="E336" s="41"/>
      <c r="AY336" t="str">
        <f t="shared" si="453"/>
        <v/>
      </c>
      <c r="AZ336" t="str">
        <f t="shared" si="454"/>
        <v/>
      </c>
    </row>
    <row r="337" spans="1:52">
      <c r="A337">
        <f>IF(L337+M337+N337&lt;&gt;0,COUNTIF(C$1:$D337,C337),0)</f>
        <v>0</v>
      </c>
      <c r="B337">
        <f t="shared" si="469"/>
        <v>0</v>
      </c>
      <c r="C337">
        <f t="shared" si="470"/>
        <v>0</v>
      </c>
      <c r="D337">
        <f t="shared" si="471"/>
        <v>0</v>
      </c>
      <c r="E337" s="41"/>
      <c r="AY337" t="str">
        <f t="shared" ref="AY337:AY400" si="540">IF(AK337&lt;&gt;0,F337,"")</f>
        <v/>
      </c>
      <c r="AZ337" t="str">
        <f t="shared" ref="AZ337:AZ400" si="541">IF(AK337&lt;&gt;0,G337,"")</f>
        <v/>
      </c>
    </row>
    <row r="338" spans="1:52" ht="15">
      <c r="A338">
        <f>IF(L338+M338+N338&lt;&gt;0,COUNTIF(C$1:$D338,C338),0)</f>
        <v>0</v>
      </c>
      <c r="B338">
        <f t="shared" si="469"/>
        <v>0</v>
      </c>
      <c r="C338">
        <f t="shared" si="470"/>
        <v>0</v>
      </c>
      <c r="D338">
        <f t="shared" si="471"/>
        <v>0</v>
      </c>
      <c r="E338" s="41"/>
      <c r="T338" s="31" t="str">
        <f>TEXT(U338,"ddd")</f>
        <v>السبت</v>
      </c>
      <c r="U338" s="30">
        <f>U296+1</f>
        <v>42469</v>
      </c>
      <c r="AY338" t="str">
        <f t="shared" si="540"/>
        <v/>
      </c>
      <c r="AZ338" t="str">
        <f t="shared" si="541"/>
        <v/>
      </c>
    </row>
    <row r="339" spans="1:52" ht="15" thickBot="1">
      <c r="A339">
        <f>IF(L339+M339+N339&lt;&gt;0,COUNTIF(C$1:$D339,C339),0)</f>
        <v>0</v>
      </c>
      <c r="B339">
        <f t="shared" si="469"/>
        <v>0</v>
      </c>
      <c r="C339">
        <f t="shared" si="470"/>
        <v>0</v>
      </c>
      <c r="D339">
        <f t="shared" si="471"/>
        <v>0</v>
      </c>
      <c r="E339" s="41"/>
      <c r="AY339" t="str">
        <f t="shared" si="540"/>
        <v/>
      </c>
      <c r="AZ339" t="str">
        <f t="shared" si="541"/>
        <v/>
      </c>
    </row>
    <row r="340" spans="1:52">
      <c r="A340" t="e">
        <f>IF(L340+M340+N340&lt;&gt;0,COUNTIF(C$1:$D340,C340),0)</f>
        <v>#VALUE!</v>
      </c>
      <c r="B340" t="e">
        <f t="shared" si="469"/>
        <v>#VALUE!</v>
      </c>
      <c r="C340" t="e">
        <f t="shared" si="470"/>
        <v>#VALUE!</v>
      </c>
      <c r="D340" t="e">
        <f t="shared" si="471"/>
        <v>#VALUE!</v>
      </c>
      <c r="E340" s="41"/>
      <c r="F340" s="3"/>
      <c r="G340" s="3" t="s">
        <v>7</v>
      </c>
      <c r="H340" s="3" t="s">
        <v>8</v>
      </c>
      <c r="I340" s="11" t="s">
        <v>9</v>
      </c>
      <c r="J340" s="3" t="s">
        <v>11</v>
      </c>
      <c r="K340" s="3"/>
      <c r="L340" s="3"/>
      <c r="M340" s="23" t="s">
        <v>0</v>
      </c>
      <c r="N340" s="24" t="s">
        <v>1</v>
      </c>
      <c r="O340" s="4"/>
      <c r="P340" s="4"/>
      <c r="Q340" s="4"/>
      <c r="R340" s="4" t="s">
        <v>2</v>
      </c>
      <c r="S340" s="5" t="s">
        <v>3</v>
      </c>
      <c r="T340" s="27" t="s">
        <v>0</v>
      </c>
      <c r="U340" s="24" t="s">
        <v>1</v>
      </c>
      <c r="V340" s="4"/>
      <c r="W340" s="4"/>
      <c r="X340" s="4"/>
      <c r="Y340" s="4" t="s">
        <v>2</v>
      </c>
      <c r="Z340" s="5" t="s">
        <v>3</v>
      </c>
      <c r="AA340" s="27" t="s">
        <v>0</v>
      </c>
      <c r="AB340" s="24" t="s">
        <v>1</v>
      </c>
      <c r="AC340" s="4"/>
      <c r="AD340" s="4"/>
      <c r="AE340" s="4"/>
      <c r="AF340" s="4" t="s">
        <v>2</v>
      </c>
      <c r="AG340" s="5"/>
      <c r="AH340" s="4"/>
      <c r="AI340" s="18"/>
      <c r="AJ340" s="15"/>
      <c r="AK340" s="29"/>
      <c r="AL340" s="21"/>
      <c r="AY340" t="str">
        <f t="shared" si="540"/>
        <v/>
      </c>
      <c r="AZ340" t="str">
        <f t="shared" si="541"/>
        <v/>
      </c>
    </row>
    <row r="341" spans="1:52" ht="15" thickBot="1">
      <c r="A341">
        <f>IF(L341+M341+N341&lt;&gt;0,COUNTIF(C$1:$D341,C341),0)</f>
        <v>0</v>
      </c>
      <c r="B341">
        <f t="shared" si="469"/>
        <v>0</v>
      </c>
      <c r="C341">
        <f t="shared" si="470"/>
        <v>0</v>
      </c>
      <c r="D341">
        <f t="shared" si="471"/>
        <v>0</v>
      </c>
      <c r="E341" s="41">
        <f>U338</f>
        <v>42469</v>
      </c>
      <c r="F341" s="3">
        <f>F299</f>
        <v>1</v>
      </c>
      <c r="G341" s="3" t="str">
        <f t="shared" ref="G341:J341" si="542">G299</f>
        <v>محمود</v>
      </c>
      <c r="H341" s="3" t="str">
        <f t="shared" si="542"/>
        <v>مدير حسابات</v>
      </c>
      <c r="I341" s="11">
        <f t="shared" si="542"/>
        <v>1000</v>
      </c>
      <c r="J341" s="3">
        <f t="shared" si="542"/>
        <v>6</v>
      </c>
      <c r="K341" s="16"/>
      <c r="L341" s="3">
        <f>IF(K341="عطلة",J341,IF(K341="اجازة مدفوعة",J341,IF(K341="غياب",-J341,0)))</f>
        <v>0</v>
      </c>
      <c r="M341" s="25"/>
      <c r="N341" s="26"/>
      <c r="O341" s="7">
        <f>(M341-TRUNC(M341))/6*10+TRUNC(M341)</f>
        <v>0</v>
      </c>
      <c r="P341" s="7">
        <f>(Q341-TRUNC(Q341))/6*10+TRUNC(Q341)</f>
        <v>0</v>
      </c>
      <c r="Q341" s="6">
        <f>IF(N341&lt;M341,N341+12,N341)</f>
        <v>0</v>
      </c>
      <c r="R341" s="8">
        <f>P341-O341</f>
        <v>0</v>
      </c>
      <c r="S341" s="9">
        <f>(R341-TRUNC(R341))*6/10+TRUNC(R341)</f>
        <v>0</v>
      </c>
      <c r="T341" s="28"/>
      <c r="U341" s="26"/>
      <c r="V341" s="7">
        <f>(T341-TRUNC(T341))/6*10+TRUNC(T341)</f>
        <v>0</v>
      </c>
      <c r="W341" s="7">
        <f>(X341-TRUNC(X341))/6*10+TRUNC(X341)</f>
        <v>0</v>
      </c>
      <c r="X341" s="6">
        <f>IF(U341&lt;T341,U341+12,U341)</f>
        <v>0</v>
      </c>
      <c r="Y341" s="8">
        <f>W341-V341</f>
        <v>0</v>
      </c>
      <c r="Z341" s="9">
        <f>(Y341-TRUNC(Y341))*6/10+TRUNC(Y341)</f>
        <v>0</v>
      </c>
      <c r="AA341" s="28"/>
      <c r="AB341" s="26"/>
      <c r="AC341" s="7">
        <f>(AA341-TRUNC(AA341))/6*10+TRUNC(AA341)</f>
        <v>0</v>
      </c>
      <c r="AD341" s="7">
        <f>(AE341-TRUNC(AE341))/6*10+TRUNC(AE341)</f>
        <v>0</v>
      </c>
      <c r="AE341" s="6">
        <f>IF(AB341&lt;AA341,AB341+12,AB341)</f>
        <v>0</v>
      </c>
      <c r="AF341" s="8">
        <f>AD341-AC341</f>
        <v>0</v>
      </c>
      <c r="AG341" s="9">
        <f>(AF341-TRUNC(AF341))*6/10+TRUNC(AF341)</f>
        <v>0</v>
      </c>
      <c r="AH341" s="10">
        <f>R341+Y341+AF341+L341</f>
        <v>0</v>
      </c>
      <c r="AI341" s="19">
        <f>(AH341-TRUNC(AH341))*6/10+TRUNC(AH341)</f>
        <v>0</v>
      </c>
      <c r="AJ341" s="12">
        <f t="shared" ref="AJ341:AJ376" si="543">(AI341-TRUNC(AI341))/6*10+TRUNC(AI341)</f>
        <v>0</v>
      </c>
      <c r="AK341" s="2">
        <f t="shared" ref="AK341:AK376" si="544">IF(K341="اضافية",AJ341,IF(AI341&gt;J341,J341,AJ341))</f>
        <v>0</v>
      </c>
      <c r="AL341" s="14">
        <f t="shared" ref="AL341:AL376" si="545">IF(J341=0,0,I341/N$2/J341*AK341)</f>
        <v>0</v>
      </c>
      <c r="AM341" s="2">
        <f t="shared" ref="AM341:AM376" si="546">IF(K341=AM$4,1,0)</f>
        <v>0</v>
      </c>
      <c r="AN341" s="2">
        <f t="shared" ref="AN341:AN376" si="547">IF(K341=AN$4,1,0)</f>
        <v>0</v>
      </c>
      <c r="AO341" s="2">
        <f t="shared" ref="AO341:AO376" si="548">IF(K341=AO$4,1,0)</f>
        <v>0</v>
      </c>
      <c r="AP341" s="2">
        <f t="shared" ref="AP341:AP376" si="549">IF(K341=AP$4,1,0)</f>
        <v>0</v>
      </c>
      <c r="AY341" t="str">
        <f t="shared" si="540"/>
        <v/>
      </c>
      <c r="AZ341" t="str">
        <f t="shared" si="541"/>
        <v/>
      </c>
    </row>
    <row r="342" spans="1:52" ht="15" thickBot="1">
      <c r="A342">
        <f>IF(L342+M342+N342&lt;&gt;0,COUNTIF(C$1:$D342,C342),0)</f>
        <v>0</v>
      </c>
      <c r="B342">
        <f t="shared" si="469"/>
        <v>0</v>
      </c>
      <c r="C342">
        <f t="shared" si="470"/>
        <v>0</v>
      </c>
      <c r="D342">
        <f t="shared" si="471"/>
        <v>0</v>
      </c>
      <c r="E342" s="41">
        <f t="shared" si="505"/>
        <v>42469</v>
      </c>
      <c r="F342" s="3">
        <f t="shared" ref="F342:J342" si="550">F300</f>
        <v>2</v>
      </c>
      <c r="G342" s="3" t="str">
        <f t="shared" si="550"/>
        <v>اخمد</v>
      </c>
      <c r="H342" s="3" t="str">
        <f t="shared" si="550"/>
        <v>محاسب</v>
      </c>
      <c r="I342" s="11">
        <f t="shared" si="550"/>
        <v>650</v>
      </c>
      <c r="J342" s="3">
        <f t="shared" si="550"/>
        <v>10</v>
      </c>
      <c r="K342" s="16"/>
      <c r="L342" s="3">
        <f t="shared" ref="L342:L376" si="551">IF(K342="عطلة",J342,IF(K342="اجازة مدفوعة",J342,IF(K342="غياب",-J342,0)))</f>
        <v>0</v>
      </c>
      <c r="M342" s="25"/>
      <c r="N342" s="26"/>
      <c r="O342" s="7">
        <f t="shared" ref="O342:O376" si="552">(M342-TRUNC(M342))/6*10+TRUNC(M342)</f>
        <v>0</v>
      </c>
      <c r="P342" s="7">
        <f t="shared" ref="P342:P376" si="553">(Q342-TRUNC(Q342))/6*10+TRUNC(Q342)</f>
        <v>0</v>
      </c>
      <c r="Q342" s="6">
        <f t="shared" ref="Q342:Q376" si="554">IF(N342&lt;M342,N342+12,N342)</f>
        <v>0</v>
      </c>
      <c r="R342" s="8">
        <f t="shared" ref="R342:R376" si="555">P342-O342</f>
        <v>0</v>
      </c>
      <c r="S342" s="9">
        <f t="shared" ref="S342:S376" si="556">(R342-TRUNC(R342))*6/10+TRUNC(R342)</f>
        <v>0</v>
      </c>
      <c r="T342" s="28"/>
      <c r="U342" s="26"/>
      <c r="V342" s="7">
        <f t="shared" ref="V342:V376" si="557">(T342-TRUNC(T342))/6*10+TRUNC(T342)</f>
        <v>0</v>
      </c>
      <c r="W342" s="7">
        <f t="shared" ref="W342:W376" si="558">(X342-TRUNC(X342))/6*10+TRUNC(X342)</f>
        <v>0</v>
      </c>
      <c r="X342" s="6">
        <f t="shared" ref="X342:X376" si="559">IF(U342&lt;T342,U342+12,U342)</f>
        <v>0</v>
      </c>
      <c r="Y342" s="8">
        <f t="shared" ref="Y342:Y376" si="560">W342-V342</f>
        <v>0</v>
      </c>
      <c r="Z342" s="9">
        <f t="shared" ref="Z342:Z376" si="561">(Y342-TRUNC(Y342))*6/10+TRUNC(Y342)</f>
        <v>0</v>
      </c>
      <c r="AA342" s="28"/>
      <c r="AB342" s="26"/>
      <c r="AC342" s="7">
        <f t="shared" ref="AC342:AC376" si="562">(AA342-TRUNC(AA342))/6*10+TRUNC(AA342)</f>
        <v>0</v>
      </c>
      <c r="AD342" s="7">
        <f t="shared" ref="AD342:AD376" si="563">(AE342-TRUNC(AE342))/6*10+TRUNC(AE342)</f>
        <v>0</v>
      </c>
      <c r="AE342" s="6">
        <f t="shared" ref="AE342:AE376" si="564">IF(AB342&lt;AA342,AB342+12,AB342)</f>
        <v>0</v>
      </c>
      <c r="AF342" s="8">
        <f t="shared" ref="AF342:AF376" si="565">AD342-AC342</f>
        <v>0</v>
      </c>
      <c r="AG342" s="9">
        <f t="shared" ref="AG342:AG376" si="566">(AF342-TRUNC(AF342))*6/10+TRUNC(AF342)</f>
        <v>0</v>
      </c>
      <c r="AH342" s="10">
        <f>R342+Y342+AF342+L342</f>
        <v>0</v>
      </c>
      <c r="AI342" s="19">
        <f t="shared" ref="AI342:AI376" si="567">(AH342-TRUNC(AH342))*6/10+TRUNC(AH342)</f>
        <v>0</v>
      </c>
      <c r="AJ342" s="12">
        <f t="shared" si="543"/>
        <v>0</v>
      </c>
      <c r="AK342" s="2">
        <f t="shared" si="544"/>
        <v>0</v>
      </c>
      <c r="AL342" s="14">
        <f t="shared" si="545"/>
        <v>0</v>
      </c>
      <c r="AM342" s="2">
        <f t="shared" si="546"/>
        <v>0</v>
      </c>
      <c r="AN342" s="2">
        <f t="shared" si="547"/>
        <v>0</v>
      </c>
      <c r="AO342" s="2">
        <f t="shared" si="548"/>
        <v>0</v>
      </c>
      <c r="AP342" s="2">
        <f t="shared" si="549"/>
        <v>0</v>
      </c>
      <c r="AY342" t="str">
        <f t="shared" si="540"/>
        <v/>
      </c>
      <c r="AZ342" t="str">
        <f t="shared" si="541"/>
        <v/>
      </c>
    </row>
    <row r="343" spans="1:52" ht="15" thickBot="1">
      <c r="A343">
        <f>IF(L343+M343+N343&lt;&gt;0,COUNTIF(C$1:$D343,C343),0)</f>
        <v>0</v>
      </c>
      <c r="B343">
        <f t="shared" si="469"/>
        <v>0</v>
      </c>
      <c r="C343">
        <f t="shared" si="470"/>
        <v>0</v>
      </c>
      <c r="D343">
        <f t="shared" si="471"/>
        <v>0</v>
      </c>
      <c r="E343" s="41">
        <f t="shared" si="505"/>
        <v>42469</v>
      </c>
      <c r="F343" s="3">
        <f t="shared" ref="F343:J343" si="568">F301</f>
        <v>3</v>
      </c>
      <c r="G343" s="3" t="str">
        <f t="shared" si="568"/>
        <v>محمد</v>
      </c>
      <c r="H343" s="3" t="str">
        <f t="shared" si="568"/>
        <v>مبيعات</v>
      </c>
      <c r="I343" s="11">
        <f t="shared" si="568"/>
        <v>500</v>
      </c>
      <c r="J343" s="3">
        <f t="shared" si="568"/>
        <v>10</v>
      </c>
      <c r="K343" s="16"/>
      <c r="L343" s="3">
        <f t="shared" si="551"/>
        <v>0</v>
      </c>
      <c r="M343" s="25"/>
      <c r="N343" s="26"/>
      <c r="O343" s="7">
        <f t="shared" si="552"/>
        <v>0</v>
      </c>
      <c r="P343" s="7">
        <f t="shared" si="553"/>
        <v>0</v>
      </c>
      <c r="Q343" s="6">
        <f t="shared" si="554"/>
        <v>0</v>
      </c>
      <c r="R343" s="8">
        <f t="shared" si="555"/>
        <v>0</v>
      </c>
      <c r="S343" s="9">
        <f t="shared" si="556"/>
        <v>0</v>
      </c>
      <c r="T343" s="28"/>
      <c r="U343" s="26"/>
      <c r="V343" s="7">
        <f t="shared" si="557"/>
        <v>0</v>
      </c>
      <c r="W343" s="7">
        <f t="shared" si="558"/>
        <v>0</v>
      </c>
      <c r="X343" s="6">
        <f t="shared" si="559"/>
        <v>0</v>
      </c>
      <c r="Y343" s="8">
        <f t="shared" si="560"/>
        <v>0</v>
      </c>
      <c r="Z343" s="9">
        <f t="shared" si="561"/>
        <v>0</v>
      </c>
      <c r="AA343" s="28"/>
      <c r="AB343" s="26"/>
      <c r="AC343" s="7">
        <f t="shared" si="562"/>
        <v>0</v>
      </c>
      <c r="AD343" s="7">
        <f t="shared" si="563"/>
        <v>0</v>
      </c>
      <c r="AE343" s="6">
        <f t="shared" si="564"/>
        <v>0</v>
      </c>
      <c r="AF343" s="8">
        <f t="shared" si="565"/>
        <v>0</v>
      </c>
      <c r="AG343" s="9">
        <f t="shared" si="566"/>
        <v>0</v>
      </c>
      <c r="AH343" s="10">
        <f t="shared" ref="AH343:AH345" si="569">R343+Y343+AF343+L343</f>
        <v>0</v>
      </c>
      <c r="AI343" s="19">
        <f t="shared" si="567"/>
        <v>0</v>
      </c>
      <c r="AJ343" s="12">
        <f t="shared" si="543"/>
        <v>0</v>
      </c>
      <c r="AK343" s="2">
        <f t="shared" si="544"/>
        <v>0</v>
      </c>
      <c r="AL343" s="14">
        <f t="shared" si="545"/>
        <v>0</v>
      </c>
      <c r="AM343" s="2">
        <f t="shared" si="546"/>
        <v>0</v>
      </c>
      <c r="AN343" s="2">
        <f t="shared" si="547"/>
        <v>0</v>
      </c>
      <c r="AO343" s="2">
        <f t="shared" si="548"/>
        <v>0</v>
      </c>
      <c r="AP343" s="2">
        <f t="shared" si="549"/>
        <v>0</v>
      </c>
      <c r="AY343" t="str">
        <f t="shared" si="540"/>
        <v/>
      </c>
      <c r="AZ343" t="str">
        <f t="shared" si="541"/>
        <v/>
      </c>
    </row>
    <row r="344" spans="1:52" ht="15" thickBot="1">
      <c r="A344">
        <f>IF(L344+M344+N344&lt;&gt;0,COUNTIF(C$1:$D344,C344),0)</f>
        <v>0</v>
      </c>
      <c r="B344">
        <f t="shared" si="469"/>
        <v>0</v>
      </c>
      <c r="C344">
        <f t="shared" si="470"/>
        <v>0</v>
      </c>
      <c r="D344">
        <f t="shared" si="471"/>
        <v>0</v>
      </c>
      <c r="E344" s="41">
        <f t="shared" si="505"/>
        <v>42469</v>
      </c>
      <c r="F344" s="3">
        <f t="shared" ref="F344:J344" si="570">F302</f>
        <v>4</v>
      </c>
      <c r="G344" s="3" t="str">
        <f t="shared" si="570"/>
        <v>علي</v>
      </c>
      <c r="H344" s="3" t="str">
        <f t="shared" si="570"/>
        <v>فني</v>
      </c>
      <c r="I344" s="11">
        <f t="shared" si="570"/>
        <v>300</v>
      </c>
      <c r="J344" s="3">
        <f t="shared" si="570"/>
        <v>10</v>
      </c>
      <c r="K344" s="16"/>
      <c r="L344" s="3">
        <f t="shared" si="551"/>
        <v>0</v>
      </c>
      <c r="M344" s="25"/>
      <c r="N344" s="26"/>
      <c r="O344" s="7">
        <f t="shared" si="552"/>
        <v>0</v>
      </c>
      <c r="P344" s="7">
        <f t="shared" si="553"/>
        <v>0</v>
      </c>
      <c r="Q344" s="6">
        <f t="shared" si="554"/>
        <v>0</v>
      </c>
      <c r="R344" s="8">
        <f t="shared" si="555"/>
        <v>0</v>
      </c>
      <c r="S344" s="9">
        <f t="shared" si="556"/>
        <v>0</v>
      </c>
      <c r="T344" s="28"/>
      <c r="U344" s="26"/>
      <c r="V344" s="7">
        <f t="shared" si="557"/>
        <v>0</v>
      </c>
      <c r="W344" s="7">
        <f t="shared" si="558"/>
        <v>0</v>
      </c>
      <c r="X344" s="6">
        <f t="shared" si="559"/>
        <v>0</v>
      </c>
      <c r="Y344" s="8">
        <f t="shared" si="560"/>
        <v>0</v>
      </c>
      <c r="Z344" s="9">
        <f t="shared" si="561"/>
        <v>0</v>
      </c>
      <c r="AA344" s="28"/>
      <c r="AB344" s="26"/>
      <c r="AC344" s="7">
        <f t="shared" si="562"/>
        <v>0</v>
      </c>
      <c r="AD344" s="7">
        <f t="shared" si="563"/>
        <v>0</v>
      </c>
      <c r="AE344" s="6">
        <f t="shared" si="564"/>
        <v>0</v>
      </c>
      <c r="AF344" s="8">
        <f t="shared" si="565"/>
        <v>0</v>
      </c>
      <c r="AG344" s="9">
        <f t="shared" si="566"/>
        <v>0</v>
      </c>
      <c r="AH344" s="10">
        <f t="shared" si="569"/>
        <v>0</v>
      </c>
      <c r="AI344" s="19">
        <f t="shared" si="567"/>
        <v>0</v>
      </c>
      <c r="AJ344" s="12">
        <f t="shared" si="543"/>
        <v>0</v>
      </c>
      <c r="AK344" s="2">
        <f t="shared" si="544"/>
        <v>0</v>
      </c>
      <c r="AL344" s="14">
        <f t="shared" si="545"/>
        <v>0</v>
      </c>
      <c r="AM344" s="2">
        <f t="shared" si="546"/>
        <v>0</v>
      </c>
      <c r="AN344" s="2">
        <f t="shared" si="547"/>
        <v>0</v>
      </c>
      <c r="AO344" s="2">
        <f t="shared" si="548"/>
        <v>0</v>
      </c>
      <c r="AP344" s="2">
        <f t="shared" si="549"/>
        <v>0</v>
      </c>
      <c r="AY344" t="str">
        <f t="shared" si="540"/>
        <v/>
      </c>
      <c r="AZ344" t="str">
        <f t="shared" si="541"/>
        <v/>
      </c>
    </row>
    <row r="345" spans="1:52" ht="15" thickBot="1">
      <c r="A345">
        <f>IF(L345+M345+N345&lt;&gt;0,COUNTIF(C$1:$D345,C345),0)</f>
        <v>0</v>
      </c>
      <c r="B345">
        <f t="shared" si="469"/>
        <v>0</v>
      </c>
      <c r="C345">
        <f t="shared" si="470"/>
        <v>0</v>
      </c>
      <c r="D345">
        <f t="shared" si="471"/>
        <v>0</v>
      </c>
      <c r="E345" s="41">
        <f t="shared" si="505"/>
        <v>42469</v>
      </c>
      <c r="F345" s="3">
        <f t="shared" ref="F345:J345" si="571">F303</f>
        <v>5</v>
      </c>
      <c r="G345" s="3">
        <f t="shared" si="571"/>
        <v>0</v>
      </c>
      <c r="H345" s="3">
        <f t="shared" si="571"/>
        <v>0</v>
      </c>
      <c r="I345" s="11">
        <f t="shared" si="571"/>
        <v>0</v>
      </c>
      <c r="J345" s="3">
        <f t="shared" si="571"/>
        <v>0</v>
      </c>
      <c r="K345" s="16"/>
      <c r="L345" s="3">
        <f t="shared" si="551"/>
        <v>0</v>
      </c>
      <c r="M345" s="25"/>
      <c r="N345" s="26"/>
      <c r="O345" s="7">
        <f t="shared" si="552"/>
        <v>0</v>
      </c>
      <c r="P345" s="7">
        <f t="shared" si="553"/>
        <v>0</v>
      </c>
      <c r="Q345" s="6">
        <f t="shared" si="554"/>
        <v>0</v>
      </c>
      <c r="R345" s="8">
        <f t="shared" si="555"/>
        <v>0</v>
      </c>
      <c r="S345" s="9">
        <f t="shared" si="556"/>
        <v>0</v>
      </c>
      <c r="T345" s="28"/>
      <c r="U345" s="26"/>
      <c r="V345" s="7">
        <f t="shared" si="557"/>
        <v>0</v>
      </c>
      <c r="W345" s="7">
        <f t="shared" si="558"/>
        <v>0</v>
      </c>
      <c r="X345" s="6">
        <f t="shared" si="559"/>
        <v>0</v>
      </c>
      <c r="Y345" s="8">
        <f t="shared" si="560"/>
        <v>0</v>
      </c>
      <c r="Z345" s="9">
        <f t="shared" si="561"/>
        <v>0</v>
      </c>
      <c r="AA345" s="28"/>
      <c r="AB345" s="26"/>
      <c r="AC345" s="7">
        <f t="shared" si="562"/>
        <v>0</v>
      </c>
      <c r="AD345" s="7">
        <f t="shared" si="563"/>
        <v>0</v>
      </c>
      <c r="AE345" s="6">
        <f t="shared" si="564"/>
        <v>0</v>
      </c>
      <c r="AF345" s="8">
        <f t="shared" si="565"/>
        <v>0</v>
      </c>
      <c r="AG345" s="9">
        <f t="shared" si="566"/>
        <v>0</v>
      </c>
      <c r="AH345" s="10">
        <f t="shared" si="569"/>
        <v>0</v>
      </c>
      <c r="AI345" s="19">
        <f t="shared" si="567"/>
        <v>0</v>
      </c>
      <c r="AJ345" s="12">
        <f t="shared" si="543"/>
        <v>0</v>
      </c>
      <c r="AK345" s="2">
        <f t="shared" si="544"/>
        <v>0</v>
      </c>
      <c r="AL345" s="14">
        <f t="shared" si="545"/>
        <v>0</v>
      </c>
      <c r="AM345" s="2">
        <f t="shared" si="546"/>
        <v>0</v>
      </c>
      <c r="AN345" s="2">
        <f t="shared" si="547"/>
        <v>0</v>
      </c>
      <c r="AO345" s="2">
        <f t="shared" si="548"/>
        <v>0</v>
      </c>
      <c r="AP345" s="2">
        <f t="shared" si="549"/>
        <v>0</v>
      </c>
      <c r="AY345" t="str">
        <f t="shared" si="540"/>
        <v/>
      </c>
      <c r="AZ345" t="str">
        <f t="shared" si="541"/>
        <v/>
      </c>
    </row>
    <row r="346" spans="1:52" ht="15" thickBot="1">
      <c r="A346">
        <f>IF(L346+M346+N346&lt;&gt;0,COUNTIF(C$1:$D346,C346),0)</f>
        <v>0</v>
      </c>
      <c r="B346">
        <f t="shared" si="469"/>
        <v>0</v>
      </c>
      <c r="C346">
        <f t="shared" si="470"/>
        <v>0</v>
      </c>
      <c r="D346">
        <f t="shared" si="471"/>
        <v>0</v>
      </c>
      <c r="E346" s="41">
        <f t="shared" si="505"/>
        <v>42469</v>
      </c>
      <c r="F346" s="3">
        <f t="shared" ref="F346:J346" si="572">F304</f>
        <v>6</v>
      </c>
      <c r="G346" s="3">
        <f t="shared" si="572"/>
        <v>0</v>
      </c>
      <c r="H346" s="3">
        <f t="shared" si="572"/>
        <v>0</v>
      </c>
      <c r="I346" s="11">
        <f t="shared" si="572"/>
        <v>0</v>
      </c>
      <c r="J346" s="3">
        <f t="shared" si="572"/>
        <v>0</v>
      </c>
      <c r="K346" s="16"/>
      <c r="L346" s="3">
        <f t="shared" si="551"/>
        <v>0</v>
      </c>
      <c r="M346" s="25"/>
      <c r="N346" s="26"/>
      <c r="O346" s="7">
        <f t="shared" si="552"/>
        <v>0</v>
      </c>
      <c r="P346" s="7">
        <f t="shared" si="553"/>
        <v>0</v>
      </c>
      <c r="Q346" s="6">
        <f t="shared" si="554"/>
        <v>0</v>
      </c>
      <c r="R346" s="8">
        <f t="shared" si="555"/>
        <v>0</v>
      </c>
      <c r="S346" s="9">
        <f t="shared" si="556"/>
        <v>0</v>
      </c>
      <c r="T346" s="28"/>
      <c r="U346" s="26"/>
      <c r="V346" s="7">
        <f t="shared" si="557"/>
        <v>0</v>
      </c>
      <c r="W346" s="7">
        <f t="shared" si="558"/>
        <v>0</v>
      </c>
      <c r="X346" s="6">
        <f t="shared" si="559"/>
        <v>0</v>
      </c>
      <c r="Y346" s="8">
        <f t="shared" si="560"/>
        <v>0</v>
      </c>
      <c r="Z346" s="9">
        <f t="shared" si="561"/>
        <v>0</v>
      </c>
      <c r="AA346" s="28"/>
      <c r="AB346" s="26"/>
      <c r="AC346" s="7">
        <f t="shared" si="562"/>
        <v>0</v>
      </c>
      <c r="AD346" s="7">
        <f t="shared" si="563"/>
        <v>0</v>
      </c>
      <c r="AE346" s="6">
        <f t="shared" si="564"/>
        <v>0</v>
      </c>
      <c r="AF346" s="8">
        <f t="shared" si="565"/>
        <v>0</v>
      </c>
      <c r="AG346" s="9">
        <f t="shared" si="566"/>
        <v>0</v>
      </c>
      <c r="AH346" s="10">
        <f>R346+Y346+AF346+L346</f>
        <v>0</v>
      </c>
      <c r="AI346" s="19">
        <f t="shared" si="567"/>
        <v>0</v>
      </c>
      <c r="AJ346" s="12">
        <f t="shared" si="543"/>
        <v>0</v>
      </c>
      <c r="AK346" s="2">
        <f t="shared" si="544"/>
        <v>0</v>
      </c>
      <c r="AL346" s="14">
        <f t="shared" si="545"/>
        <v>0</v>
      </c>
      <c r="AM346" s="2">
        <f t="shared" si="546"/>
        <v>0</v>
      </c>
      <c r="AN346" s="2">
        <f t="shared" si="547"/>
        <v>0</v>
      </c>
      <c r="AO346" s="2">
        <f t="shared" si="548"/>
        <v>0</v>
      </c>
      <c r="AP346" s="2">
        <f t="shared" si="549"/>
        <v>0</v>
      </c>
      <c r="AY346" t="str">
        <f t="shared" si="540"/>
        <v/>
      </c>
      <c r="AZ346" t="str">
        <f t="shared" si="541"/>
        <v/>
      </c>
    </row>
    <row r="347" spans="1:52" ht="15" thickBot="1">
      <c r="A347">
        <f>IF(L347+M347+N347&lt;&gt;0,COUNTIF(C$1:$D347,C347),0)</f>
        <v>0</v>
      </c>
      <c r="B347">
        <f t="shared" si="469"/>
        <v>0</v>
      </c>
      <c r="C347">
        <f t="shared" si="470"/>
        <v>0</v>
      </c>
      <c r="D347">
        <f t="shared" si="471"/>
        <v>0</v>
      </c>
      <c r="E347" s="41">
        <f t="shared" si="505"/>
        <v>42469</v>
      </c>
      <c r="F347" s="3">
        <f t="shared" ref="F347:J347" si="573">F305</f>
        <v>7</v>
      </c>
      <c r="G347" s="3">
        <f t="shared" si="573"/>
        <v>0</v>
      </c>
      <c r="H347" s="3">
        <f t="shared" si="573"/>
        <v>0</v>
      </c>
      <c r="I347" s="11">
        <f t="shared" si="573"/>
        <v>0</v>
      </c>
      <c r="J347" s="3">
        <f t="shared" si="573"/>
        <v>0</v>
      </c>
      <c r="K347" s="16"/>
      <c r="L347" s="3">
        <f t="shared" si="551"/>
        <v>0</v>
      </c>
      <c r="M347" s="25"/>
      <c r="N347" s="26"/>
      <c r="O347" s="7">
        <f t="shared" si="552"/>
        <v>0</v>
      </c>
      <c r="P347" s="7">
        <f t="shared" si="553"/>
        <v>0</v>
      </c>
      <c r="Q347" s="6">
        <f t="shared" si="554"/>
        <v>0</v>
      </c>
      <c r="R347" s="8">
        <f t="shared" si="555"/>
        <v>0</v>
      </c>
      <c r="S347" s="9">
        <f t="shared" si="556"/>
        <v>0</v>
      </c>
      <c r="T347" s="28"/>
      <c r="U347" s="26"/>
      <c r="V347" s="7">
        <f t="shared" si="557"/>
        <v>0</v>
      </c>
      <c r="W347" s="7">
        <f t="shared" si="558"/>
        <v>0</v>
      </c>
      <c r="X347" s="6">
        <f t="shared" si="559"/>
        <v>0</v>
      </c>
      <c r="Y347" s="8">
        <f t="shared" si="560"/>
        <v>0</v>
      </c>
      <c r="Z347" s="9">
        <f t="shared" si="561"/>
        <v>0</v>
      </c>
      <c r="AA347" s="28"/>
      <c r="AB347" s="26"/>
      <c r="AC347" s="7">
        <f t="shared" si="562"/>
        <v>0</v>
      </c>
      <c r="AD347" s="7">
        <f t="shared" si="563"/>
        <v>0</v>
      </c>
      <c r="AE347" s="6">
        <f t="shared" si="564"/>
        <v>0</v>
      </c>
      <c r="AF347" s="8">
        <f t="shared" si="565"/>
        <v>0</v>
      </c>
      <c r="AG347" s="9">
        <f t="shared" si="566"/>
        <v>0</v>
      </c>
      <c r="AH347" s="10">
        <f>R347+Y347+AF347+L347</f>
        <v>0</v>
      </c>
      <c r="AI347" s="19">
        <f t="shared" si="567"/>
        <v>0</v>
      </c>
      <c r="AJ347" s="12">
        <f t="shared" si="543"/>
        <v>0</v>
      </c>
      <c r="AK347" s="2">
        <f t="shared" si="544"/>
        <v>0</v>
      </c>
      <c r="AL347" s="14">
        <f t="shared" si="545"/>
        <v>0</v>
      </c>
      <c r="AM347" s="2">
        <f t="shared" si="546"/>
        <v>0</v>
      </c>
      <c r="AN347" s="2">
        <f t="shared" si="547"/>
        <v>0</v>
      </c>
      <c r="AO347" s="2">
        <f t="shared" si="548"/>
        <v>0</v>
      </c>
      <c r="AP347" s="2">
        <f t="shared" si="549"/>
        <v>0</v>
      </c>
      <c r="AY347" t="str">
        <f t="shared" si="540"/>
        <v/>
      </c>
      <c r="AZ347" t="str">
        <f t="shared" si="541"/>
        <v/>
      </c>
    </row>
    <row r="348" spans="1:52" ht="15" thickBot="1">
      <c r="A348">
        <f>IF(L348+M348+N348&lt;&gt;0,COUNTIF(C$1:$D348,C348),0)</f>
        <v>0</v>
      </c>
      <c r="B348">
        <f t="shared" si="469"/>
        <v>0</v>
      </c>
      <c r="C348">
        <f t="shared" si="470"/>
        <v>0</v>
      </c>
      <c r="D348">
        <f t="shared" si="471"/>
        <v>0</v>
      </c>
      <c r="E348" s="41">
        <f t="shared" si="505"/>
        <v>42469</v>
      </c>
      <c r="F348" s="3">
        <f t="shared" ref="F348:J348" si="574">F306</f>
        <v>8</v>
      </c>
      <c r="G348" s="3">
        <f t="shared" si="574"/>
        <v>0</v>
      </c>
      <c r="H348" s="3">
        <f t="shared" si="574"/>
        <v>0</v>
      </c>
      <c r="I348" s="11">
        <f t="shared" si="574"/>
        <v>0</v>
      </c>
      <c r="J348" s="3">
        <f t="shared" si="574"/>
        <v>0</v>
      </c>
      <c r="K348" s="16"/>
      <c r="L348" s="3">
        <f t="shared" si="551"/>
        <v>0</v>
      </c>
      <c r="M348" s="25"/>
      <c r="N348" s="26"/>
      <c r="O348" s="7">
        <f t="shared" si="552"/>
        <v>0</v>
      </c>
      <c r="P348" s="7">
        <f t="shared" si="553"/>
        <v>0</v>
      </c>
      <c r="Q348" s="6">
        <f t="shared" si="554"/>
        <v>0</v>
      </c>
      <c r="R348" s="8">
        <f t="shared" si="555"/>
        <v>0</v>
      </c>
      <c r="S348" s="9">
        <f t="shared" si="556"/>
        <v>0</v>
      </c>
      <c r="T348" s="28"/>
      <c r="U348" s="26"/>
      <c r="V348" s="7">
        <f t="shared" si="557"/>
        <v>0</v>
      </c>
      <c r="W348" s="7">
        <f t="shared" si="558"/>
        <v>0</v>
      </c>
      <c r="X348" s="6">
        <f t="shared" si="559"/>
        <v>0</v>
      </c>
      <c r="Y348" s="8">
        <f t="shared" si="560"/>
        <v>0</v>
      </c>
      <c r="Z348" s="9">
        <f t="shared" si="561"/>
        <v>0</v>
      </c>
      <c r="AA348" s="28"/>
      <c r="AB348" s="26"/>
      <c r="AC348" s="7">
        <f t="shared" si="562"/>
        <v>0</v>
      </c>
      <c r="AD348" s="7">
        <f t="shared" si="563"/>
        <v>0</v>
      </c>
      <c r="AE348" s="6">
        <f t="shared" si="564"/>
        <v>0</v>
      </c>
      <c r="AF348" s="8">
        <f t="shared" si="565"/>
        <v>0</v>
      </c>
      <c r="AG348" s="9">
        <f t="shared" si="566"/>
        <v>0</v>
      </c>
      <c r="AH348" s="10">
        <f t="shared" ref="AH348:AH376" si="575">R348+Y348+AF348+L348</f>
        <v>0</v>
      </c>
      <c r="AI348" s="19">
        <f t="shared" si="567"/>
        <v>0</v>
      </c>
      <c r="AJ348" s="12">
        <f t="shared" si="543"/>
        <v>0</v>
      </c>
      <c r="AK348" s="2">
        <f t="shared" si="544"/>
        <v>0</v>
      </c>
      <c r="AL348" s="14">
        <f t="shared" si="545"/>
        <v>0</v>
      </c>
      <c r="AM348" s="2">
        <f t="shared" si="546"/>
        <v>0</v>
      </c>
      <c r="AN348" s="2">
        <f t="shared" si="547"/>
        <v>0</v>
      </c>
      <c r="AO348" s="2">
        <f t="shared" si="548"/>
        <v>0</v>
      </c>
      <c r="AP348" s="2">
        <f t="shared" si="549"/>
        <v>0</v>
      </c>
      <c r="AY348" t="str">
        <f t="shared" si="540"/>
        <v/>
      </c>
      <c r="AZ348" t="str">
        <f t="shared" si="541"/>
        <v/>
      </c>
    </row>
    <row r="349" spans="1:52" ht="15" thickBot="1">
      <c r="A349">
        <f>IF(L349+M349+N349&lt;&gt;0,COUNTIF(C$1:$D349,C349),0)</f>
        <v>0</v>
      </c>
      <c r="B349">
        <f t="shared" si="469"/>
        <v>0</v>
      </c>
      <c r="C349">
        <f t="shared" si="470"/>
        <v>0</v>
      </c>
      <c r="D349">
        <f t="shared" si="471"/>
        <v>0</v>
      </c>
      <c r="E349" s="41">
        <f t="shared" si="505"/>
        <v>42469</v>
      </c>
      <c r="F349" s="3">
        <f t="shared" ref="F349:J349" si="576">F307</f>
        <v>9</v>
      </c>
      <c r="G349" s="3">
        <f t="shared" si="576"/>
        <v>0</v>
      </c>
      <c r="H349" s="3">
        <f t="shared" si="576"/>
        <v>0</v>
      </c>
      <c r="I349" s="11">
        <f t="shared" si="576"/>
        <v>0</v>
      </c>
      <c r="J349" s="3">
        <f t="shared" si="576"/>
        <v>0</v>
      </c>
      <c r="K349" s="16"/>
      <c r="L349" s="3">
        <f t="shared" si="551"/>
        <v>0</v>
      </c>
      <c r="M349" s="25"/>
      <c r="N349" s="26"/>
      <c r="O349" s="7">
        <f t="shared" si="552"/>
        <v>0</v>
      </c>
      <c r="P349" s="7">
        <f t="shared" si="553"/>
        <v>0</v>
      </c>
      <c r="Q349" s="6">
        <f t="shared" si="554"/>
        <v>0</v>
      </c>
      <c r="R349" s="8">
        <f t="shared" si="555"/>
        <v>0</v>
      </c>
      <c r="S349" s="9">
        <f t="shared" si="556"/>
        <v>0</v>
      </c>
      <c r="T349" s="28"/>
      <c r="U349" s="26"/>
      <c r="V349" s="7">
        <f t="shared" si="557"/>
        <v>0</v>
      </c>
      <c r="W349" s="7">
        <f t="shared" si="558"/>
        <v>0</v>
      </c>
      <c r="X349" s="6">
        <f t="shared" si="559"/>
        <v>0</v>
      </c>
      <c r="Y349" s="8">
        <f t="shared" si="560"/>
        <v>0</v>
      </c>
      <c r="Z349" s="9">
        <f t="shared" si="561"/>
        <v>0</v>
      </c>
      <c r="AA349" s="28"/>
      <c r="AB349" s="26"/>
      <c r="AC349" s="7">
        <f t="shared" si="562"/>
        <v>0</v>
      </c>
      <c r="AD349" s="7">
        <f t="shared" si="563"/>
        <v>0</v>
      </c>
      <c r="AE349" s="6">
        <f t="shared" si="564"/>
        <v>0</v>
      </c>
      <c r="AF349" s="8">
        <f t="shared" si="565"/>
        <v>0</v>
      </c>
      <c r="AG349" s="9">
        <f t="shared" si="566"/>
        <v>0</v>
      </c>
      <c r="AH349" s="10">
        <f t="shared" si="575"/>
        <v>0</v>
      </c>
      <c r="AI349" s="19">
        <f t="shared" si="567"/>
        <v>0</v>
      </c>
      <c r="AJ349" s="12">
        <f t="shared" si="543"/>
        <v>0</v>
      </c>
      <c r="AK349" s="2">
        <f t="shared" si="544"/>
        <v>0</v>
      </c>
      <c r="AL349" s="14">
        <f t="shared" si="545"/>
        <v>0</v>
      </c>
      <c r="AM349" s="2">
        <f t="shared" si="546"/>
        <v>0</v>
      </c>
      <c r="AN349" s="2">
        <f t="shared" si="547"/>
        <v>0</v>
      </c>
      <c r="AO349" s="2">
        <f t="shared" si="548"/>
        <v>0</v>
      </c>
      <c r="AP349" s="2">
        <f t="shared" si="549"/>
        <v>0</v>
      </c>
      <c r="AY349" t="str">
        <f t="shared" si="540"/>
        <v/>
      </c>
      <c r="AZ349" t="str">
        <f t="shared" si="541"/>
        <v/>
      </c>
    </row>
    <row r="350" spans="1:52" ht="15" thickBot="1">
      <c r="A350">
        <f>IF(L350+M350+N350&lt;&gt;0,COUNTIF(C$1:$D350,C350),0)</f>
        <v>0</v>
      </c>
      <c r="B350">
        <f t="shared" si="469"/>
        <v>0</v>
      </c>
      <c r="C350">
        <f t="shared" si="470"/>
        <v>0</v>
      </c>
      <c r="D350">
        <f t="shared" si="471"/>
        <v>0</v>
      </c>
      <c r="E350" s="41">
        <f t="shared" si="505"/>
        <v>42469</v>
      </c>
      <c r="F350" s="3">
        <f t="shared" ref="F350:J350" si="577">F308</f>
        <v>10</v>
      </c>
      <c r="G350" s="3">
        <f t="shared" si="577"/>
        <v>0</v>
      </c>
      <c r="H350" s="3">
        <f t="shared" si="577"/>
        <v>0</v>
      </c>
      <c r="I350" s="11">
        <f t="shared" si="577"/>
        <v>0</v>
      </c>
      <c r="J350" s="3">
        <f t="shared" si="577"/>
        <v>0</v>
      </c>
      <c r="K350" s="16"/>
      <c r="L350" s="3">
        <f t="shared" si="551"/>
        <v>0</v>
      </c>
      <c r="M350" s="25"/>
      <c r="N350" s="26"/>
      <c r="O350" s="7">
        <f t="shared" si="552"/>
        <v>0</v>
      </c>
      <c r="P350" s="7">
        <f t="shared" si="553"/>
        <v>0</v>
      </c>
      <c r="Q350" s="6">
        <f t="shared" si="554"/>
        <v>0</v>
      </c>
      <c r="R350" s="8">
        <f t="shared" si="555"/>
        <v>0</v>
      </c>
      <c r="S350" s="9">
        <f t="shared" si="556"/>
        <v>0</v>
      </c>
      <c r="T350" s="28"/>
      <c r="U350" s="26"/>
      <c r="V350" s="7">
        <f t="shared" si="557"/>
        <v>0</v>
      </c>
      <c r="W350" s="7">
        <f t="shared" si="558"/>
        <v>0</v>
      </c>
      <c r="X350" s="6">
        <f t="shared" si="559"/>
        <v>0</v>
      </c>
      <c r="Y350" s="8">
        <f t="shared" si="560"/>
        <v>0</v>
      </c>
      <c r="Z350" s="9">
        <f t="shared" si="561"/>
        <v>0</v>
      </c>
      <c r="AA350" s="28"/>
      <c r="AB350" s="26"/>
      <c r="AC350" s="7">
        <f t="shared" si="562"/>
        <v>0</v>
      </c>
      <c r="AD350" s="7">
        <f t="shared" si="563"/>
        <v>0</v>
      </c>
      <c r="AE350" s="6">
        <f t="shared" si="564"/>
        <v>0</v>
      </c>
      <c r="AF350" s="8">
        <f t="shared" si="565"/>
        <v>0</v>
      </c>
      <c r="AG350" s="9">
        <f t="shared" si="566"/>
        <v>0</v>
      </c>
      <c r="AH350" s="10">
        <f t="shared" si="575"/>
        <v>0</v>
      </c>
      <c r="AI350" s="19">
        <f t="shared" si="567"/>
        <v>0</v>
      </c>
      <c r="AJ350" s="12">
        <f t="shared" si="543"/>
        <v>0</v>
      </c>
      <c r="AK350" s="2">
        <f t="shared" si="544"/>
        <v>0</v>
      </c>
      <c r="AL350" s="14">
        <f t="shared" si="545"/>
        <v>0</v>
      </c>
      <c r="AM350" s="2">
        <f t="shared" si="546"/>
        <v>0</v>
      </c>
      <c r="AN350" s="2">
        <f t="shared" si="547"/>
        <v>0</v>
      </c>
      <c r="AO350" s="2">
        <f t="shared" si="548"/>
        <v>0</v>
      </c>
      <c r="AP350" s="2">
        <f t="shared" si="549"/>
        <v>0</v>
      </c>
      <c r="AY350" t="str">
        <f t="shared" si="540"/>
        <v/>
      </c>
      <c r="AZ350" t="str">
        <f t="shared" si="541"/>
        <v/>
      </c>
    </row>
    <row r="351" spans="1:52" ht="15" thickBot="1">
      <c r="A351">
        <f>IF(L351+M351+N351&lt;&gt;0,COUNTIF(C$1:$D351,C351),0)</f>
        <v>0</v>
      </c>
      <c r="B351">
        <f t="shared" si="469"/>
        <v>0</v>
      </c>
      <c r="C351">
        <f t="shared" si="470"/>
        <v>0</v>
      </c>
      <c r="D351">
        <f t="shared" si="471"/>
        <v>0</v>
      </c>
      <c r="E351" s="41">
        <f t="shared" si="505"/>
        <v>42469</v>
      </c>
      <c r="F351" s="3">
        <f t="shared" ref="F351:J351" si="578">F309</f>
        <v>11</v>
      </c>
      <c r="G351" s="3">
        <f t="shared" si="578"/>
        <v>0</v>
      </c>
      <c r="H351" s="3">
        <f t="shared" si="578"/>
        <v>0</v>
      </c>
      <c r="I351" s="11">
        <f t="shared" si="578"/>
        <v>0</v>
      </c>
      <c r="J351" s="3">
        <f t="shared" si="578"/>
        <v>0</v>
      </c>
      <c r="K351" s="16"/>
      <c r="L351" s="3">
        <f t="shared" si="551"/>
        <v>0</v>
      </c>
      <c r="M351" s="25"/>
      <c r="N351" s="26"/>
      <c r="O351" s="7">
        <f t="shared" si="552"/>
        <v>0</v>
      </c>
      <c r="P351" s="7">
        <f t="shared" si="553"/>
        <v>0</v>
      </c>
      <c r="Q351" s="6">
        <f t="shared" si="554"/>
        <v>0</v>
      </c>
      <c r="R351" s="8">
        <f t="shared" si="555"/>
        <v>0</v>
      </c>
      <c r="S351" s="9">
        <f t="shared" si="556"/>
        <v>0</v>
      </c>
      <c r="T351" s="28"/>
      <c r="U351" s="26"/>
      <c r="V351" s="7">
        <f t="shared" si="557"/>
        <v>0</v>
      </c>
      <c r="W351" s="7">
        <f t="shared" si="558"/>
        <v>0</v>
      </c>
      <c r="X351" s="6">
        <f t="shared" si="559"/>
        <v>0</v>
      </c>
      <c r="Y351" s="8">
        <f t="shared" si="560"/>
        <v>0</v>
      </c>
      <c r="Z351" s="9">
        <f t="shared" si="561"/>
        <v>0</v>
      </c>
      <c r="AA351" s="28"/>
      <c r="AB351" s="26"/>
      <c r="AC351" s="7">
        <f t="shared" si="562"/>
        <v>0</v>
      </c>
      <c r="AD351" s="7">
        <f t="shared" si="563"/>
        <v>0</v>
      </c>
      <c r="AE351" s="6">
        <f t="shared" si="564"/>
        <v>0</v>
      </c>
      <c r="AF351" s="8">
        <f t="shared" si="565"/>
        <v>0</v>
      </c>
      <c r="AG351" s="9">
        <f t="shared" si="566"/>
        <v>0</v>
      </c>
      <c r="AH351" s="10">
        <f t="shared" si="575"/>
        <v>0</v>
      </c>
      <c r="AI351" s="19">
        <f t="shared" si="567"/>
        <v>0</v>
      </c>
      <c r="AJ351" s="12">
        <f t="shared" si="543"/>
        <v>0</v>
      </c>
      <c r="AK351" s="2">
        <f t="shared" si="544"/>
        <v>0</v>
      </c>
      <c r="AL351" s="14">
        <f t="shared" si="545"/>
        <v>0</v>
      </c>
      <c r="AM351" s="2">
        <f t="shared" si="546"/>
        <v>0</v>
      </c>
      <c r="AN351" s="2">
        <f t="shared" si="547"/>
        <v>0</v>
      </c>
      <c r="AO351" s="2">
        <f t="shared" si="548"/>
        <v>0</v>
      </c>
      <c r="AP351" s="2">
        <f t="shared" si="549"/>
        <v>0</v>
      </c>
      <c r="AY351" t="str">
        <f t="shared" si="540"/>
        <v/>
      </c>
      <c r="AZ351" t="str">
        <f t="shared" si="541"/>
        <v/>
      </c>
    </row>
    <row r="352" spans="1:52" ht="15" thickBot="1">
      <c r="A352">
        <f>IF(L352+M352+N352&lt;&gt;0,COUNTIF(C$1:$D352,C352),0)</f>
        <v>0</v>
      </c>
      <c r="B352">
        <f t="shared" ref="B352:B415" si="579">IF(L352+M352+N352&lt;&gt;0,CONCATENATE(A352,D352),0)</f>
        <v>0</v>
      </c>
      <c r="C352">
        <f t="shared" ref="C352:C415" si="580">IF(L352+M352+N352&lt;&gt;0,F352,0)</f>
        <v>0</v>
      </c>
      <c r="D352">
        <f t="shared" ref="D352:D415" si="581">IF(L352+M352+N352&lt;&gt;0,G352,0)</f>
        <v>0</v>
      </c>
      <c r="E352" s="41">
        <f t="shared" si="505"/>
        <v>42469</v>
      </c>
      <c r="F352" s="3">
        <f t="shared" ref="F352:J352" si="582">F310</f>
        <v>12</v>
      </c>
      <c r="G352" s="3">
        <f t="shared" si="582"/>
        <v>0</v>
      </c>
      <c r="H352" s="3">
        <f t="shared" si="582"/>
        <v>0</v>
      </c>
      <c r="I352" s="11">
        <f t="shared" si="582"/>
        <v>0</v>
      </c>
      <c r="J352" s="3">
        <f t="shared" si="582"/>
        <v>0</v>
      </c>
      <c r="K352" s="16"/>
      <c r="L352" s="3">
        <f t="shared" si="551"/>
        <v>0</v>
      </c>
      <c r="M352" s="25"/>
      <c r="N352" s="26"/>
      <c r="O352" s="7">
        <f t="shared" si="552"/>
        <v>0</v>
      </c>
      <c r="P352" s="7">
        <f t="shared" si="553"/>
        <v>0</v>
      </c>
      <c r="Q352" s="6">
        <f t="shared" si="554"/>
        <v>0</v>
      </c>
      <c r="R352" s="8">
        <f t="shared" si="555"/>
        <v>0</v>
      </c>
      <c r="S352" s="9">
        <f t="shared" si="556"/>
        <v>0</v>
      </c>
      <c r="T352" s="28"/>
      <c r="U352" s="26"/>
      <c r="V352" s="7">
        <f t="shared" si="557"/>
        <v>0</v>
      </c>
      <c r="W352" s="7">
        <f t="shared" si="558"/>
        <v>0</v>
      </c>
      <c r="X352" s="6">
        <f t="shared" si="559"/>
        <v>0</v>
      </c>
      <c r="Y352" s="8">
        <f t="shared" si="560"/>
        <v>0</v>
      </c>
      <c r="Z352" s="9">
        <f t="shared" si="561"/>
        <v>0</v>
      </c>
      <c r="AA352" s="28"/>
      <c r="AB352" s="26"/>
      <c r="AC352" s="7">
        <f t="shared" si="562"/>
        <v>0</v>
      </c>
      <c r="AD352" s="7">
        <f t="shared" si="563"/>
        <v>0</v>
      </c>
      <c r="AE352" s="6">
        <f t="shared" si="564"/>
        <v>0</v>
      </c>
      <c r="AF352" s="8">
        <f t="shared" si="565"/>
        <v>0</v>
      </c>
      <c r="AG352" s="9">
        <f t="shared" si="566"/>
        <v>0</v>
      </c>
      <c r="AH352" s="10">
        <f t="shared" si="575"/>
        <v>0</v>
      </c>
      <c r="AI352" s="19">
        <f t="shared" si="567"/>
        <v>0</v>
      </c>
      <c r="AJ352" s="12">
        <f t="shared" si="543"/>
        <v>0</v>
      </c>
      <c r="AK352" s="2">
        <f t="shared" si="544"/>
        <v>0</v>
      </c>
      <c r="AL352" s="14">
        <f t="shared" si="545"/>
        <v>0</v>
      </c>
      <c r="AM352" s="2">
        <f t="shared" si="546"/>
        <v>0</v>
      </c>
      <c r="AN352" s="2">
        <f t="shared" si="547"/>
        <v>0</v>
      </c>
      <c r="AO352" s="2">
        <f t="shared" si="548"/>
        <v>0</v>
      </c>
      <c r="AP352" s="2">
        <f t="shared" si="549"/>
        <v>0</v>
      </c>
      <c r="AY352" t="str">
        <f t="shared" si="540"/>
        <v/>
      </c>
      <c r="AZ352" t="str">
        <f t="shared" si="541"/>
        <v/>
      </c>
    </row>
    <row r="353" spans="1:52" ht="15" thickBot="1">
      <c r="A353">
        <f>IF(L353+M353+N353&lt;&gt;0,COUNTIF(C$1:$D353,C353),0)</f>
        <v>0</v>
      </c>
      <c r="B353">
        <f t="shared" si="579"/>
        <v>0</v>
      </c>
      <c r="C353">
        <f t="shared" si="580"/>
        <v>0</v>
      </c>
      <c r="D353">
        <f t="shared" si="581"/>
        <v>0</v>
      </c>
      <c r="E353" s="41">
        <f t="shared" si="505"/>
        <v>42469</v>
      </c>
      <c r="F353" s="3">
        <f t="shared" ref="F353:J353" si="583">F311</f>
        <v>13</v>
      </c>
      <c r="G353" s="3">
        <f t="shared" si="583"/>
        <v>0</v>
      </c>
      <c r="H353" s="3">
        <f t="shared" si="583"/>
        <v>0</v>
      </c>
      <c r="I353" s="11">
        <f t="shared" si="583"/>
        <v>0</v>
      </c>
      <c r="J353" s="3">
        <f t="shared" si="583"/>
        <v>0</v>
      </c>
      <c r="K353" s="16"/>
      <c r="L353" s="3">
        <f t="shared" si="551"/>
        <v>0</v>
      </c>
      <c r="M353" s="25"/>
      <c r="N353" s="26"/>
      <c r="O353" s="7">
        <f t="shared" si="552"/>
        <v>0</v>
      </c>
      <c r="P353" s="7">
        <f t="shared" si="553"/>
        <v>0</v>
      </c>
      <c r="Q353" s="6">
        <f t="shared" si="554"/>
        <v>0</v>
      </c>
      <c r="R353" s="8">
        <f t="shared" si="555"/>
        <v>0</v>
      </c>
      <c r="S353" s="9">
        <f t="shared" si="556"/>
        <v>0</v>
      </c>
      <c r="T353" s="28"/>
      <c r="U353" s="26"/>
      <c r="V353" s="7">
        <f t="shared" si="557"/>
        <v>0</v>
      </c>
      <c r="W353" s="7">
        <f t="shared" si="558"/>
        <v>0</v>
      </c>
      <c r="X353" s="6">
        <f t="shared" si="559"/>
        <v>0</v>
      </c>
      <c r="Y353" s="8">
        <f t="shared" si="560"/>
        <v>0</v>
      </c>
      <c r="Z353" s="9">
        <f t="shared" si="561"/>
        <v>0</v>
      </c>
      <c r="AA353" s="28"/>
      <c r="AB353" s="26"/>
      <c r="AC353" s="7">
        <f t="shared" si="562"/>
        <v>0</v>
      </c>
      <c r="AD353" s="7">
        <f t="shared" si="563"/>
        <v>0</v>
      </c>
      <c r="AE353" s="6">
        <f t="shared" si="564"/>
        <v>0</v>
      </c>
      <c r="AF353" s="8">
        <f t="shared" si="565"/>
        <v>0</v>
      </c>
      <c r="AG353" s="9">
        <f t="shared" si="566"/>
        <v>0</v>
      </c>
      <c r="AH353" s="10">
        <f t="shared" si="575"/>
        <v>0</v>
      </c>
      <c r="AI353" s="19">
        <f t="shared" si="567"/>
        <v>0</v>
      </c>
      <c r="AJ353" s="12">
        <f t="shared" si="543"/>
        <v>0</v>
      </c>
      <c r="AK353" s="2">
        <f t="shared" si="544"/>
        <v>0</v>
      </c>
      <c r="AL353" s="14">
        <f t="shared" si="545"/>
        <v>0</v>
      </c>
      <c r="AM353" s="2">
        <f t="shared" si="546"/>
        <v>0</v>
      </c>
      <c r="AN353" s="2">
        <f t="shared" si="547"/>
        <v>0</v>
      </c>
      <c r="AO353" s="2">
        <f t="shared" si="548"/>
        <v>0</v>
      </c>
      <c r="AP353" s="2">
        <f t="shared" si="549"/>
        <v>0</v>
      </c>
      <c r="AY353" t="str">
        <f t="shared" si="540"/>
        <v/>
      </c>
      <c r="AZ353" t="str">
        <f t="shared" si="541"/>
        <v/>
      </c>
    </row>
    <row r="354" spans="1:52" ht="15" thickBot="1">
      <c r="A354">
        <f>IF(L354+M354+N354&lt;&gt;0,COUNTIF(C$1:$D354,C354),0)</f>
        <v>0</v>
      </c>
      <c r="B354">
        <f t="shared" si="579"/>
        <v>0</v>
      </c>
      <c r="C354">
        <f t="shared" si="580"/>
        <v>0</v>
      </c>
      <c r="D354">
        <f t="shared" si="581"/>
        <v>0</v>
      </c>
      <c r="E354" s="41">
        <f t="shared" si="505"/>
        <v>42469</v>
      </c>
      <c r="F354" s="3">
        <f t="shared" ref="F354:J354" si="584">F312</f>
        <v>14</v>
      </c>
      <c r="G354" s="3">
        <f t="shared" si="584"/>
        <v>0</v>
      </c>
      <c r="H354" s="3">
        <f t="shared" si="584"/>
        <v>0</v>
      </c>
      <c r="I354" s="11">
        <f t="shared" si="584"/>
        <v>0</v>
      </c>
      <c r="J354" s="3">
        <f t="shared" si="584"/>
        <v>0</v>
      </c>
      <c r="K354" s="16"/>
      <c r="L354" s="3">
        <f t="shared" si="551"/>
        <v>0</v>
      </c>
      <c r="M354" s="25"/>
      <c r="N354" s="26"/>
      <c r="O354" s="7">
        <f t="shared" si="552"/>
        <v>0</v>
      </c>
      <c r="P354" s="7">
        <f t="shared" si="553"/>
        <v>0</v>
      </c>
      <c r="Q354" s="6">
        <f t="shared" si="554"/>
        <v>0</v>
      </c>
      <c r="R354" s="8">
        <f t="shared" si="555"/>
        <v>0</v>
      </c>
      <c r="S354" s="9">
        <f t="shared" si="556"/>
        <v>0</v>
      </c>
      <c r="T354" s="28"/>
      <c r="U354" s="26"/>
      <c r="V354" s="7">
        <f t="shared" si="557"/>
        <v>0</v>
      </c>
      <c r="W354" s="7">
        <f t="shared" si="558"/>
        <v>0</v>
      </c>
      <c r="X354" s="6">
        <f t="shared" si="559"/>
        <v>0</v>
      </c>
      <c r="Y354" s="8">
        <f t="shared" si="560"/>
        <v>0</v>
      </c>
      <c r="Z354" s="9">
        <f t="shared" si="561"/>
        <v>0</v>
      </c>
      <c r="AA354" s="28"/>
      <c r="AB354" s="26"/>
      <c r="AC354" s="7">
        <f t="shared" si="562"/>
        <v>0</v>
      </c>
      <c r="AD354" s="7">
        <f t="shared" si="563"/>
        <v>0</v>
      </c>
      <c r="AE354" s="6">
        <f t="shared" si="564"/>
        <v>0</v>
      </c>
      <c r="AF354" s="8">
        <f t="shared" si="565"/>
        <v>0</v>
      </c>
      <c r="AG354" s="9">
        <f t="shared" si="566"/>
        <v>0</v>
      </c>
      <c r="AH354" s="10">
        <f t="shared" si="575"/>
        <v>0</v>
      </c>
      <c r="AI354" s="19">
        <f t="shared" si="567"/>
        <v>0</v>
      </c>
      <c r="AJ354" s="12">
        <f t="shared" si="543"/>
        <v>0</v>
      </c>
      <c r="AK354" s="2">
        <f t="shared" si="544"/>
        <v>0</v>
      </c>
      <c r="AL354" s="14">
        <f t="shared" si="545"/>
        <v>0</v>
      </c>
      <c r="AM354" s="2">
        <f t="shared" si="546"/>
        <v>0</v>
      </c>
      <c r="AN354" s="2">
        <f t="shared" si="547"/>
        <v>0</v>
      </c>
      <c r="AO354" s="2">
        <f t="shared" si="548"/>
        <v>0</v>
      </c>
      <c r="AP354" s="2">
        <f t="shared" si="549"/>
        <v>0</v>
      </c>
      <c r="AY354" t="str">
        <f t="shared" si="540"/>
        <v/>
      </c>
      <c r="AZ354" t="str">
        <f t="shared" si="541"/>
        <v/>
      </c>
    </row>
    <row r="355" spans="1:52" ht="15" thickBot="1">
      <c r="A355">
        <f>IF(L355+M355+N355&lt;&gt;0,COUNTIF(C$1:$D355,C355),0)</f>
        <v>0</v>
      </c>
      <c r="B355">
        <f t="shared" si="579"/>
        <v>0</v>
      </c>
      <c r="C355">
        <f t="shared" si="580"/>
        <v>0</v>
      </c>
      <c r="D355">
        <f t="shared" si="581"/>
        <v>0</v>
      </c>
      <c r="E355" s="41">
        <f t="shared" si="505"/>
        <v>42469</v>
      </c>
      <c r="F355" s="3">
        <f t="shared" ref="F355:J355" si="585">F313</f>
        <v>15</v>
      </c>
      <c r="G355" s="3">
        <f t="shared" si="585"/>
        <v>0</v>
      </c>
      <c r="H355" s="3">
        <f t="shared" si="585"/>
        <v>0</v>
      </c>
      <c r="I355" s="11">
        <f t="shared" si="585"/>
        <v>0</v>
      </c>
      <c r="J355" s="3">
        <f t="shared" si="585"/>
        <v>0</v>
      </c>
      <c r="K355" s="16"/>
      <c r="L355" s="3">
        <f t="shared" si="551"/>
        <v>0</v>
      </c>
      <c r="M355" s="25"/>
      <c r="N355" s="26"/>
      <c r="O355" s="7">
        <f t="shared" si="552"/>
        <v>0</v>
      </c>
      <c r="P355" s="7">
        <f t="shared" si="553"/>
        <v>0</v>
      </c>
      <c r="Q355" s="6">
        <f t="shared" si="554"/>
        <v>0</v>
      </c>
      <c r="R355" s="8">
        <f t="shared" si="555"/>
        <v>0</v>
      </c>
      <c r="S355" s="9">
        <f t="shared" si="556"/>
        <v>0</v>
      </c>
      <c r="T355" s="28"/>
      <c r="U355" s="26"/>
      <c r="V355" s="7">
        <f t="shared" si="557"/>
        <v>0</v>
      </c>
      <c r="W355" s="7">
        <f t="shared" si="558"/>
        <v>0</v>
      </c>
      <c r="X355" s="6">
        <f t="shared" si="559"/>
        <v>0</v>
      </c>
      <c r="Y355" s="8">
        <f t="shared" si="560"/>
        <v>0</v>
      </c>
      <c r="Z355" s="9">
        <f t="shared" si="561"/>
        <v>0</v>
      </c>
      <c r="AA355" s="28"/>
      <c r="AB355" s="26"/>
      <c r="AC355" s="7">
        <f t="shared" si="562"/>
        <v>0</v>
      </c>
      <c r="AD355" s="7">
        <f t="shared" si="563"/>
        <v>0</v>
      </c>
      <c r="AE355" s="6">
        <f t="shared" si="564"/>
        <v>0</v>
      </c>
      <c r="AF355" s="8">
        <f t="shared" si="565"/>
        <v>0</v>
      </c>
      <c r="AG355" s="9">
        <f t="shared" si="566"/>
        <v>0</v>
      </c>
      <c r="AH355" s="10">
        <f t="shared" si="575"/>
        <v>0</v>
      </c>
      <c r="AI355" s="19">
        <f t="shared" si="567"/>
        <v>0</v>
      </c>
      <c r="AJ355" s="12">
        <f t="shared" si="543"/>
        <v>0</v>
      </c>
      <c r="AK355" s="2">
        <f t="shared" si="544"/>
        <v>0</v>
      </c>
      <c r="AL355" s="14">
        <f t="shared" si="545"/>
        <v>0</v>
      </c>
      <c r="AM355" s="2">
        <f t="shared" si="546"/>
        <v>0</v>
      </c>
      <c r="AN355" s="2">
        <f t="shared" si="547"/>
        <v>0</v>
      </c>
      <c r="AO355" s="2">
        <f t="shared" si="548"/>
        <v>0</v>
      </c>
      <c r="AP355" s="2">
        <f t="shared" si="549"/>
        <v>0</v>
      </c>
      <c r="AY355" t="str">
        <f t="shared" si="540"/>
        <v/>
      </c>
      <c r="AZ355" t="str">
        <f t="shared" si="541"/>
        <v/>
      </c>
    </row>
    <row r="356" spans="1:52" ht="15" thickBot="1">
      <c r="A356">
        <f>IF(L356+M356+N356&lt;&gt;0,COUNTIF(C$1:$D356,C356),0)</f>
        <v>0</v>
      </c>
      <c r="B356">
        <f t="shared" si="579"/>
        <v>0</v>
      </c>
      <c r="C356">
        <f t="shared" si="580"/>
        <v>0</v>
      </c>
      <c r="D356">
        <f t="shared" si="581"/>
        <v>0</v>
      </c>
      <c r="E356" s="41">
        <f t="shared" si="505"/>
        <v>42469</v>
      </c>
      <c r="F356" s="3">
        <f t="shared" ref="F356:J356" si="586">F314</f>
        <v>16</v>
      </c>
      <c r="G356" s="3">
        <f t="shared" si="586"/>
        <v>0</v>
      </c>
      <c r="H356" s="3">
        <f t="shared" si="586"/>
        <v>0</v>
      </c>
      <c r="I356" s="11">
        <f t="shared" si="586"/>
        <v>0</v>
      </c>
      <c r="J356" s="3">
        <f t="shared" si="586"/>
        <v>0</v>
      </c>
      <c r="K356" s="16"/>
      <c r="L356" s="3">
        <f t="shared" si="551"/>
        <v>0</v>
      </c>
      <c r="M356" s="25"/>
      <c r="N356" s="26"/>
      <c r="O356" s="7">
        <f t="shared" si="552"/>
        <v>0</v>
      </c>
      <c r="P356" s="7">
        <f t="shared" si="553"/>
        <v>0</v>
      </c>
      <c r="Q356" s="6">
        <f t="shared" si="554"/>
        <v>0</v>
      </c>
      <c r="R356" s="8">
        <f t="shared" si="555"/>
        <v>0</v>
      </c>
      <c r="S356" s="9">
        <f t="shared" si="556"/>
        <v>0</v>
      </c>
      <c r="T356" s="28"/>
      <c r="U356" s="26"/>
      <c r="V356" s="7">
        <f t="shared" si="557"/>
        <v>0</v>
      </c>
      <c r="W356" s="7">
        <f t="shared" si="558"/>
        <v>0</v>
      </c>
      <c r="X356" s="6">
        <f t="shared" si="559"/>
        <v>0</v>
      </c>
      <c r="Y356" s="8">
        <f t="shared" si="560"/>
        <v>0</v>
      </c>
      <c r="Z356" s="9">
        <f t="shared" si="561"/>
        <v>0</v>
      </c>
      <c r="AA356" s="28"/>
      <c r="AB356" s="26"/>
      <c r="AC356" s="7">
        <f t="shared" si="562"/>
        <v>0</v>
      </c>
      <c r="AD356" s="7">
        <f t="shared" si="563"/>
        <v>0</v>
      </c>
      <c r="AE356" s="6">
        <f t="shared" si="564"/>
        <v>0</v>
      </c>
      <c r="AF356" s="8">
        <f t="shared" si="565"/>
        <v>0</v>
      </c>
      <c r="AG356" s="9">
        <f t="shared" si="566"/>
        <v>0</v>
      </c>
      <c r="AH356" s="10">
        <f t="shared" si="575"/>
        <v>0</v>
      </c>
      <c r="AI356" s="19">
        <f t="shared" si="567"/>
        <v>0</v>
      </c>
      <c r="AJ356" s="12">
        <f t="shared" si="543"/>
        <v>0</v>
      </c>
      <c r="AK356" s="2">
        <f t="shared" si="544"/>
        <v>0</v>
      </c>
      <c r="AL356" s="14">
        <f t="shared" si="545"/>
        <v>0</v>
      </c>
      <c r="AM356" s="2">
        <f t="shared" si="546"/>
        <v>0</v>
      </c>
      <c r="AN356" s="2">
        <f t="shared" si="547"/>
        <v>0</v>
      </c>
      <c r="AO356" s="2">
        <f t="shared" si="548"/>
        <v>0</v>
      </c>
      <c r="AP356" s="2">
        <f t="shared" si="549"/>
        <v>0</v>
      </c>
      <c r="AY356" t="str">
        <f t="shared" si="540"/>
        <v/>
      </c>
      <c r="AZ356" t="str">
        <f t="shared" si="541"/>
        <v/>
      </c>
    </row>
    <row r="357" spans="1:52" ht="15" thickBot="1">
      <c r="A357">
        <f>IF(L357+M357+N357&lt;&gt;0,COUNTIF(C$1:$D357,C357),0)</f>
        <v>0</v>
      </c>
      <c r="B357">
        <f t="shared" si="579"/>
        <v>0</v>
      </c>
      <c r="C357">
        <f t="shared" si="580"/>
        <v>0</v>
      </c>
      <c r="D357">
        <f t="shared" si="581"/>
        <v>0</v>
      </c>
      <c r="E357" s="41">
        <f t="shared" si="505"/>
        <v>42469</v>
      </c>
      <c r="F357" s="3">
        <f t="shared" ref="F357:J357" si="587">F315</f>
        <v>17</v>
      </c>
      <c r="G357" s="3">
        <f t="shared" si="587"/>
        <v>0</v>
      </c>
      <c r="H357" s="3">
        <f t="shared" si="587"/>
        <v>0</v>
      </c>
      <c r="I357" s="11">
        <f t="shared" si="587"/>
        <v>0</v>
      </c>
      <c r="J357" s="3">
        <f t="shared" si="587"/>
        <v>0</v>
      </c>
      <c r="K357" s="16"/>
      <c r="L357" s="3">
        <f t="shared" si="551"/>
        <v>0</v>
      </c>
      <c r="M357" s="25"/>
      <c r="N357" s="26"/>
      <c r="O357" s="7">
        <f t="shared" si="552"/>
        <v>0</v>
      </c>
      <c r="P357" s="7">
        <f t="shared" si="553"/>
        <v>0</v>
      </c>
      <c r="Q357" s="6">
        <f t="shared" si="554"/>
        <v>0</v>
      </c>
      <c r="R357" s="8">
        <f t="shared" si="555"/>
        <v>0</v>
      </c>
      <c r="S357" s="9">
        <f t="shared" si="556"/>
        <v>0</v>
      </c>
      <c r="T357" s="28"/>
      <c r="U357" s="26"/>
      <c r="V357" s="7">
        <f t="shared" si="557"/>
        <v>0</v>
      </c>
      <c r="W357" s="7">
        <f t="shared" si="558"/>
        <v>0</v>
      </c>
      <c r="X357" s="6">
        <f t="shared" si="559"/>
        <v>0</v>
      </c>
      <c r="Y357" s="8">
        <f t="shared" si="560"/>
        <v>0</v>
      </c>
      <c r="Z357" s="9">
        <f t="shared" si="561"/>
        <v>0</v>
      </c>
      <c r="AA357" s="28"/>
      <c r="AB357" s="26"/>
      <c r="AC357" s="7">
        <f t="shared" si="562"/>
        <v>0</v>
      </c>
      <c r="AD357" s="7">
        <f t="shared" si="563"/>
        <v>0</v>
      </c>
      <c r="AE357" s="6">
        <f t="shared" si="564"/>
        <v>0</v>
      </c>
      <c r="AF357" s="8">
        <f t="shared" si="565"/>
        <v>0</v>
      </c>
      <c r="AG357" s="9">
        <f t="shared" si="566"/>
        <v>0</v>
      </c>
      <c r="AH357" s="10">
        <f t="shared" si="575"/>
        <v>0</v>
      </c>
      <c r="AI357" s="19">
        <f t="shared" si="567"/>
        <v>0</v>
      </c>
      <c r="AJ357" s="12">
        <f t="shared" si="543"/>
        <v>0</v>
      </c>
      <c r="AK357" s="2">
        <f t="shared" si="544"/>
        <v>0</v>
      </c>
      <c r="AL357" s="14">
        <f t="shared" si="545"/>
        <v>0</v>
      </c>
      <c r="AM357" s="2">
        <f t="shared" si="546"/>
        <v>0</v>
      </c>
      <c r="AN357" s="2">
        <f t="shared" si="547"/>
        <v>0</v>
      </c>
      <c r="AO357" s="2">
        <f t="shared" si="548"/>
        <v>0</v>
      </c>
      <c r="AP357" s="2">
        <f t="shared" si="549"/>
        <v>0</v>
      </c>
      <c r="AY357" t="str">
        <f t="shared" si="540"/>
        <v/>
      </c>
      <c r="AZ357" t="str">
        <f t="shared" si="541"/>
        <v/>
      </c>
    </row>
    <row r="358" spans="1:52" ht="15" thickBot="1">
      <c r="A358">
        <f>IF(L358+M358+N358&lt;&gt;0,COUNTIF(C$1:$D358,C358),0)</f>
        <v>0</v>
      </c>
      <c r="B358">
        <f t="shared" si="579"/>
        <v>0</v>
      </c>
      <c r="C358">
        <f t="shared" si="580"/>
        <v>0</v>
      </c>
      <c r="D358">
        <f t="shared" si="581"/>
        <v>0</v>
      </c>
      <c r="E358" s="41">
        <f t="shared" si="505"/>
        <v>42469</v>
      </c>
      <c r="F358" s="3">
        <f t="shared" ref="F358:J358" si="588">F316</f>
        <v>18</v>
      </c>
      <c r="G358" s="3">
        <f t="shared" si="588"/>
        <v>0</v>
      </c>
      <c r="H358" s="3">
        <f t="shared" si="588"/>
        <v>0</v>
      </c>
      <c r="I358" s="11">
        <f t="shared" si="588"/>
        <v>0</v>
      </c>
      <c r="J358" s="3">
        <f t="shared" si="588"/>
        <v>0</v>
      </c>
      <c r="K358" s="16"/>
      <c r="L358" s="3">
        <f t="shared" si="551"/>
        <v>0</v>
      </c>
      <c r="M358" s="25"/>
      <c r="N358" s="26"/>
      <c r="O358" s="7">
        <f t="shared" si="552"/>
        <v>0</v>
      </c>
      <c r="P358" s="7">
        <f t="shared" si="553"/>
        <v>0</v>
      </c>
      <c r="Q358" s="6">
        <f t="shared" si="554"/>
        <v>0</v>
      </c>
      <c r="R358" s="8">
        <f t="shared" si="555"/>
        <v>0</v>
      </c>
      <c r="S358" s="9">
        <f t="shared" si="556"/>
        <v>0</v>
      </c>
      <c r="T358" s="28"/>
      <c r="U358" s="26"/>
      <c r="V358" s="7">
        <f t="shared" si="557"/>
        <v>0</v>
      </c>
      <c r="W358" s="7">
        <f t="shared" si="558"/>
        <v>0</v>
      </c>
      <c r="X358" s="6">
        <f t="shared" si="559"/>
        <v>0</v>
      </c>
      <c r="Y358" s="8">
        <f t="shared" si="560"/>
        <v>0</v>
      </c>
      <c r="Z358" s="9">
        <f t="shared" si="561"/>
        <v>0</v>
      </c>
      <c r="AA358" s="28"/>
      <c r="AB358" s="26"/>
      <c r="AC358" s="7">
        <f t="shared" si="562"/>
        <v>0</v>
      </c>
      <c r="AD358" s="7">
        <f t="shared" si="563"/>
        <v>0</v>
      </c>
      <c r="AE358" s="6">
        <f t="shared" si="564"/>
        <v>0</v>
      </c>
      <c r="AF358" s="8">
        <f t="shared" si="565"/>
        <v>0</v>
      </c>
      <c r="AG358" s="9">
        <f t="shared" si="566"/>
        <v>0</v>
      </c>
      <c r="AH358" s="10">
        <f t="shared" si="575"/>
        <v>0</v>
      </c>
      <c r="AI358" s="19">
        <f t="shared" si="567"/>
        <v>0</v>
      </c>
      <c r="AJ358" s="12">
        <f t="shared" si="543"/>
        <v>0</v>
      </c>
      <c r="AK358" s="2">
        <f t="shared" si="544"/>
        <v>0</v>
      </c>
      <c r="AL358" s="14">
        <f t="shared" si="545"/>
        <v>0</v>
      </c>
      <c r="AM358" s="2">
        <f t="shared" si="546"/>
        <v>0</v>
      </c>
      <c r="AN358" s="2">
        <f t="shared" si="547"/>
        <v>0</v>
      </c>
      <c r="AO358" s="2">
        <f t="shared" si="548"/>
        <v>0</v>
      </c>
      <c r="AP358" s="2">
        <f t="shared" si="549"/>
        <v>0</v>
      </c>
      <c r="AY358" t="str">
        <f t="shared" si="540"/>
        <v/>
      </c>
      <c r="AZ358" t="str">
        <f t="shared" si="541"/>
        <v/>
      </c>
    </row>
    <row r="359" spans="1:52" ht="15" thickBot="1">
      <c r="A359">
        <f>IF(L359+M359+N359&lt;&gt;0,COUNTIF(C$1:$D359,C359),0)</f>
        <v>0</v>
      </c>
      <c r="B359">
        <f t="shared" si="579"/>
        <v>0</v>
      </c>
      <c r="C359">
        <f t="shared" si="580"/>
        <v>0</v>
      </c>
      <c r="D359">
        <f t="shared" si="581"/>
        <v>0</v>
      </c>
      <c r="E359" s="41">
        <f t="shared" si="505"/>
        <v>42469</v>
      </c>
      <c r="F359" s="3">
        <f t="shared" ref="F359:J359" si="589">F317</f>
        <v>19</v>
      </c>
      <c r="G359" s="3">
        <f t="shared" si="589"/>
        <v>0</v>
      </c>
      <c r="H359" s="3">
        <f t="shared" si="589"/>
        <v>0</v>
      </c>
      <c r="I359" s="11">
        <f t="shared" si="589"/>
        <v>0</v>
      </c>
      <c r="J359" s="3">
        <f t="shared" si="589"/>
        <v>0</v>
      </c>
      <c r="K359" s="16"/>
      <c r="L359" s="3">
        <f t="shared" si="551"/>
        <v>0</v>
      </c>
      <c r="M359" s="25"/>
      <c r="N359" s="26"/>
      <c r="O359" s="7">
        <f t="shared" si="552"/>
        <v>0</v>
      </c>
      <c r="P359" s="7">
        <f t="shared" si="553"/>
        <v>0</v>
      </c>
      <c r="Q359" s="6">
        <f t="shared" si="554"/>
        <v>0</v>
      </c>
      <c r="R359" s="8">
        <f t="shared" si="555"/>
        <v>0</v>
      </c>
      <c r="S359" s="9">
        <f t="shared" si="556"/>
        <v>0</v>
      </c>
      <c r="T359" s="28"/>
      <c r="U359" s="26"/>
      <c r="V359" s="7">
        <f t="shared" si="557"/>
        <v>0</v>
      </c>
      <c r="W359" s="7">
        <f t="shared" si="558"/>
        <v>0</v>
      </c>
      <c r="X359" s="6">
        <f t="shared" si="559"/>
        <v>0</v>
      </c>
      <c r="Y359" s="8">
        <f t="shared" si="560"/>
        <v>0</v>
      </c>
      <c r="Z359" s="9">
        <f t="shared" si="561"/>
        <v>0</v>
      </c>
      <c r="AA359" s="28"/>
      <c r="AB359" s="26"/>
      <c r="AC359" s="7">
        <f t="shared" si="562"/>
        <v>0</v>
      </c>
      <c r="AD359" s="7">
        <f t="shared" si="563"/>
        <v>0</v>
      </c>
      <c r="AE359" s="6">
        <f t="shared" si="564"/>
        <v>0</v>
      </c>
      <c r="AF359" s="8">
        <f t="shared" si="565"/>
        <v>0</v>
      </c>
      <c r="AG359" s="9">
        <f t="shared" si="566"/>
        <v>0</v>
      </c>
      <c r="AH359" s="10">
        <f t="shared" si="575"/>
        <v>0</v>
      </c>
      <c r="AI359" s="19">
        <f t="shared" si="567"/>
        <v>0</v>
      </c>
      <c r="AJ359" s="12">
        <f t="shared" si="543"/>
        <v>0</v>
      </c>
      <c r="AK359" s="2">
        <f t="shared" si="544"/>
        <v>0</v>
      </c>
      <c r="AL359" s="14">
        <f t="shared" si="545"/>
        <v>0</v>
      </c>
      <c r="AM359" s="2">
        <f t="shared" si="546"/>
        <v>0</v>
      </c>
      <c r="AN359" s="2">
        <f t="shared" si="547"/>
        <v>0</v>
      </c>
      <c r="AO359" s="2">
        <f t="shared" si="548"/>
        <v>0</v>
      </c>
      <c r="AP359" s="2">
        <f t="shared" si="549"/>
        <v>0</v>
      </c>
      <c r="AY359" t="str">
        <f t="shared" si="540"/>
        <v/>
      </c>
      <c r="AZ359" t="str">
        <f t="shared" si="541"/>
        <v/>
      </c>
    </row>
    <row r="360" spans="1:52" ht="15" thickBot="1">
      <c r="A360">
        <f>IF(L360+M360+N360&lt;&gt;0,COUNTIF(C$1:$D360,C360),0)</f>
        <v>0</v>
      </c>
      <c r="B360">
        <f t="shared" si="579"/>
        <v>0</v>
      </c>
      <c r="C360">
        <f t="shared" si="580"/>
        <v>0</v>
      </c>
      <c r="D360">
        <f t="shared" si="581"/>
        <v>0</v>
      </c>
      <c r="E360" s="41">
        <f t="shared" si="505"/>
        <v>42469</v>
      </c>
      <c r="F360" s="3">
        <f t="shared" ref="F360:J360" si="590">F318</f>
        <v>20</v>
      </c>
      <c r="G360" s="3">
        <f t="shared" si="590"/>
        <v>0</v>
      </c>
      <c r="H360" s="3">
        <f t="shared" si="590"/>
        <v>0</v>
      </c>
      <c r="I360" s="11">
        <f t="shared" si="590"/>
        <v>0</v>
      </c>
      <c r="J360" s="3">
        <f t="shared" si="590"/>
        <v>0</v>
      </c>
      <c r="K360" s="16"/>
      <c r="L360" s="3">
        <f t="shared" si="551"/>
        <v>0</v>
      </c>
      <c r="M360" s="25"/>
      <c r="N360" s="26"/>
      <c r="O360" s="7">
        <f t="shared" si="552"/>
        <v>0</v>
      </c>
      <c r="P360" s="7">
        <f t="shared" si="553"/>
        <v>0</v>
      </c>
      <c r="Q360" s="6">
        <f t="shared" si="554"/>
        <v>0</v>
      </c>
      <c r="R360" s="8">
        <f t="shared" si="555"/>
        <v>0</v>
      </c>
      <c r="S360" s="9">
        <f t="shared" si="556"/>
        <v>0</v>
      </c>
      <c r="T360" s="28"/>
      <c r="U360" s="26"/>
      <c r="V360" s="7">
        <f t="shared" si="557"/>
        <v>0</v>
      </c>
      <c r="W360" s="7">
        <f t="shared" si="558"/>
        <v>0</v>
      </c>
      <c r="X360" s="6">
        <f t="shared" si="559"/>
        <v>0</v>
      </c>
      <c r="Y360" s="8">
        <f t="shared" si="560"/>
        <v>0</v>
      </c>
      <c r="Z360" s="9">
        <f t="shared" si="561"/>
        <v>0</v>
      </c>
      <c r="AA360" s="28"/>
      <c r="AB360" s="26"/>
      <c r="AC360" s="7">
        <f t="shared" si="562"/>
        <v>0</v>
      </c>
      <c r="AD360" s="7">
        <f t="shared" si="563"/>
        <v>0</v>
      </c>
      <c r="AE360" s="6">
        <f t="shared" si="564"/>
        <v>0</v>
      </c>
      <c r="AF360" s="8">
        <f t="shared" si="565"/>
        <v>0</v>
      </c>
      <c r="AG360" s="9">
        <f t="shared" si="566"/>
        <v>0</v>
      </c>
      <c r="AH360" s="10">
        <f t="shared" si="575"/>
        <v>0</v>
      </c>
      <c r="AI360" s="19">
        <f t="shared" si="567"/>
        <v>0</v>
      </c>
      <c r="AJ360" s="12">
        <f t="shared" si="543"/>
        <v>0</v>
      </c>
      <c r="AK360" s="2">
        <f t="shared" si="544"/>
        <v>0</v>
      </c>
      <c r="AL360" s="14">
        <f t="shared" si="545"/>
        <v>0</v>
      </c>
      <c r="AM360" s="2">
        <f t="shared" si="546"/>
        <v>0</v>
      </c>
      <c r="AN360" s="2">
        <f t="shared" si="547"/>
        <v>0</v>
      </c>
      <c r="AO360" s="2">
        <f t="shared" si="548"/>
        <v>0</v>
      </c>
      <c r="AP360" s="2">
        <f t="shared" si="549"/>
        <v>0</v>
      </c>
      <c r="AY360" t="str">
        <f t="shared" si="540"/>
        <v/>
      </c>
      <c r="AZ360" t="str">
        <f t="shared" si="541"/>
        <v/>
      </c>
    </row>
    <row r="361" spans="1:52" ht="15" thickBot="1">
      <c r="A361">
        <f>IF(L361+M361+N361&lt;&gt;0,COUNTIF(C$1:$D361,C361),0)</f>
        <v>0</v>
      </c>
      <c r="B361">
        <f t="shared" si="579"/>
        <v>0</v>
      </c>
      <c r="C361">
        <f t="shared" si="580"/>
        <v>0</v>
      </c>
      <c r="D361">
        <f t="shared" si="581"/>
        <v>0</v>
      </c>
      <c r="E361" s="41">
        <f t="shared" si="505"/>
        <v>42469</v>
      </c>
      <c r="F361" s="3">
        <f t="shared" ref="F361:J361" si="591">F319</f>
        <v>21</v>
      </c>
      <c r="G361" s="3">
        <f t="shared" si="591"/>
        <v>0</v>
      </c>
      <c r="H361" s="3">
        <f t="shared" si="591"/>
        <v>0</v>
      </c>
      <c r="I361" s="11">
        <f t="shared" si="591"/>
        <v>0</v>
      </c>
      <c r="J361" s="3">
        <f t="shared" si="591"/>
        <v>0</v>
      </c>
      <c r="K361" s="16"/>
      <c r="L361" s="3">
        <f t="shared" si="551"/>
        <v>0</v>
      </c>
      <c r="M361" s="25"/>
      <c r="N361" s="26"/>
      <c r="O361" s="7">
        <f t="shared" si="552"/>
        <v>0</v>
      </c>
      <c r="P361" s="7">
        <f t="shared" si="553"/>
        <v>0</v>
      </c>
      <c r="Q361" s="6">
        <f t="shared" si="554"/>
        <v>0</v>
      </c>
      <c r="R361" s="8">
        <f t="shared" si="555"/>
        <v>0</v>
      </c>
      <c r="S361" s="9">
        <f t="shared" si="556"/>
        <v>0</v>
      </c>
      <c r="T361" s="28"/>
      <c r="U361" s="26"/>
      <c r="V361" s="7">
        <f t="shared" si="557"/>
        <v>0</v>
      </c>
      <c r="W361" s="7">
        <f t="shared" si="558"/>
        <v>0</v>
      </c>
      <c r="X361" s="6">
        <f t="shared" si="559"/>
        <v>0</v>
      </c>
      <c r="Y361" s="8">
        <f t="shared" si="560"/>
        <v>0</v>
      </c>
      <c r="Z361" s="9">
        <f t="shared" si="561"/>
        <v>0</v>
      </c>
      <c r="AA361" s="28"/>
      <c r="AB361" s="26"/>
      <c r="AC361" s="7">
        <f t="shared" si="562"/>
        <v>0</v>
      </c>
      <c r="AD361" s="7">
        <f t="shared" si="563"/>
        <v>0</v>
      </c>
      <c r="AE361" s="6">
        <f t="shared" si="564"/>
        <v>0</v>
      </c>
      <c r="AF361" s="8">
        <f t="shared" si="565"/>
        <v>0</v>
      </c>
      <c r="AG361" s="9">
        <f t="shared" si="566"/>
        <v>0</v>
      </c>
      <c r="AH361" s="10">
        <f t="shared" si="575"/>
        <v>0</v>
      </c>
      <c r="AI361" s="19">
        <f t="shared" si="567"/>
        <v>0</v>
      </c>
      <c r="AJ361" s="12">
        <f t="shared" si="543"/>
        <v>0</v>
      </c>
      <c r="AK361" s="2">
        <f t="shared" si="544"/>
        <v>0</v>
      </c>
      <c r="AL361" s="14">
        <f t="shared" si="545"/>
        <v>0</v>
      </c>
      <c r="AM361" s="2">
        <f t="shared" si="546"/>
        <v>0</v>
      </c>
      <c r="AN361" s="2">
        <f t="shared" si="547"/>
        <v>0</v>
      </c>
      <c r="AO361" s="2">
        <f t="shared" si="548"/>
        <v>0</v>
      </c>
      <c r="AP361" s="2">
        <f t="shared" si="549"/>
        <v>0</v>
      </c>
      <c r="AY361" t="str">
        <f t="shared" si="540"/>
        <v/>
      </c>
      <c r="AZ361" t="str">
        <f t="shared" si="541"/>
        <v/>
      </c>
    </row>
    <row r="362" spans="1:52" ht="15" thickBot="1">
      <c r="A362">
        <f>IF(L362+M362+N362&lt;&gt;0,COUNTIF(C$1:$D362,C362),0)</f>
        <v>0</v>
      </c>
      <c r="B362">
        <f t="shared" si="579"/>
        <v>0</v>
      </c>
      <c r="C362">
        <f t="shared" si="580"/>
        <v>0</v>
      </c>
      <c r="D362">
        <f t="shared" si="581"/>
        <v>0</v>
      </c>
      <c r="E362" s="41">
        <f t="shared" si="505"/>
        <v>42469</v>
      </c>
      <c r="F362" s="3">
        <f t="shared" ref="F362:J362" si="592">F320</f>
        <v>22</v>
      </c>
      <c r="G362" s="3">
        <f t="shared" si="592"/>
        <v>0</v>
      </c>
      <c r="H362" s="3">
        <f t="shared" si="592"/>
        <v>0</v>
      </c>
      <c r="I362" s="11">
        <f t="shared" si="592"/>
        <v>0</v>
      </c>
      <c r="J362" s="3">
        <f t="shared" si="592"/>
        <v>0</v>
      </c>
      <c r="K362" s="16"/>
      <c r="L362" s="3">
        <f t="shared" si="551"/>
        <v>0</v>
      </c>
      <c r="M362" s="25"/>
      <c r="N362" s="26"/>
      <c r="O362" s="7">
        <f t="shared" si="552"/>
        <v>0</v>
      </c>
      <c r="P362" s="7">
        <f t="shared" si="553"/>
        <v>0</v>
      </c>
      <c r="Q362" s="6">
        <f t="shared" si="554"/>
        <v>0</v>
      </c>
      <c r="R362" s="8">
        <f t="shared" si="555"/>
        <v>0</v>
      </c>
      <c r="S362" s="9">
        <f t="shared" si="556"/>
        <v>0</v>
      </c>
      <c r="T362" s="28"/>
      <c r="U362" s="26"/>
      <c r="V362" s="7">
        <f t="shared" si="557"/>
        <v>0</v>
      </c>
      <c r="W362" s="7">
        <f t="shared" si="558"/>
        <v>0</v>
      </c>
      <c r="X362" s="6">
        <f t="shared" si="559"/>
        <v>0</v>
      </c>
      <c r="Y362" s="8">
        <f t="shared" si="560"/>
        <v>0</v>
      </c>
      <c r="Z362" s="9">
        <f t="shared" si="561"/>
        <v>0</v>
      </c>
      <c r="AA362" s="28"/>
      <c r="AB362" s="26"/>
      <c r="AC362" s="7">
        <f t="shared" si="562"/>
        <v>0</v>
      </c>
      <c r="AD362" s="7">
        <f t="shared" si="563"/>
        <v>0</v>
      </c>
      <c r="AE362" s="6">
        <f t="shared" si="564"/>
        <v>0</v>
      </c>
      <c r="AF362" s="8">
        <f t="shared" si="565"/>
        <v>0</v>
      </c>
      <c r="AG362" s="9">
        <f t="shared" si="566"/>
        <v>0</v>
      </c>
      <c r="AH362" s="10">
        <f t="shared" si="575"/>
        <v>0</v>
      </c>
      <c r="AI362" s="19">
        <f t="shared" si="567"/>
        <v>0</v>
      </c>
      <c r="AJ362" s="12">
        <f t="shared" si="543"/>
        <v>0</v>
      </c>
      <c r="AK362" s="2">
        <f t="shared" si="544"/>
        <v>0</v>
      </c>
      <c r="AL362" s="14">
        <f t="shared" si="545"/>
        <v>0</v>
      </c>
      <c r="AM362" s="2">
        <f t="shared" si="546"/>
        <v>0</v>
      </c>
      <c r="AN362" s="2">
        <f t="shared" si="547"/>
        <v>0</v>
      </c>
      <c r="AO362" s="2">
        <f t="shared" si="548"/>
        <v>0</v>
      </c>
      <c r="AP362" s="2">
        <f t="shared" si="549"/>
        <v>0</v>
      </c>
      <c r="AY362" t="str">
        <f t="shared" si="540"/>
        <v/>
      </c>
      <c r="AZ362" t="str">
        <f t="shared" si="541"/>
        <v/>
      </c>
    </row>
    <row r="363" spans="1:52" ht="15" thickBot="1">
      <c r="A363">
        <f>IF(L363+M363+N363&lt;&gt;0,COUNTIF(C$1:$D363,C363),0)</f>
        <v>0</v>
      </c>
      <c r="B363">
        <f t="shared" si="579"/>
        <v>0</v>
      </c>
      <c r="C363">
        <f t="shared" si="580"/>
        <v>0</v>
      </c>
      <c r="D363">
        <f t="shared" si="581"/>
        <v>0</v>
      </c>
      <c r="E363" s="41">
        <f t="shared" si="505"/>
        <v>42469</v>
      </c>
      <c r="F363" s="3">
        <f t="shared" ref="F363:J363" si="593">F321</f>
        <v>23</v>
      </c>
      <c r="G363" s="3">
        <f t="shared" si="593"/>
        <v>0</v>
      </c>
      <c r="H363" s="3">
        <f t="shared" si="593"/>
        <v>0</v>
      </c>
      <c r="I363" s="11">
        <f t="shared" si="593"/>
        <v>0</v>
      </c>
      <c r="J363" s="3">
        <f t="shared" si="593"/>
        <v>0</v>
      </c>
      <c r="K363" s="16"/>
      <c r="L363" s="3">
        <f t="shared" si="551"/>
        <v>0</v>
      </c>
      <c r="M363" s="25"/>
      <c r="N363" s="26"/>
      <c r="O363" s="7">
        <f t="shared" si="552"/>
        <v>0</v>
      </c>
      <c r="P363" s="7">
        <f t="shared" si="553"/>
        <v>0</v>
      </c>
      <c r="Q363" s="6">
        <f t="shared" si="554"/>
        <v>0</v>
      </c>
      <c r="R363" s="8">
        <f t="shared" si="555"/>
        <v>0</v>
      </c>
      <c r="S363" s="9">
        <f t="shared" si="556"/>
        <v>0</v>
      </c>
      <c r="T363" s="28"/>
      <c r="U363" s="26"/>
      <c r="V363" s="7">
        <f t="shared" si="557"/>
        <v>0</v>
      </c>
      <c r="W363" s="7">
        <f t="shared" si="558"/>
        <v>0</v>
      </c>
      <c r="X363" s="6">
        <f t="shared" si="559"/>
        <v>0</v>
      </c>
      <c r="Y363" s="8">
        <f t="shared" si="560"/>
        <v>0</v>
      </c>
      <c r="Z363" s="9">
        <f t="shared" si="561"/>
        <v>0</v>
      </c>
      <c r="AA363" s="28"/>
      <c r="AB363" s="26"/>
      <c r="AC363" s="7">
        <f t="shared" si="562"/>
        <v>0</v>
      </c>
      <c r="AD363" s="7">
        <f t="shared" si="563"/>
        <v>0</v>
      </c>
      <c r="AE363" s="6">
        <f t="shared" si="564"/>
        <v>0</v>
      </c>
      <c r="AF363" s="8">
        <f t="shared" si="565"/>
        <v>0</v>
      </c>
      <c r="AG363" s="9">
        <f t="shared" si="566"/>
        <v>0</v>
      </c>
      <c r="AH363" s="10">
        <f t="shared" si="575"/>
        <v>0</v>
      </c>
      <c r="AI363" s="19">
        <f t="shared" si="567"/>
        <v>0</v>
      </c>
      <c r="AJ363" s="12">
        <f t="shared" si="543"/>
        <v>0</v>
      </c>
      <c r="AK363" s="2">
        <f t="shared" si="544"/>
        <v>0</v>
      </c>
      <c r="AL363" s="14">
        <f t="shared" si="545"/>
        <v>0</v>
      </c>
      <c r="AM363" s="2">
        <f t="shared" si="546"/>
        <v>0</v>
      </c>
      <c r="AN363" s="2">
        <f t="shared" si="547"/>
        <v>0</v>
      </c>
      <c r="AO363" s="2">
        <f t="shared" si="548"/>
        <v>0</v>
      </c>
      <c r="AP363" s="2">
        <f t="shared" si="549"/>
        <v>0</v>
      </c>
      <c r="AY363" t="str">
        <f t="shared" si="540"/>
        <v/>
      </c>
      <c r="AZ363" t="str">
        <f t="shared" si="541"/>
        <v/>
      </c>
    </row>
    <row r="364" spans="1:52" ht="15" thickBot="1">
      <c r="A364">
        <f>IF(L364+M364+N364&lt;&gt;0,COUNTIF(C$1:$D364,C364),0)</f>
        <v>0</v>
      </c>
      <c r="B364">
        <f t="shared" si="579"/>
        <v>0</v>
      </c>
      <c r="C364">
        <f t="shared" si="580"/>
        <v>0</v>
      </c>
      <c r="D364">
        <f t="shared" si="581"/>
        <v>0</v>
      </c>
      <c r="E364" s="41">
        <f t="shared" si="505"/>
        <v>42469</v>
      </c>
      <c r="F364" s="3">
        <f t="shared" ref="F364:J364" si="594">F322</f>
        <v>24</v>
      </c>
      <c r="G364" s="3">
        <f t="shared" si="594"/>
        <v>0</v>
      </c>
      <c r="H364" s="3">
        <f t="shared" si="594"/>
        <v>0</v>
      </c>
      <c r="I364" s="11">
        <f t="shared" si="594"/>
        <v>0</v>
      </c>
      <c r="J364" s="3">
        <f t="shared" si="594"/>
        <v>0</v>
      </c>
      <c r="K364" s="16"/>
      <c r="L364" s="3">
        <f t="shared" si="551"/>
        <v>0</v>
      </c>
      <c r="M364" s="25"/>
      <c r="N364" s="26"/>
      <c r="O364" s="7">
        <f t="shared" si="552"/>
        <v>0</v>
      </c>
      <c r="P364" s="7">
        <f t="shared" si="553"/>
        <v>0</v>
      </c>
      <c r="Q364" s="6">
        <f t="shared" si="554"/>
        <v>0</v>
      </c>
      <c r="R364" s="8">
        <f t="shared" si="555"/>
        <v>0</v>
      </c>
      <c r="S364" s="9">
        <f t="shared" si="556"/>
        <v>0</v>
      </c>
      <c r="T364" s="28"/>
      <c r="U364" s="26"/>
      <c r="V364" s="7">
        <f t="shared" si="557"/>
        <v>0</v>
      </c>
      <c r="W364" s="7">
        <f t="shared" si="558"/>
        <v>0</v>
      </c>
      <c r="X364" s="6">
        <f t="shared" si="559"/>
        <v>0</v>
      </c>
      <c r="Y364" s="8">
        <f t="shared" si="560"/>
        <v>0</v>
      </c>
      <c r="Z364" s="9">
        <f t="shared" si="561"/>
        <v>0</v>
      </c>
      <c r="AA364" s="28"/>
      <c r="AB364" s="26"/>
      <c r="AC364" s="7">
        <f t="shared" si="562"/>
        <v>0</v>
      </c>
      <c r="AD364" s="7">
        <f t="shared" si="563"/>
        <v>0</v>
      </c>
      <c r="AE364" s="6">
        <f t="shared" si="564"/>
        <v>0</v>
      </c>
      <c r="AF364" s="8">
        <f t="shared" si="565"/>
        <v>0</v>
      </c>
      <c r="AG364" s="9">
        <f t="shared" si="566"/>
        <v>0</v>
      </c>
      <c r="AH364" s="10">
        <f t="shared" si="575"/>
        <v>0</v>
      </c>
      <c r="AI364" s="19">
        <f t="shared" si="567"/>
        <v>0</v>
      </c>
      <c r="AJ364" s="12">
        <f t="shared" si="543"/>
        <v>0</v>
      </c>
      <c r="AK364" s="2">
        <f t="shared" si="544"/>
        <v>0</v>
      </c>
      <c r="AL364" s="14">
        <f t="shared" si="545"/>
        <v>0</v>
      </c>
      <c r="AM364" s="2">
        <f t="shared" si="546"/>
        <v>0</v>
      </c>
      <c r="AN364" s="2">
        <f t="shared" si="547"/>
        <v>0</v>
      </c>
      <c r="AO364" s="2">
        <f t="shared" si="548"/>
        <v>0</v>
      </c>
      <c r="AP364" s="2">
        <f t="shared" si="549"/>
        <v>0</v>
      </c>
      <c r="AY364" t="str">
        <f t="shared" si="540"/>
        <v/>
      </c>
      <c r="AZ364" t="str">
        <f t="shared" si="541"/>
        <v/>
      </c>
    </row>
    <row r="365" spans="1:52" ht="15" thickBot="1">
      <c r="A365">
        <f>IF(L365+M365+N365&lt;&gt;0,COUNTIF(C$1:$D365,C365),0)</f>
        <v>0</v>
      </c>
      <c r="B365">
        <f t="shared" si="579"/>
        <v>0</v>
      </c>
      <c r="C365">
        <f t="shared" si="580"/>
        <v>0</v>
      </c>
      <c r="D365">
        <f t="shared" si="581"/>
        <v>0</v>
      </c>
      <c r="E365" s="41">
        <f t="shared" si="505"/>
        <v>42469</v>
      </c>
      <c r="F365" s="3">
        <f t="shared" ref="F365:J365" si="595">F323</f>
        <v>25</v>
      </c>
      <c r="G365" s="3">
        <f t="shared" si="595"/>
        <v>0</v>
      </c>
      <c r="H365" s="3">
        <f t="shared" si="595"/>
        <v>0</v>
      </c>
      <c r="I365" s="11">
        <f t="shared" si="595"/>
        <v>0</v>
      </c>
      <c r="J365" s="3">
        <f t="shared" si="595"/>
        <v>0</v>
      </c>
      <c r="K365" s="16"/>
      <c r="L365" s="3">
        <f t="shared" si="551"/>
        <v>0</v>
      </c>
      <c r="M365" s="25"/>
      <c r="N365" s="26"/>
      <c r="O365" s="7">
        <f t="shared" si="552"/>
        <v>0</v>
      </c>
      <c r="P365" s="7">
        <f t="shared" si="553"/>
        <v>0</v>
      </c>
      <c r="Q365" s="6">
        <f t="shared" si="554"/>
        <v>0</v>
      </c>
      <c r="R365" s="8">
        <f t="shared" si="555"/>
        <v>0</v>
      </c>
      <c r="S365" s="9">
        <f t="shared" si="556"/>
        <v>0</v>
      </c>
      <c r="T365" s="28"/>
      <c r="U365" s="26"/>
      <c r="V365" s="7">
        <f t="shared" si="557"/>
        <v>0</v>
      </c>
      <c r="W365" s="7">
        <f t="shared" si="558"/>
        <v>0</v>
      </c>
      <c r="X365" s="6">
        <f t="shared" si="559"/>
        <v>0</v>
      </c>
      <c r="Y365" s="8">
        <f t="shared" si="560"/>
        <v>0</v>
      </c>
      <c r="Z365" s="9">
        <f t="shared" si="561"/>
        <v>0</v>
      </c>
      <c r="AA365" s="28"/>
      <c r="AB365" s="26"/>
      <c r="AC365" s="7">
        <f t="shared" si="562"/>
        <v>0</v>
      </c>
      <c r="AD365" s="7">
        <f t="shared" si="563"/>
        <v>0</v>
      </c>
      <c r="AE365" s="6">
        <f t="shared" si="564"/>
        <v>0</v>
      </c>
      <c r="AF365" s="8">
        <f t="shared" si="565"/>
        <v>0</v>
      </c>
      <c r="AG365" s="9">
        <f t="shared" si="566"/>
        <v>0</v>
      </c>
      <c r="AH365" s="10">
        <f t="shared" si="575"/>
        <v>0</v>
      </c>
      <c r="AI365" s="19">
        <f t="shared" si="567"/>
        <v>0</v>
      </c>
      <c r="AJ365" s="12">
        <f t="shared" si="543"/>
        <v>0</v>
      </c>
      <c r="AK365" s="2">
        <f t="shared" si="544"/>
        <v>0</v>
      </c>
      <c r="AL365" s="14">
        <f t="shared" si="545"/>
        <v>0</v>
      </c>
      <c r="AM365" s="2">
        <f t="shared" si="546"/>
        <v>0</v>
      </c>
      <c r="AN365" s="2">
        <f t="shared" si="547"/>
        <v>0</v>
      </c>
      <c r="AO365" s="2">
        <f t="shared" si="548"/>
        <v>0</v>
      </c>
      <c r="AP365" s="2">
        <f t="shared" si="549"/>
        <v>0</v>
      </c>
      <c r="AY365" t="str">
        <f t="shared" si="540"/>
        <v/>
      </c>
      <c r="AZ365" t="str">
        <f t="shared" si="541"/>
        <v/>
      </c>
    </row>
    <row r="366" spans="1:52" ht="15" thickBot="1">
      <c r="A366">
        <f>IF(L366+M366+N366&lt;&gt;0,COUNTIF(C$1:$D366,C366),0)</f>
        <v>0</v>
      </c>
      <c r="B366">
        <f t="shared" si="579"/>
        <v>0</v>
      </c>
      <c r="C366">
        <f t="shared" si="580"/>
        <v>0</v>
      </c>
      <c r="D366">
        <f t="shared" si="581"/>
        <v>0</v>
      </c>
      <c r="E366" s="41">
        <f t="shared" ref="E366:E429" si="596">E365</f>
        <v>42469</v>
      </c>
      <c r="F366" s="3">
        <f t="shared" ref="F366:J366" si="597">F324</f>
        <v>26</v>
      </c>
      <c r="G366" s="3">
        <f t="shared" si="597"/>
        <v>0</v>
      </c>
      <c r="H366" s="3">
        <f t="shared" si="597"/>
        <v>0</v>
      </c>
      <c r="I366" s="11">
        <f t="shared" si="597"/>
        <v>0</v>
      </c>
      <c r="J366" s="3">
        <f t="shared" si="597"/>
        <v>0</v>
      </c>
      <c r="K366" s="16"/>
      <c r="L366" s="3">
        <f t="shared" si="551"/>
        <v>0</v>
      </c>
      <c r="M366" s="25"/>
      <c r="N366" s="26"/>
      <c r="O366" s="7">
        <f t="shared" si="552"/>
        <v>0</v>
      </c>
      <c r="P366" s="7">
        <f t="shared" si="553"/>
        <v>0</v>
      </c>
      <c r="Q366" s="6">
        <f t="shared" si="554"/>
        <v>0</v>
      </c>
      <c r="R366" s="8">
        <f t="shared" si="555"/>
        <v>0</v>
      </c>
      <c r="S366" s="9">
        <f t="shared" si="556"/>
        <v>0</v>
      </c>
      <c r="T366" s="28"/>
      <c r="U366" s="26"/>
      <c r="V366" s="7">
        <f t="shared" si="557"/>
        <v>0</v>
      </c>
      <c r="W366" s="7">
        <f t="shared" si="558"/>
        <v>0</v>
      </c>
      <c r="X366" s="6">
        <f t="shared" si="559"/>
        <v>0</v>
      </c>
      <c r="Y366" s="8">
        <f t="shared" si="560"/>
        <v>0</v>
      </c>
      <c r="Z366" s="9">
        <f t="shared" si="561"/>
        <v>0</v>
      </c>
      <c r="AA366" s="28"/>
      <c r="AB366" s="26"/>
      <c r="AC366" s="7">
        <f t="shared" si="562"/>
        <v>0</v>
      </c>
      <c r="AD366" s="7">
        <f t="shared" si="563"/>
        <v>0</v>
      </c>
      <c r="AE366" s="6">
        <f t="shared" si="564"/>
        <v>0</v>
      </c>
      <c r="AF366" s="8">
        <f t="shared" si="565"/>
        <v>0</v>
      </c>
      <c r="AG366" s="9">
        <f t="shared" si="566"/>
        <v>0</v>
      </c>
      <c r="AH366" s="10">
        <f t="shared" si="575"/>
        <v>0</v>
      </c>
      <c r="AI366" s="19">
        <f t="shared" si="567"/>
        <v>0</v>
      </c>
      <c r="AJ366" s="12">
        <f t="shared" si="543"/>
        <v>0</v>
      </c>
      <c r="AK366" s="2">
        <f t="shared" si="544"/>
        <v>0</v>
      </c>
      <c r="AL366" s="14">
        <f t="shared" si="545"/>
        <v>0</v>
      </c>
      <c r="AM366" s="2">
        <f t="shared" si="546"/>
        <v>0</v>
      </c>
      <c r="AN366" s="2">
        <f t="shared" si="547"/>
        <v>0</v>
      </c>
      <c r="AO366" s="2">
        <f t="shared" si="548"/>
        <v>0</v>
      </c>
      <c r="AP366" s="2">
        <f t="shared" si="549"/>
        <v>0</v>
      </c>
      <c r="AY366" t="str">
        <f t="shared" si="540"/>
        <v/>
      </c>
      <c r="AZ366" t="str">
        <f t="shared" si="541"/>
        <v/>
      </c>
    </row>
    <row r="367" spans="1:52" ht="15" thickBot="1">
      <c r="A367">
        <f>IF(L367+M367+N367&lt;&gt;0,COUNTIF(C$1:$D367,C367),0)</f>
        <v>0</v>
      </c>
      <c r="B367">
        <f t="shared" si="579"/>
        <v>0</v>
      </c>
      <c r="C367">
        <f t="shared" si="580"/>
        <v>0</v>
      </c>
      <c r="D367">
        <f t="shared" si="581"/>
        <v>0</v>
      </c>
      <c r="E367" s="41">
        <f t="shared" si="596"/>
        <v>42469</v>
      </c>
      <c r="F367" s="3">
        <f t="shared" ref="F367:J367" si="598">F325</f>
        <v>27</v>
      </c>
      <c r="G367" s="3">
        <f t="shared" si="598"/>
        <v>0</v>
      </c>
      <c r="H367" s="3">
        <f t="shared" si="598"/>
        <v>0</v>
      </c>
      <c r="I367" s="11">
        <f t="shared" si="598"/>
        <v>0</v>
      </c>
      <c r="J367" s="3">
        <f t="shared" si="598"/>
        <v>0</v>
      </c>
      <c r="K367" s="16"/>
      <c r="L367" s="3">
        <f t="shared" si="551"/>
        <v>0</v>
      </c>
      <c r="M367" s="25"/>
      <c r="N367" s="26"/>
      <c r="O367" s="7">
        <f t="shared" si="552"/>
        <v>0</v>
      </c>
      <c r="P367" s="7">
        <f t="shared" si="553"/>
        <v>0</v>
      </c>
      <c r="Q367" s="6">
        <f t="shared" si="554"/>
        <v>0</v>
      </c>
      <c r="R367" s="8">
        <f t="shared" si="555"/>
        <v>0</v>
      </c>
      <c r="S367" s="9">
        <f t="shared" si="556"/>
        <v>0</v>
      </c>
      <c r="T367" s="28"/>
      <c r="U367" s="26"/>
      <c r="V367" s="7">
        <f t="shared" si="557"/>
        <v>0</v>
      </c>
      <c r="W367" s="7">
        <f t="shared" si="558"/>
        <v>0</v>
      </c>
      <c r="X367" s="6">
        <f t="shared" si="559"/>
        <v>0</v>
      </c>
      <c r="Y367" s="8">
        <f t="shared" si="560"/>
        <v>0</v>
      </c>
      <c r="Z367" s="9">
        <f t="shared" si="561"/>
        <v>0</v>
      </c>
      <c r="AA367" s="28"/>
      <c r="AB367" s="26"/>
      <c r="AC367" s="7">
        <f t="shared" si="562"/>
        <v>0</v>
      </c>
      <c r="AD367" s="7">
        <f t="shared" si="563"/>
        <v>0</v>
      </c>
      <c r="AE367" s="6">
        <f t="shared" si="564"/>
        <v>0</v>
      </c>
      <c r="AF367" s="8">
        <f t="shared" si="565"/>
        <v>0</v>
      </c>
      <c r="AG367" s="9">
        <f t="shared" si="566"/>
        <v>0</v>
      </c>
      <c r="AH367" s="10">
        <f t="shared" si="575"/>
        <v>0</v>
      </c>
      <c r="AI367" s="19">
        <f t="shared" si="567"/>
        <v>0</v>
      </c>
      <c r="AJ367" s="12">
        <f t="shared" si="543"/>
        <v>0</v>
      </c>
      <c r="AK367" s="2">
        <f t="shared" si="544"/>
        <v>0</v>
      </c>
      <c r="AL367" s="14">
        <f t="shared" si="545"/>
        <v>0</v>
      </c>
      <c r="AM367" s="2">
        <f t="shared" si="546"/>
        <v>0</v>
      </c>
      <c r="AN367" s="2">
        <f t="shared" si="547"/>
        <v>0</v>
      </c>
      <c r="AO367" s="2">
        <f t="shared" si="548"/>
        <v>0</v>
      </c>
      <c r="AP367" s="2">
        <f t="shared" si="549"/>
        <v>0</v>
      </c>
      <c r="AY367" t="str">
        <f t="shared" si="540"/>
        <v/>
      </c>
      <c r="AZ367" t="str">
        <f t="shared" si="541"/>
        <v/>
      </c>
    </row>
    <row r="368" spans="1:52" ht="15" thickBot="1">
      <c r="A368">
        <f>IF(L368+M368+N368&lt;&gt;0,COUNTIF(C$1:$D368,C368),0)</f>
        <v>0</v>
      </c>
      <c r="B368">
        <f t="shared" si="579"/>
        <v>0</v>
      </c>
      <c r="C368">
        <f t="shared" si="580"/>
        <v>0</v>
      </c>
      <c r="D368">
        <f t="shared" si="581"/>
        <v>0</v>
      </c>
      <c r="E368" s="41">
        <f t="shared" si="596"/>
        <v>42469</v>
      </c>
      <c r="F368" s="3">
        <f t="shared" ref="F368:J368" si="599">F326</f>
        <v>28</v>
      </c>
      <c r="G368" s="3">
        <f t="shared" si="599"/>
        <v>0</v>
      </c>
      <c r="H368" s="3">
        <f t="shared" si="599"/>
        <v>0</v>
      </c>
      <c r="I368" s="11">
        <f t="shared" si="599"/>
        <v>0</v>
      </c>
      <c r="J368" s="3">
        <f t="shared" si="599"/>
        <v>0</v>
      </c>
      <c r="K368" s="16"/>
      <c r="L368" s="3">
        <f t="shared" si="551"/>
        <v>0</v>
      </c>
      <c r="M368" s="25"/>
      <c r="N368" s="26"/>
      <c r="O368" s="7">
        <f t="shared" si="552"/>
        <v>0</v>
      </c>
      <c r="P368" s="7">
        <f t="shared" si="553"/>
        <v>0</v>
      </c>
      <c r="Q368" s="6">
        <f t="shared" si="554"/>
        <v>0</v>
      </c>
      <c r="R368" s="8">
        <f t="shared" si="555"/>
        <v>0</v>
      </c>
      <c r="S368" s="9">
        <f t="shared" si="556"/>
        <v>0</v>
      </c>
      <c r="T368" s="28"/>
      <c r="U368" s="26"/>
      <c r="V368" s="7">
        <f t="shared" si="557"/>
        <v>0</v>
      </c>
      <c r="W368" s="7">
        <f t="shared" si="558"/>
        <v>0</v>
      </c>
      <c r="X368" s="6">
        <f t="shared" si="559"/>
        <v>0</v>
      </c>
      <c r="Y368" s="8">
        <f t="shared" si="560"/>
        <v>0</v>
      </c>
      <c r="Z368" s="9">
        <f t="shared" si="561"/>
        <v>0</v>
      </c>
      <c r="AA368" s="28"/>
      <c r="AB368" s="26"/>
      <c r="AC368" s="7">
        <f t="shared" si="562"/>
        <v>0</v>
      </c>
      <c r="AD368" s="7">
        <f t="shared" si="563"/>
        <v>0</v>
      </c>
      <c r="AE368" s="6">
        <f t="shared" si="564"/>
        <v>0</v>
      </c>
      <c r="AF368" s="8">
        <f t="shared" si="565"/>
        <v>0</v>
      </c>
      <c r="AG368" s="9">
        <f t="shared" si="566"/>
        <v>0</v>
      </c>
      <c r="AH368" s="10">
        <f t="shared" si="575"/>
        <v>0</v>
      </c>
      <c r="AI368" s="19">
        <f t="shared" si="567"/>
        <v>0</v>
      </c>
      <c r="AJ368" s="12">
        <f t="shared" si="543"/>
        <v>0</v>
      </c>
      <c r="AK368" s="2">
        <f t="shared" si="544"/>
        <v>0</v>
      </c>
      <c r="AL368" s="14">
        <f t="shared" si="545"/>
        <v>0</v>
      </c>
      <c r="AM368" s="2">
        <f t="shared" si="546"/>
        <v>0</v>
      </c>
      <c r="AN368" s="2">
        <f t="shared" si="547"/>
        <v>0</v>
      </c>
      <c r="AO368" s="2">
        <f t="shared" si="548"/>
        <v>0</v>
      </c>
      <c r="AP368" s="2">
        <f t="shared" si="549"/>
        <v>0</v>
      </c>
      <c r="AY368" t="str">
        <f t="shared" si="540"/>
        <v/>
      </c>
      <c r="AZ368" t="str">
        <f t="shared" si="541"/>
        <v/>
      </c>
    </row>
    <row r="369" spans="1:52" ht="15" thickBot="1">
      <c r="A369">
        <f>IF(L369+M369+N369&lt;&gt;0,COUNTIF(C$1:$D369,C369),0)</f>
        <v>0</v>
      </c>
      <c r="B369">
        <f t="shared" si="579"/>
        <v>0</v>
      </c>
      <c r="C369">
        <f t="shared" si="580"/>
        <v>0</v>
      </c>
      <c r="D369">
        <f t="shared" si="581"/>
        <v>0</v>
      </c>
      <c r="E369" s="41">
        <f t="shared" si="596"/>
        <v>42469</v>
      </c>
      <c r="F369" s="3">
        <f t="shared" ref="F369:J369" si="600">F327</f>
        <v>29</v>
      </c>
      <c r="G369" s="3">
        <f t="shared" si="600"/>
        <v>0</v>
      </c>
      <c r="H369" s="3">
        <f t="shared" si="600"/>
        <v>0</v>
      </c>
      <c r="I369" s="11">
        <f t="shared" si="600"/>
        <v>0</v>
      </c>
      <c r="J369" s="3">
        <f t="shared" si="600"/>
        <v>0</v>
      </c>
      <c r="K369" s="16"/>
      <c r="L369" s="3">
        <f t="shared" si="551"/>
        <v>0</v>
      </c>
      <c r="M369" s="25"/>
      <c r="N369" s="26"/>
      <c r="O369" s="7">
        <f t="shared" si="552"/>
        <v>0</v>
      </c>
      <c r="P369" s="7">
        <f t="shared" si="553"/>
        <v>0</v>
      </c>
      <c r="Q369" s="6">
        <f t="shared" si="554"/>
        <v>0</v>
      </c>
      <c r="R369" s="8">
        <f t="shared" si="555"/>
        <v>0</v>
      </c>
      <c r="S369" s="9">
        <f t="shared" si="556"/>
        <v>0</v>
      </c>
      <c r="T369" s="28"/>
      <c r="U369" s="26"/>
      <c r="V369" s="7">
        <f t="shared" si="557"/>
        <v>0</v>
      </c>
      <c r="W369" s="7">
        <f t="shared" si="558"/>
        <v>0</v>
      </c>
      <c r="X369" s="6">
        <f t="shared" si="559"/>
        <v>0</v>
      </c>
      <c r="Y369" s="8">
        <f t="shared" si="560"/>
        <v>0</v>
      </c>
      <c r="Z369" s="9">
        <f t="shared" si="561"/>
        <v>0</v>
      </c>
      <c r="AA369" s="28"/>
      <c r="AB369" s="26"/>
      <c r="AC369" s="7">
        <f t="shared" si="562"/>
        <v>0</v>
      </c>
      <c r="AD369" s="7">
        <f t="shared" si="563"/>
        <v>0</v>
      </c>
      <c r="AE369" s="6">
        <f t="shared" si="564"/>
        <v>0</v>
      </c>
      <c r="AF369" s="8">
        <f t="shared" si="565"/>
        <v>0</v>
      </c>
      <c r="AG369" s="9">
        <f t="shared" si="566"/>
        <v>0</v>
      </c>
      <c r="AH369" s="10">
        <f t="shared" si="575"/>
        <v>0</v>
      </c>
      <c r="AI369" s="19">
        <f t="shared" si="567"/>
        <v>0</v>
      </c>
      <c r="AJ369" s="12">
        <f t="shared" si="543"/>
        <v>0</v>
      </c>
      <c r="AK369" s="2">
        <f t="shared" si="544"/>
        <v>0</v>
      </c>
      <c r="AL369" s="14">
        <f t="shared" si="545"/>
        <v>0</v>
      </c>
      <c r="AM369" s="2">
        <f t="shared" si="546"/>
        <v>0</v>
      </c>
      <c r="AN369" s="2">
        <f t="shared" si="547"/>
        <v>0</v>
      </c>
      <c r="AO369" s="2">
        <f t="shared" si="548"/>
        <v>0</v>
      </c>
      <c r="AP369" s="2">
        <f t="shared" si="549"/>
        <v>0</v>
      </c>
      <c r="AY369" t="str">
        <f t="shared" si="540"/>
        <v/>
      </c>
      <c r="AZ369" t="str">
        <f t="shared" si="541"/>
        <v/>
      </c>
    </row>
    <row r="370" spans="1:52" ht="15" thickBot="1">
      <c r="A370">
        <f>IF(L370+M370+N370&lt;&gt;0,COUNTIF(C$1:$D370,C370),0)</f>
        <v>0</v>
      </c>
      <c r="B370">
        <f t="shared" si="579"/>
        <v>0</v>
      </c>
      <c r="C370">
        <f t="shared" si="580"/>
        <v>0</v>
      </c>
      <c r="D370">
        <f t="shared" si="581"/>
        <v>0</v>
      </c>
      <c r="E370" s="41">
        <f t="shared" si="596"/>
        <v>42469</v>
      </c>
      <c r="F370" s="3">
        <f t="shared" ref="F370:J370" si="601">F328</f>
        <v>30</v>
      </c>
      <c r="G370" s="3">
        <f t="shared" si="601"/>
        <v>0</v>
      </c>
      <c r="H370" s="3">
        <f t="shared" si="601"/>
        <v>0</v>
      </c>
      <c r="I370" s="11">
        <f t="shared" si="601"/>
        <v>0</v>
      </c>
      <c r="J370" s="3">
        <f t="shared" si="601"/>
        <v>0</v>
      </c>
      <c r="K370" s="16"/>
      <c r="L370" s="3">
        <f t="shared" si="551"/>
        <v>0</v>
      </c>
      <c r="M370" s="25"/>
      <c r="N370" s="26"/>
      <c r="O370" s="7">
        <f t="shared" si="552"/>
        <v>0</v>
      </c>
      <c r="P370" s="7">
        <f t="shared" si="553"/>
        <v>0</v>
      </c>
      <c r="Q370" s="6">
        <f t="shared" si="554"/>
        <v>0</v>
      </c>
      <c r="R370" s="8">
        <f t="shared" si="555"/>
        <v>0</v>
      </c>
      <c r="S370" s="9">
        <f t="shared" si="556"/>
        <v>0</v>
      </c>
      <c r="T370" s="28"/>
      <c r="U370" s="26"/>
      <c r="V370" s="7">
        <f t="shared" si="557"/>
        <v>0</v>
      </c>
      <c r="W370" s="7">
        <f t="shared" si="558"/>
        <v>0</v>
      </c>
      <c r="X370" s="6">
        <f t="shared" si="559"/>
        <v>0</v>
      </c>
      <c r="Y370" s="8">
        <f t="shared" si="560"/>
        <v>0</v>
      </c>
      <c r="Z370" s="9">
        <f t="shared" si="561"/>
        <v>0</v>
      </c>
      <c r="AA370" s="28"/>
      <c r="AB370" s="26"/>
      <c r="AC370" s="7">
        <f t="shared" si="562"/>
        <v>0</v>
      </c>
      <c r="AD370" s="7">
        <f t="shared" si="563"/>
        <v>0</v>
      </c>
      <c r="AE370" s="6">
        <f t="shared" si="564"/>
        <v>0</v>
      </c>
      <c r="AF370" s="8">
        <f t="shared" si="565"/>
        <v>0</v>
      </c>
      <c r="AG370" s="9">
        <f t="shared" si="566"/>
        <v>0</v>
      </c>
      <c r="AH370" s="10">
        <f t="shared" si="575"/>
        <v>0</v>
      </c>
      <c r="AI370" s="19">
        <f t="shared" si="567"/>
        <v>0</v>
      </c>
      <c r="AJ370" s="12">
        <f t="shared" si="543"/>
        <v>0</v>
      </c>
      <c r="AK370" s="2">
        <f t="shared" si="544"/>
        <v>0</v>
      </c>
      <c r="AL370" s="14">
        <f t="shared" si="545"/>
        <v>0</v>
      </c>
      <c r="AM370" s="2">
        <f t="shared" si="546"/>
        <v>0</v>
      </c>
      <c r="AN370" s="2">
        <f t="shared" si="547"/>
        <v>0</v>
      </c>
      <c r="AO370" s="2">
        <f t="shared" si="548"/>
        <v>0</v>
      </c>
      <c r="AP370" s="2">
        <f t="shared" si="549"/>
        <v>0</v>
      </c>
      <c r="AY370" t="str">
        <f t="shared" si="540"/>
        <v/>
      </c>
      <c r="AZ370" t="str">
        <f t="shared" si="541"/>
        <v/>
      </c>
    </row>
    <row r="371" spans="1:52" ht="15" thickBot="1">
      <c r="A371">
        <f>IF(L371+M371+N371&lt;&gt;0,COUNTIF(C$1:$D371,C371),0)</f>
        <v>0</v>
      </c>
      <c r="B371">
        <f t="shared" si="579"/>
        <v>0</v>
      </c>
      <c r="C371">
        <f t="shared" si="580"/>
        <v>0</v>
      </c>
      <c r="D371">
        <f t="shared" si="581"/>
        <v>0</v>
      </c>
      <c r="E371" s="41">
        <f t="shared" si="596"/>
        <v>42469</v>
      </c>
      <c r="F371" s="3">
        <f t="shared" ref="F371:J371" si="602">F329</f>
        <v>31</v>
      </c>
      <c r="G371" s="3">
        <f t="shared" si="602"/>
        <v>0</v>
      </c>
      <c r="H371" s="3">
        <f t="shared" si="602"/>
        <v>0</v>
      </c>
      <c r="I371" s="11">
        <f t="shared" si="602"/>
        <v>0</v>
      </c>
      <c r="J371" s="3">
        <f t="shared" si="602"/>
        <v>0</v>
      </c>
      <c r="K371" s="16"/>
      <c r="L371" s="3">
        <f t="shared" si="551"/>
        <v>0</v>
      </c>
      <c r="M371" s="25"/>
      <c r="N371" s="26"/>
      <c r="O371" s="7">
        <f t="shared" si="552"/>
        <v>0</v>
      </c>
      <c r="P371" s="7">
        <f t="shared" si="553"/>
        <v>0</v>
      </c>
      <c r="Q371" s="6">
        <f t="shared" si="554"/>
        <v>0</v>
      </c>
      <c r="R371" s="8">
        <f t="shared" si="555"/>
        <v>0</v>
      </c>
      <c r="S371" s="9">
        <f t="shared" si="556"/>
        <v>0</v>
      </c>
      <c r="T371" s="28"/>
      <c r="U371" s="26"/>
      <c r="V371" s="7">
        <f t="shared" si="557"/>
        <v>0</v>
      </c>
      <c r="W371" s="7">
        <f t="shared" si="558"/>
        <v>0</v>
      </c>
      <c r="X371" s="6">
        <f t="shared" si="559"/>
        <v>0</v>
      </c>
      <c r="Y371" s="8">
        <f t="shared" si="560"/>
        <v>0</v>
      </c>
      <c r="Z371" s="9">
        <f t="shared" si="561"/>
        <v>0</v>
      </c>
      <c r="AA371" s="28"/>
      <c r="AB371" s="26"/>
      <c r="AC371" s="7">
        <f t="shared" si="562"/>
        <v>0</v>
      </c>
      <c r="AD371" s="7">
        <f t="shared" si="563"/>
        <v>0</v>
      </c>
      <c r="AE371" s="6">
        <f t="shared" si="564"/>
        <v>0</v>
      </c>
      <c r="AF371" s="8">
        <f t="shared" si="565"/>
        <v>0</v>
      </c>
      <c r="AG371" s="9">
        <f t="shared" si="566"/>
        <v>0</v>
      </c>
      <c r="AH371" s="10">
        <f t="shared" si="575"/>
        <v>0</v>
      </c>
      <c r="AI371" s="19">
        <f t="shared" si="567"/>
        <v>0</v>
      </c>
      <c r="AJ371" s="12">
        <f t="shared" si="543"/>
        <v>0</v>
      </c>
      <c r="AK371" s="2">
        <f t="shared" si="544"/>
        <v>0</v>
      </c>
      <c r="AL371" s="14">
        <f t="shared" si="545"/>
        <v>0</v>
      </c>
      <c r="AM371" s="2">
        <f t="shared" si="546"/>
        <v>0</v>
      </c>
      <c r="AN371" s="2">
        <f t="shared" si="547"/>
        <v>0</v>
      </c>
      <c r="AO371" s="2">
        <f t="shared" si="548"/>
        <v>0</v>
      </c>
      <c r="AP371" s="2">
        <f t="shared" si="549"/>
        <v>0</v>
      </c>
      <c r="AY371" t="str">
        <f t="shared" si="540"/>
        <v/>
      </c>
      <c r="AZ371" t="str">
        <f t="shared" si="541"/>
        <v/>
      </c>
    </row>
    <row r="372" spans="1:52" ht="15" thickBot="1">
      <c r="A372">
        <f>IF(L372+M372+N372&lt;&gt;0,COUNTIF(C$1:$D372,C372),0)</f>
        <v>0</v>
      </c>
      <c r="B372">
        <f t="shared" si="579"/>
        <v>0</v>
      </c>
      <c r="C372">
        <f t="shared" si="580"/>
        <v>0</v>
      </c>
      <c r="D372">
        <f t="shared" si="581"/>
        <v>0</v>
      </c>
      <c r="E372" s="41">
        <f t="shared" si="596"/>
        <v>42469</v>
      </c>
      <c r="F372" s="3">
        <f t="shared" ref="F372:J372" si="603">F330</f>
        <v>32</v>
      </c>
      <c r="G372" s="3">
        <f t="shared" si="603"/>
        <v>0</v>
      </c>
      <c r="H372" s="3">
        <f t="shared" si="603"/>
        <v>0</v>
      </c>
      <c r="I372" s="11">
        <f t="shared" si="603"/>
        <v>0</v>
      </c>
      <c r="J372" s="3">
        <f t="shared" si="603"/>
        <v>0</v>
      </c>
      <c r="K372" s="16"/>
      <c r="L372" s="3">
        <f t="shared" si="551"/>
        <v>0</v>
      </c>
      <c r="M372" s="25"/>
      <c r="N372" s="26"/>
      <c r="O372" s="7">
        <f t="shared" si="552"/>
        <v>0</v>
      </c>
      <c r="P372" s="7">
        <f t="shared" si="553"/>
        <v>0</v>
      </c>
      <c r="Q372" s="6">
        <f t="shared" si="554"/>
        <v>0</v>
      </c>
      <c r="R372" s="8">
        <f t="shared" si="555"/>
        <v>0</v>
      </c>
      <c r="S372" s="9">
        <f t="shared" si="556"/>
        <v>0</v>
      </c>
      <c r="T372" s="28"/>
      <c r="U372" s="26"/>
      <c r="V372" s="7">
        <f t="shared" si="557"/>
        <v>0</v>
      </c>
      <c r="W372" s="7">
        <f t="shared" si="558"/>
        <v>0</v>
      </c>
      <c r="X372" s="6">
        <f t="shared" si="559"/>
        <v>0</v>
      </c>
      <c r="Y372" s="8">
        <f t="shared" si="560"/>
        <v>0</v>
      </c>
      <c r="Z372" s="9">
        <f t="shared" si="561"/>
        <v>0</v>
      </c>
      <c r="AA372" s="28"/>
      <c r="AB372" s="26"/>
      <c r="AC372" s="7">
        <f t="shared" si="562"/>
        <v>0</v>
      </c>
      <c r="AD372" s="7">
        <f t="shared" si="563"/>
        <v>0</v>
      </c>
      <c r="AE372" s="6">
        <f t="shared" si="564"/>
        <v>0</v>
      </c>
      <c r="AF372" s="8">
        <f t="shared" si="565"/>
        <v>0</v>
      </c>
      <c r="AG372" s="9">
        <f t="shared" si="566"/>
        <v>0</v>
      </c>
      <c r="AH372" s="10">
        <f t="shared" si="575"/>
        <v>0</v>
      </c>
      <c r="AI372" s="19">
        <f t="shared" si="567"/>
        <v>0</v>
      </c>
      <c r="AJ372" s="12">
        <f t="shared" si="543"/>
        <v>0</v>
      </c>
      <c r="AK372" s="2">
        <f t="shared" si="544"/>
        <v>0</v>
      </c>
      <c r="AL372" s="14">
        <f t="shared" si="545"/>
        <v>0</v>
      </c>
      <c r="AM372" s="2">
        <f t="shared" si="546"/>
        <v>0</v>
      </c>
      <c r="AN372" s="2">
        <f t="shared" si="547"/>
        <v>0</v>
      </c>
      <c r="AO372" s="2">
        <f t="shared" si="548"/>
        <v>0</v>
      </c>
      <c r="AP372" s="2">
        <f t="shared" si="549"/>
        <v>0</v>
      </c>
      <c r="AY372" t="str">
        <f t="shared" si="540"/>
        <v/>
      </c>
      <c r="AZ372" t="str">
        <f t="shared" si="541"/>
        <v/>
      </c>
    </row>
    <row r="373" spans="1:52" ht="15" thickBot="1">
      <c r="A373">
        <f>IF(L373+M373+N373&lt;&gt;0,COUNTIF(C$1:$D373,C373),0)</f>
        <v>0</v>
      </c>
      <c r="B373">
        <f t="shared" si="579"/>
        <v>0</v>
      </c>
      <c r="C373">
        <f t="shared" si="580"/>
        <v>0</v>
      </c>
      <c r="D373">
        <f t="shared" si="581"/>
        <v>0</v>
      </c>
      <c r="E373" s="41">
        <f t="shared" si="596"/>
        <v>42469</v>
      </c>
      <c r="F373" s="3">
        <f t="shared" ref="F373:J373" si="604">F331</f>
        <v>0</v>
      </c>
      <c r="G373" s="3">
        <f t="shared" si="604"/>
        <v>0</v>
      </c>
      <c r="H373" s="3">
        <f t="shared" si="604"/>
        <v>0</v>
      </c>
      <c r="I373" s="11">
        <f t="shared" si="604"/>
        <v>0</v>
      </c>
      <c r="J373" s="3">
        <f t="shared" si="604"/>
        <v>0</v>
      </c>
      <c r="K373" s="16"/>
      <c r="L373" s="3">
        <f t="shared" si="551"/>
        <v>0</v>
      </c>
      <c r="M373" s="25"/>
      <c r="N373" s="26"/>
      <c r="O373" s="7">
        <f t="shared" si="552"/>
        <v>0</v>
      </c>
      <c r="P373" s="7">
        <f t="shared" si="553"/>
        <v>0</v>
      </c>
      <c r="Q373" s="6">
        <f t="shared" si="554"/>
        <v>0</v>
      </c>
      <c r="R373" s="8">
        <f t="shared" si="555"/>
        <v>0</v>
      </c>
      <c r="S373" s="9">
        <f t="shared" si="556"/>
        <v>0</v>
      </c>
      <c r="T373" s="28"/>
      <c r="U373" s="26"/>
      <c r="V373" s="7">
        <f t="shared" si="557"/>
        <v>0</v>
      </c>
      <c r="W373" s="7">
        <f t="shared" si="558"/>
        <v>0</v>
      </c>
      <c r="X373" s="6">
        <f t="shared" si="559"/>
        <v>0</v>
      </c>
      <c r="Y373" s="8">
        <f t="shared" si="560"/>
        <v>0</v>
      </c>
      <c r="Z373" s="9">
        <f t="shared" si="561"/>
        <v>0</v>
      </c>
      <c r="AA373" s="28"/>
      <c r="AB373" s="26"/>
      <c r="AC373" s="7">
        <f t="shared" si="562"/>
        <v>0</v>
      </c>
      <c r="AD373" s="7">
        <f t="shared" si="563"/>
        <v>0</v>
      </c>
      <c r="AE373" s="6">
        <f t="shared" si="564"/>
        <v>0</v>
      </c>
      <c r="AF373" s="8">
        <f t="shared" si="565"/>
        <v>0</v>
      </c>
      <c r="AG373" s="9">
        <f t="shared" si="566"/>
        <v>0</v>
      </c>
      <c r="AH373" s="10">
        <f t="shared" si="575"/>
        <v>0</v>
      </c>
      <c r="AI373" s="19">
        <f t="shared" si="567"/>
        <v>0</v>
      </c>
      <c r="AJ373" s="12">
        <f t="shared" si="543"/>
        <v>0</v>
      </c>
      <c r="AK373" s="2">
        <f t="shared" si="544"/>
        <v>0</v>
      </c>
      <c r="AL373" s="14">
        <f t="shared" si="545"/>
        <v>0</v>
      </c>
      <c r="AM373" s="2">
        <f t="shared" si="546"/>
        <v>0</v>
      </c>
      <c r="AN373" s="2">
        <f t="shared" si="547"/>
        <v>0</v>
      </c>
      <c r="AO373" s="2">
        <f t="shared" si="548"/>
        <v>0</v>
      </c>
      <c r="AP373" s="2">
        <f t="shared" si="549"/>
        <v>0</v>
      </c>
      <c r="AY373" t="str">
        <f t="shared" si="540"/>
        <v/>
      </c>
      <c r="AZ373" t="str">
        <f t="shared" si="541"/>
        <v/>
      </c>
    </row>
    <row r="374" spans="1:52" ht="15" thickBot="1">
      <c r="A374">
        <f>IF(L374+M374+N374&lt;&gt;0,COUNTIF(C$1:$D374,C374),0)</f>
        <v>0</v>
      </c>
      <c r="B374">
        <f t="shared" si="579"/>
        <v>0</v>
      </c>
      <c r="C374">
        <f t="shared" si="580"/>
        <v>0</v>
      </c>
      <c r="D374">
        <f t="shared" si="581"/>
        <v>0</v>
      </c>
      <c r="E374" s="41">
        <f t="shared" si="596"/>
        <v>42469</v>
      </c>
      <c r="F374" s="3">
        <f t="shared" ref="F374:J374" si="605">F332</f>
        <v>0</v>
      </c>
      <c r="G374" s="3">
        <f t="shared" si="605"/>
        <v>0</v>
      </c>
      <c r="H374" s="3">
        <f t="shared" si="605"/>
        <v>0</v>
      </c>
      <c r="I374" s="11">
        <f t="shared" si="605"/>
        <v>0</v>
      </c>
      <c r="J374" s="3">
        <f t="shared" si="605"/>
        <v>0</v>
      </c>
      <c r="K374" s="16"/>
      <c r="L374" s="3">
        <f t="shared" si="551"/>
        <v>0</v>
      </c>
      <c r="M374" s="25"/>
      <c r="N374" s="26"/>
      <c r="O374" s="7">
        <f t="shared" si="552"/>
        <v>0</v>
      </c>
      <c r="P374" s="7">
        <f t="shared" si="553"/>
        <v>0</v>
      </c>
      <c r="Q374" s="6">
        <f t="shared" si="554"/>
        <v>0</v>
      </c>
      <c r="R374" s="8">
        <f t="shared" si="555"/>
        <v>0</v>
      </c>
      <c r="S374" s="9">
        <f t="shared" si="556"/>
        <v>0</v>
      </c>
      <c r="T374" s="28"/>
      <c r="U374" s="26"/>
      <c r="V374" s="7">
        <f t="shared" si="557"/>
        <v>0</v>
      </c>
      <c r="W374" s="7">
        <f t="shared" si="558"/>
        <v>0</v>
      </c>
      <c r="X374" s="6">
        <f t="shared" si="559"/>
        <v>0</v>
      </c>
      <c r="Y374" s="8">
        <f t="shared" si="560"/>
        <v>0</v>
      </c>
      <c r="Z374" s="9">
        <f t="shared" si="561"/>
        <v>0</v>
      </c>
      <c r="AA374" s="28"/>
      <c r="AB374" s="26"/>
      <c r="AC374" s="7">
        <f t="shared" si="562"/>
        <v>0</v>
      </c>
      <c r="AD374" s="7">
        <f t="shared" si="563"/>
        <v>0</v>
      </c>
      <c r="AE374" s="6">
        <f t="shared" si="564"/>
        <v>0</v>
      </c>
      <c r="AF374" s="8">
        <f t="shared" si="565"/>
        <v>0</v>
      </c>
      <c r="AG374" s="9">
        <f t="shared" si="566"/>
        <v>0</v>
      </c>
      <c r="AH374" s="10">
        <f t="shared" si="575"/>
        <v>0</v>
      </c>
      <c r="AI374" s="19">
        <f t="shared" si="567"/>
        <v>0</v>
      </c>
      <c r="AJ374" s="12">
        <f t="shared" si="543"/>
        <v>0</v>
      </c>
      <c r="AK374" s="2">
        <f t="shared" si="544"/>
        <v>0</v>
      </c>
      <c r="AL374" s="14">
        <f t="shared" si="545"/>
        <v>0</v>
      </c>
      <c r="AM374" s="2">
        <f t="shared" si="546"/>
        <v>0</v>
      </c>
      <c r="AN374" s="2">
        <f t="shared" si="547"/>
        <v>0</v>
      </c>
      <c r="AO374" s="2">
        <f t="shared" si="548"/>
        <v>0</v>
      </c>
      <c r="AP374" s="2">
        <f t="shared" si="549"/>
        <v>0</v>
      </c>
      <c r="AY374" t="str">
        <f t="shared" si="540"/>
        <v/>
      </c>
      <c r="AZ374" t="str">
        <f t="shared" si="541"/>
        <v/>
      </c>
    </row>
    <row r="375" spans="1:52" ht="15" thickBot="1">
      <c r="A375">
        <f>IF(L375+M375+N375&lt;&gt;0,COUNTIF(C$1:$D375,C375),0)</f>
        <v>0</v>
      </c>
      <c r="B375">
        <f t="shared" si="579"/>
        <v>0</v>
      </c>
      <c r="C375">
        <f t="shared" si="580"/>
        <v>0</v>
      </c>
      <c r="D375">
        <f t="shared" si="581"/>
        <v>0</v>
      </c>
      <c r="E375" s="41">
        <f t="shared" si="596"/>
        <v>42469</v>
      </c>
      <c r="F375" s="3">
        <f t="shared" ref="F375:J375" si="606">F333</f>
        <v>0</v>
      </c>
      <c r="G375" s="3">
        <f t="shared" si="606"/>
        <v>0</v>
      </c>
      <c r="H375" s="3">
        <f t="shared" si="606"/>
        <v>0</v>
      </c>
      <c r="I375" s="11">
        <f t="shared" si="606"/>
        <v>0</v>
      </c>
      <c r="J375" s="3">
        <f t="shared" si="606"/>
        <v>0</v>
      </c>
      <c r="K375" s="16"/>
      <c r="L375" s="3">
        <f t="shared" si="551"/>
        <v>0</v>
      </c>
      <c r="M375" s="25"/>
      <c r="N375" s="26"/>
      <c r="O375" s="7">
        <f t="shared" si="552"/>
        <v>0</v>
      </c>
      <c r="P375" s="7">
        <f t="shared" si="553"/>
        <v>0</v>
      </c>
      <c r="Q375" s="6">
        <f t="shared" si="554"/>
        <v>0</v>
      </c>
      <c r="R375" s="8">
        <f t="shared" si="555"/>
        <v>0</v>
      </c>
      <c r="S375" s="9">
        <f t="shared" si="556"/>
        <v>0</v>
      </c>
      <c r="T375" s="28"/>
      <c r="U375" s="26"/>
      <c r="V375" s="7">
        <f t="shared" si="557"/>
        <v>0</v>
      </c>
      <c r="W375" s="7">
        <f t="shared" si="558"/>
        <v>0</v>
      </c>
      <c r="X375" s="6">
        <f t="shared" si="559"/>
        <v>0</v>
      </c>
      <c r="Y375" s="8">
        <f t="shared" si="560"/>
        <v>0</v>
      </c>
      <c r="Z375" s="9">
        <f t="shared" si="561"/>
        <v>0</v>
      </c>
      <c r="AA375" s="28"/>
      <c r="AB375" s="26"/>
      <c r="AC375" s="7">
        <f t="shared" si="562"/>
        <v>0</v>
      </c>
      <c r="AD375" s="7">
        <f t="shared" si="563"/>
        <v>0</v>
      </c>
      <c r="AE375" s="6">
        <f t="shared" si="564"/>
        <v>0</v>
      </c>
      <c r="AF375" s="8">
        <f t="shared" si="565"/>
        <v>0</v>
      </c>
      <c r="AG375" s="9">
        <f t="shared" si="566"/>
        <v>0</v>
      </c>
      <c r="AH375" s="10">
        <f t="shared" si="575"/>
        <v>0</v>
      </c>
      <c r="AI375" s="19">
        <f t="shared" si="567"/>
        <v>0</v>
      </c>
      <c r="AJ375" s="12">
        <f t="shared" si="543"/>
        <v>0</v>
      </c>
      <c r="AK375" s="2">
        <f t="shared" si="544"/>
        <v>0</v>
      </c>
      <c r="AL375" s="14">
        <f t="shared" si="545"/>
        <v>0</v>
      </c>
      <c r="AM375" s="2">
        <f t="shared" si="546"/>
        <v>0</v>
      </c>
      <c r="AN375" s="2">
        <f t="shared" si="547"/>
        <v>0</v>
      </c>
      <c r="AO375" s="2">
        <f t="shared" si="548"/>
        <v>0</v>
      </c>
      <c r="AP375" s="2">
        <f t="shared" si="549"/>
        <v>0</v>
      </c>
      <c r="AY375" t="str">
        <f t="shared" si="540"/>
        <v/>
      </c>
      <c r="AZ375" t="str">
        <f t="shared" si="541"/>
        <v/>
      </c>
    </row>
    <row r="376" spans="1:52" ht="15" thickBot="1">
      <c r="A376">
        <f>IF(L376+M376+N376&lt;&gt;0,COUNTIF(C$1:$D376,C376),0)</f>
        <v>0</v>
      </c>
      <c r="B376">
        <f t="shared" si="579"/>
        <v>0</v>
      </c>
      <c r="C376">
        <f t="shared" si="580"/>
        <v>0</v>
      </c>
      <c r="D376">
        <f t="shared" si="581"/>
        <v>0</v>
      </c>
      <c r="E376" s="41">
        <f t="shared" si="596"/>
        <v>42469</v>
      </c>
      <c r="F376" s="3">
        <f t="shared" ref="F376:J376" si="607">F334</f>
        <v>0</v>
      </c>
      <c r="G376" s="3">
        <f t="shared" si="607"/>
        <v>0</v>
      </c>
      <c r="H376" s="3">
        <f t="shared" si="607"/>
        <v>0</v>
      </c>
      <c r="I376" s="11">
        <f t="shared" si="607"/>
        <v>0</v>
      </c>
      <c r="J376" s="3">
        <f t="shared" si="607"/>
        <v>0</v>
      </c>
      <c r="K376" s="16"/>
      <c r="L376" s="3">
        <f t="shared" si="551"/>
        <v>0</v>
      </c>
      <c r="M376" s="25"/>
      <c r="N376" s="26"/>
      <c r="O376" s="7">
        <f t="shared" si="552"/>
        <v>0</v>
      </c>
      <c r="P376" s="7">
        <f t="shared" si="553"/>
        <v>0</v>
      </c>
      <c r="Q376" s="6">
        <f t="shared" si="554"/>
        <v>0</v>
      </c>
      <c r="R376" s="8">
        <f t="shared" si="555"/>
        <v>0</v>
      </c>
      <c r="S376" s="9">
        <f t="shared" si="556"/>
        <v>0</v>
      </c>
      <c r="T376" s="28"/>
      <c r="U376" s="26"/>
      <c r="V376" s="7">
        <f t="shared" si="557"/>
        <v>0</v>
      </c>
      <c r="W376" s="7">
        <f t="shared" si="558"/>
        <v>0</v>
      </c>
      <c r="X376" s="6">
        <f t="shared" si="559"/>
        <v>0</v>
      </c>
      <c r="Y376" s="8">
        <f t="shared" si="560"/>
        <v>0</v>
      </c>
      <c r="Z376" s="9">
        <f t="shared" si="561"/>
        <v>0</v>
      </c>
      <c r="AA376" s="28"/>
      <c r="AB376" s="26"/>
      <c r="AC376" s="7">
        <f t="shared" si="562"/>
        <v>0</v>
      </c>
      <c r="AD376" s="7">
        <f t="shared" si="563"/>
        <v>0</v>
      </c>
      <c r="AE376" s="6">
        <f t="shared" si="564"/>
        <v>0</v>
      </c>
      <c r="AF376" s="8">
        <f t="shared" si="565"/>
        <v>0</v>
      </c>
      <c r="AG376" s="9">
        <f t="shared" si="566"/>
        <v>0</v>
      </c>
      <c r="AH376" s="10">
        <f t="shared" si="575"/>
        <v>0</v>
      </c>
      <c r="AI376" s="19">
        <f t="shared" si="567"/>
        <v>0</v>
      </c>
      <c r="AJ376" s="12">
        <f t="shared" si="543"/>
        <v>0</v>
      </c>
      <c r="AK376" s="2">
        <f t="shared" si="544"/>
        <v>0</v>
      </c>
      <c r="AL376" s="14">
        <f t="shared" si="545"/>
        <v>0</v>
      </c>
      <c r="AM376" s="2">
        <f t="shared" si="546"/>
        <v>0</v>
      </c>
      <c r="AN376" s="2">
        <f t="shared" si="547"/>
        <v>0</v>
      </c>
      <c r="AO376" s="2">
        <f t="shared" si="548"/>
        <v>0</v>
      </c>
      <c r="AP376" s="2">
        <f t="shared" si="549"/>
        <v>0</v>
      </c>
      <c r="AY376" t="str">
        <f t="shared" si="540"/>
        <v/>
      </c>
      <c r="AZ376" t="str">
        <f t="shared" si="541"/>
        <v/>
      </c>
    </row>
    <row r="377" spans="1:52">
      <c r="A377">
        <f>IF(L377+M377+N377&lt;&gt;0,COUNTIF(C$1:$D377,C377),0)</f>
        <v>0</v>
      </c>
      <c r="B377">
        <f t="shared" si="579"/>
        <v>0</v>
      </c>
      <c r="C377">
        <f t="shared" si="580"/>
        <v>0</v>
      </c>
      <c r="D377">
        <f t="shared" si="581"/>
        <v>0</v>
      </c>
      <c r="E377" s="41"/>
      <c r="AY377" t="str">
        <f t="shared" si="540"/>
        <v/>
      </c>
      <c r="AZ377" t="str">
        <f t="shared" si="541"/>
        <v/>
      </c>
    </row>
    <row r="378" spans="1:52">
      <c r="A378">
        <f>IF(L378+M378+N378&lt;&gt;0,COUNTIF(C$1:$D378,C378),0)</f>
        <v>0</v>
      </c>
      <c r="B378">
        <f t="shared" si="579"/>
        <v>0</v>
      </c>
      <c r="C378">
        <f t="shared" si="580"/>
        <v>0</v>
      </c>
      <c r="D378">
        <f t="shared" si="581"/>
        <v>0</v>
      </c>
      <c r="E378" s="41"/>
      <c r="AY378" t="str">
        <f t="shared" si="540"/>
        <v/>
      </c>
      <c r="AZ378" t="str">
        <f t="shared" si="541"/>
        <v/>
      </c>
    </row>
    <row r="379" spans="1:52">
      <c r="A379">
        <f>IF(L379+M379+N379&lt;&gt;0,COUNTIF(C$1:$D379,C379),0)</f>
        <v>0</v>
      </c>
      <c r="B379">
        <f t="shared" si="579"/>
        <v>0</v>
      </c>
      <c r="C379">
        <f t="shared" si="580"/>
        <v>0</v>
      </c>
      <c r="D379">
        <f t="shared" si="581"/>
        <v>0</v>
      </c>
      <c r="E379" s="41"/>
      <c r="AY379" t="str">
        <f t="shared" si="540"/>
        <v/>
      </c>
      <c r="AZ379" t="str">
        <f t="shared" si="541"/>
        <v/>
      </c>
    </row>
    <row r="380" spans="1:52" ht="15">
      <c r="A380">
        <f>IF(L380+M380+N380&lt;&gt;0,COUNTIF(C$1:$D380,C380),0)</f>
        <v>0</v>
      </c>
      <c r="B380">
        <f t="shared" si="579"/>
        <v>0</v>
      </c>
      <c r="C380">
        <f t="shared" si="580"/>
        <v>0</v>
      </c>
      <c r="D380">
        <f t="shared" si="581"/>
        <v>0</v>
      </c>
      <c r="E380" s="41"/>
      <c r="T380" s="31" t="str">
        <f>TEXT(U380,"ddd")</f>
        <v>الأحد</v>
      </c>
      <c r="U380" s="30">
        <f>U338+1</f>
        <v>42470</v>
      </c>
      <c r="AY380" t="str">
        <f t="shared" si="540"/>
        <v/>
      </c>
      <c r="AZ380" t="str">
        <f t="shared" si="541"/>
        <v/>
      </c>
    </row>
    <row r="381" spans="1:52" ht="15" thickBot="1">
      <c r="A381">
        <f>IF(L381+M381+N381&lt;&gt;0,COUNTIF(C$1:$D381,C381),0)</f>
        <v>0</v>
      </c>
      <c r="B381">
        <f t="shared" si="579"/>
        <v>0</v>
      </c>
      <c r="C381">
        <f t="shared" si="580"/>
        <v>0</v>
      </c>
      <c r="D381">
        <f t="shared" si="581"/>
        <v>0</v>
      </c>
      <c r="E381" s="41"/>
      <c r="AY381" t="str">
        <f t="shared" si="540"/>
        <v/>
      </c>
      <c r="AZ381" t="str">
        <f t="shared" si="541"/>
        <v/>
      </c>
    </row>
    <row r="382" spans="1:52">
      <c r="A382" t="e">
        <f>IF(L382+M382+N382&lt;&gt;0,COUNTIF(C$1:$D382,C382),0)</f>
        <v>#VALUE!</v>
      </c>
      <c r="B382" t="e">
        <f t="shared" si="579"/>
        <v>#VALUE!</v>
      </c>
      <c r="C382" t="e">
        <f t="shared" si="580"/>
        <v>#VALUE!</v>
      </c>
      <c r="D382" t="e">
        <f t="shared" si="581"/>
        <v>#VALUE!</v>
      </c>
      <c r="E382" s="41"/>
      <c r="F382" s="3"/>
      <c r="G382" s="3" t="s">
        <v>7</v>
      </c>
      <c r="H382" s="3" t="s">
        <v>8</v>
      </c>
      <c r="I382" s="11" t="s">
        <v>9</v>
      </c>
      <c r="J382" s="3" t="s">
        <v>11</v>
      </c>
      <c r="K382" s="3"/>
      <c r="L382" s="3"/>
      <c r="M382" s="23" t="s">
        <v>0</v>
      </c>
      <c r="N382" s="24" t="s">
        <v>1</v>
      </c>
      <c r="O382" s="4"/>
      <c r="P382" s="4"/>
      <c r="Q382" s="4"/>
      <c r="R382" s="4" t="s">
        <v>2</v>
      </c>
      <c r="S382" s="5" t="s">
        <v>3</v>
      </c>
      <c r="T382" s="27" t="s">
        <v>0</v>
      </c>
      <c r="U382" s="24" t="s">
        <v>1</v>
      </c>
      <c r="V382" s="4"/>
      <c r="W382" s="4"/>
      <c r="X382" s="4"/>
      <c r="Y382" s="4" t="s">
        <v>2</v>
      </c>
      <c r="Z382" s="5" t="s">
        <v>3</v>
      </c>
      <c r="AA382" s="27" t="s">
        <v>0</v>
      </c>
      <c r="AB382" s="24" t="s">
        <v>1</v>
      </c>
      <c r="AC382" s="4"/>
      <c r="AD382" s="4"/>
      <c r="AE382" s="4"/>
      <c r="AF382" s="4" t="s">
        <v>2</v>
      </c>
      <c r="AG382" s="5"/>
      <c r="AH382" s="4"/>
      <c r="AI382" s="18"/>
      <c r="AJ382" s="15"/>
      <c r="AK382" s="29"/>
      <c r="AL382" s="21"/>
      <c r="AY382" t="str">
        <f t="shared" si="540"/>
        <v/>
      </c>
      <c r="AZ382" t="str">
        <f t="shared" si="541"/>
        <v/>
      </c>
    </row>
    <row r="383" spans="1:52" ht="15" thickBot="1">
      <c r="A383">
        <f>IF(L383+M383+N383&lt;&gt;0,COUNTIF(C$1:$D383,C383),0)</f>
        <v>0</v>
      </c>
      <c r="B383">
        <f t="shared" si="579"/>
        <v>0</v>
      </c>
      <c r="C383">
        <f t="shared" si="580"/>
        <v>0</v>
      </c>
      <c r="D383">
        <f t="shared" si="581"/>
        <v>0</v>
      </c>
      <c r="E383" s="41">
        <f>U380</f>
        <v>42470</v>
      </c>
      <c r="F383" s="3">
        <f>F341</f>
        <v>1</v>
      </c>
      <c r="G383" s="3" t="str">
        <f>G341</f>
        <v>محمود</v>
      </c>
      <c r="H383" s="3" t="str">
        <f t="shared" ref="H383:I383" si="608">H341</f>
        <v>مدير حسابات</v>
      </c>
      <c r="I383" s="11">
        <f t="shared" si="608"/>
        <v>1000</v>
      </c>
      <c r="J383" s="3">
        <f>J341</f>
        <v>6</v>
      </c>
      <c r="K383" s="16"/>
      <c r="L383" s="3">
        <f>IF(K383="عطلة",J383,IF(K383="اجازة مدفوعة",J383,IF(K383="غياب",-J383,0)))</f>
        <v>0</v>
      </c>
      <c r="M383" s="25"/>
      <c r="N383" s="26"/>
      <c r="O383" s="7">
        <f>(M383-TRUNC(M383))/6*10+TRUNC(M383)</f>
        <v>0</v>
      </c>
      <c r="P383" s="7">
        <f>(Q383-TRUNC(Q383))/6*10+TRUNC(Q383)</f>
        <v>0</v>
      </c>
      <c r="Q383" s="6">
        <f>IF(N383&lt;M383,N383+12,N383)</f>
        <v>0</v>
      </c>
      <c r="R383" s="8">
        <f>P383-O383</f>
        <v>0</v>
      </c>
      <c r="S383" s="9">
        <f>(R383-TRUNC(R383))*6/10+TRUNC(R383)</f>
        <v>0</v>
      </c>
      <c r="T383" s="28"/>
      <c r="U383" s="26"/>
      <c r="V383" s="7">
        <f>(T383-TRUNC(T383))/6*10+TRUNC(T383)</f>
        <v>0</v>
      </c>
      <c r="W383" s="7">
        <f>(X383-TRUNC(X383))/6*10+TRUNC(X383)</f>
        <v>0</v>
      </c>
      <c r="X383" s="6">
        <f>IF(U383&lt;T383,U383+12,U383)</f>
        <v>0</v>
      </c>
      <c r="Y383" s="8">
        <f>W383-V383</f>
        <v>0</v>
      </c>
      <c r="Z383" s="9">
        <f>(Y383-TRUNC(Y383))*6/10+TRUNC(Y383)</f>
        <v>0</v>
      </c>
      <c r="AA383" s="28"/>
      <c r="AB383" s="26"/>
      <c r="AC383" s="7">
        <f>(AA383-TRUNC(AA383))/6*10+TRUNC(AA383)</f>
        <v>0</v>
      </c>
      <c r="AD383" s="7">
        <f>(AE383-TRUNC(AE383))/6*10+TRUNC(AE383)</f>
        <v>0</v>
      </c>
      <c r="AE383" s="6">
        <f>IF(AB383&lt;AA383,AB383+12,AB383)</f>
        <v>0</v>
      </c>
      <c r="AF383" s="8">
        <f>AD383-AC383</f>
        <v>0</v>
      </c>
      <c r="AG383" s="9">
        <f>(AF383-TRUNC(AF383))*6/10+TRUNC(AF383)</f>
        <v>0</v>
      </c>
      <c r="AH383" s="10">
        <f>R383+Y383+AF383+L383</f>
        <v>0</v>
      </c>
      <c r="AI383" s="19">
        <f>(AH383-TRUNC(AH383))*6/10+TRUNC(AH383)</f>
        <v>0</v>
      </c>
      <c r="AJ383" s="12">
        <f t="shared" ref="AJ383:AJ418" si="609">(AI383-TRUNC(AI383))/6*10+TRUNC(AI383)</f>
        <v>0</v>
      </c>
      <c r="AK383" s="2">
        <f t="shared" ref="AK383:AK418" si="610">IF(K383="اضافية",AJ383,IF(AI383&gt;J383,J383,AJ383))</f>
        <v>0</v>
      </c>
      <c r="AL383" s="14">
        <f t="shared" ref="AL383:AL418" si="611">IF(J383=0,0,I383/N$2/J383*AK383)</f>
        <v>0</v>
      </c>
      <c r="AM383" s="2">
        <f t="shared" ref="AM383:AM418" si="612">IF(K383=AM$4,1,0)</f>
        <v>0</v>
      </c>
      <c r="AN383" s="2">
        <f t="shared" ref="AN383:AN418" si="613">IF(K383=AN$4,1,0)</f>
        <v>0</v>
      </c>
      <c r="AO383" s="2">
        <f t="shared" ref="AO383:AO418" si="614">IF(K383=AO$4,1,0)</f>
        <v>0</v>
      </c>
      <c r="AP383" s="2">
        <f t="shared" ref="AP383:AP418" si="615">IF(K383=AP$4,1,0)</f>
        <v>0</v>
      </c>
      <c r="AY383" t="str">
        <f t="shared" si="540"/>
        <v/>
      </c>
      <c r="AZ383" t="str">
        <f t="shared" si="541"/>
        <v/>
      </c>
    </row>
    <row r="384" spans="1:52" ht="15" thickBot="1">
      <c r="A384">
        <f>IF(L384+M384+N384&lt;&gt;0,COUNTIF(C$1:$D384,C384),0)</f>
        <v>0</v>
      </c>
      <c r="B384">
        <f t="shared" si="579"/>
        <v>0</v>
      </c>
      <c r="C384">
        <f t="shared" si="580"/>
        <v>0</v>
      </c>
      <c r="D384">
        <f t="shared" si="581"/>
        <v>0</v>
      </c>
      <c r="E384" s="41">
        <f t="shared" si="596"/>
        <v>42470</v>
      </c>
      <c r="F384" s="3">
        <f t="shared" ref="F384:J384" si="616">F342</f>
        <v>2</v>
      </c>
      <c r="G384" s="3" t="str">
        <f t="shared" si="616"/>
        <v>اخمد</v>
      </c>
      <c r="H384" s="3" t="str">
        <f t="shared" si="616"/>
        <v>محاسب</v>
      </c>
      <c r="I384" s="11">
        <f t="shared" si="616"/>
        <v>650</v>
      </c>
      <c r="J384" s="3">
        <f t="shared" si="616"/>
        <v>10</v>
      </c>
      <c r="K384" s="16"/>
      <c r="L384" s="3">
        <f t="shared" ref="L384:L418" si="617">IF(K384="عطلة",J384,IF(K384="اجازة مدفوعة",J384,IF(K384="غياب",-J384,0)))</f>
        <v>0</v>
      </c>
      <c r="M384" s="25"/>
      <c r="N384" s="26"/>
      <c r="O384" s="7">
        <f t="shared" ref="O384:O418" si="618">(M384-TRUNC(M384))/6*10+TRUNC(M384)</f>
        <v>0</v>
      </c>
      <c r="P384" s="7">
        <f t="shared" ref="P384:P418" si="619">(Q384-TRUNC(Q384))/6*10+TRUNC(Q384)</f>
        <v>0</v>
      </c>
      <c r="Q384" s="6">
        <f t="shared" ref="Q384:Q418" si="620">IF(N384&lt;M384,N384+12,N384)</f>
        <v>0</v>
      </c>
      <c r="R384" s="8">
        <f t="shared" ref="R384:R418" si="621">P384-O384</f>
        <v>0</v>
      </c>
      <c r="S384" s="9">
        <f t="shared" ref="S384:S418" si="622">(R384-TRUNC(R384))*6/10+TRUNC(R384)</f>
        <v>0</v>
      </c>
      <c r="T384" s="28"/>
      <c r="U384" s="26"/>
      <c r="V384" s="7">
        <f t="shared" ref="V384:V418" si="623">(T384-TRUNC(T384))/6*10+TRUNC(T384)</f>
        <v>0</v>
      </c>
      <c r="W384" s="7">
        <f t="shared" ref="W384:W418" si="624">(X384-TRUNC(X384))/6*10+TRUNC(X384)</f>
        <v>0</v>
      </c>
      <c r="X384" s="6">
        <f t="shared" ref="X384:X418" si="625">IF(U384&lt;T384,U384+12,U384)</f>
        <v>0</v>
      </c>
      <c r="Y384" s="8">
        <f t="shared" ref="Y384:Y418" si="626">W384-V384</f>
        <v>0</v>
      </c>
      <c r="Z384" s="9">
        <f t="shared" ref="Z384:Z418" si="627">(Y384-TRUNC(Y384))*6/10+TRUNC(Y384)</f>
        <v>0</v>
      </c>
      <c r="AA384" s="28"/>
      <c r="AB384" s="26"/>
      <c r="AC384" s="7">
        <f t="shared" ref="AC384:AC418" si="628">(AA384-TRUNC(AA384))/6*10+TRUNC(AA384)</f>
        <v>0</v>
      </c>
      <c r="AD384" s="7">
        <f t="shared" ref="AD384:AD418" si="629">(AE384-TRUNC(AE384))/6*10+TRUNC(AE384)</f>
        <v>0</v>
      </c>
      <c r="AE384" s="6">
        <f t="shared" ref="AE384:AE418" si="630">IF(AB384&lt;AA384,AB384+12,AB384)</f>
        <v>0</v>
      </c>
      <c r="AF384" s="8">
        <f t="shared" ref="AF384:AF418" si="631">AD384-AC384</f>
        <v>0</v>
      </c>
      <c r="AG384" s="9">
        <f t="shared" ref="AG384:AG418" si="632">(AF384-TRUNC(AF384))*6/10+TRUNC(AF384)</f>
        <v>0</v>
      </c>
      <c r="AH384" s="10">
        <f>R384+Y384+AF384+L384</f>
        <v>0</v>
      </c>
      <c r="AI384" s="19">
        <f t="shared" ref="AI384:AI418" si="633">(AH384-TRUNC(AH384))*6/10+TRUNC(AH384)</f>
        <v>0</v>
      </c>
      <c r="AJ384" s="12">
        <f t="shared" si="609"/>
        <v>0</v>
      </c>
      <c r="AK384" s="2">
        <f t="shared" si="610"/>
        <v>0</v>
      </c>
      <c r="AL384" s="14">
        <f t="shared" si="611"/>
        <v>0</v>
      </c>
      <c r="AM384" s="2">
        <f t="shared" si="612"/>
        <v>0</v>
      </c>
      <c r="AN384" s="2">
        <f t="shared" si="613"/>
        <v>0</v>
      </c>
      <c r="AO384" s="2">
        <f t="shared" si="614"/>
        <v>0</v>
      </c>
      <c r="AP384" s="2">
        <f t="shared" si="615"/>
        <v>0</v>
      </c>
      <c r="AY384" t="str">
        <f t="shared" si="540"/>
        <v/>
      </c>
      <c r="AZ384" t="str">
        <f t="shared" si="541"/>
        <v/>
      </c>
    </row>
    <row r="385" spans="1:52" ht="15" thickBot="1">
      <c r="A385">
        <f>IF(L385+M385+N385&lt;&gt;0,COUNTIF(C$1:$D385,C385),0)</f>
        <v>0</v>
      </c>
      <c r="B385">
        <f t="shared" si="579"/>
        <v>0</v>
      </c>
      <c r="C385">
        <f t="shared" si="580"/>
        <v>0</v>
      </c>
      <c r="D385">
        <f t="shared" si="581"/>
        <v>0</v>
      </c>
      <c r="E385" s="41">
        <f t="shared" si="596"/>
        <v>42470</v>
      </c>
      <c r="F385" s="3">
        <f t="shared" ref="F385:J385" si="634">F343</f>
        <v>3</v>
      </c>
      <c r="G385" s="3" t="str">
        <f t="shared" si="634"/>
        <v>محمد</v>
      </c>
      <c r="H385" s="3" t="str">
        <f t="shared" si="634"/>
        <v>مبيعات</v>
      </c>
      <c r="I385" s="11">
        <f t="shared" si="634"/>
        <v>500</v>
      </c>
      <c r="J385" s="3">
        <f t="shared" si="634"/>
        <v>10</v>
      </c>
      <c r="K385" s="16"/>
      <c r="L385" s="3">
        <f t="shared" si="617"/>
        <v>0</v>
      </c>
      <c r="M385" s="25"/>
      <c r="N385" s="26"/>
      <c r="O385" s="7">
        <f t="shared" si="618"/>
        <v>0</v>
      </c>
      <c r="P385" s="7">
        <f t="shared" si="619"/>
        <v>0</v>
      </c>
      <c r="Q385" s="6">
        <f t="shared" si="620"/>
        <v>0</v>
      </c>
      <c r="R385" s="8">
        <f t="shared" si="621"/>
        <v>0</v>
      </c>
      <c r="S385" s="9">
        <f t="shared" si="622"/>
        <v>0</v>
      </c>
      <c r="T385" s="28"/>
      <c r="U385" s="26"/>
      <c r="V385" s="7">
        <f t="shared" si="623"/>
        <v>0</v>
      </c>
      <c r="W385" s="7">
        <f t="shared" si="624"/>
        <v>0</v>
      </c>
      <c r="X385" s="6">
        <f t="shared" si="625"/>
        <v>0</v>
      </c>
      <c r="Y385" s="8">
        <f t="shared" si="626"/>
        <v>0</v>
      </c>
      <c r="Z385" s="9">
        <f t="shared" si="627"/>
        <v>0</v>
      </c>
      <c r="AA385" s="28"/>
      <c r="AB385" s="26"/>
      <c r="AC385" s="7">
        <f t="shared" si="628"/>
        <v>0</v>
      </c>
      <c r="AD385" s="7">
        <f t="shared" si="629"/>
        <v>0</v>
      </c>
      <c r="AE385" s="6">
        <f t="shared" si="630"/>
        <v>0</v>
      </c>
      <c r="AF385" s="8">
        <f t="shared" si="631"/>
        <v>0</v>
      </c>
      <c r="AG385" s="9">
        <f t="shared" si="632"/>
        <v>0</v>
      </c>
      <c r="AH385" s="10">
        <f t="shared" ref="AH385:AH387" si="635">R385+Y385+AF385+L385</f>
        <v>0</v>
      </c>
      <c r="AI385" s="19">
        <f t="shared" si="633"/>
        <v>0</v>
      </c>
      <c r="AJ385" s="12">
        <f t="shared" si="609"/>
        <v>0</v>
      </c>
      <c r="AK385" s="2">
        <f t="shared" si="610"/>
        <v>0</v>
      </c>
      <c r="AL385" s="14">
        <f t="shared" si="611"/>
        <v>0</v>
      </c>
      <c r="AM385" s="2">
        <f t="shared" si="612"/>
        <v>0</v>
      </c>
      <c r="AN385" s="2">
        <f t="shared" si="613"/>
        <v>0</v>
      </c>
      <c r="AO385" s="2">
        <f t="shared" si="614"/>
        <v>0</v>
      </c>
      <c r="AP385" s="2">
        <f t="shared" si="615"/>
        <v>0</v>
      </c>
      <c r="AY385" t="str">
        <f t="shared" si="540"/>
        <v/>
      </c>
      <c r="AZ385" t="str">
        <f t="shared" si="541"/>
        <v/>
      </c>
    </row>
    <row r="386" spans="1:52" ht="15" thickBot="1">
      <c r="A386">
        <f>IF(L386+M386+N386&lt;&gt;0,COUNTIF(C$1:$D386,C386),0)</f>
        <v>0</v>
      </c>
      <c r="B386">
        <f t="shared" si="579"/>
        <v>0</v>
      </c>
      <c r="C386">
        <f t="shared" si="580"/>
        <v>0</v>
      </c>
      <c r="D386">
        <f t="shared" si="581"/>
        <v>0</v>
      </c>
      <c r="E386" s="41">
        <f t="shared" si="596"/>
        <v>42470</v>
      </c>
      <c r="F386" s="3">
        <f t="shared" ref="F386:J386" si="636">F344</f>
        <v>4</v>
      </c>
      <c r="G386" s="3" t="str">
        <f t="shared" si="636"/>
        <v>علي</v>
      </c>
      <c r="H386" s="3" t="str">
        <f t="shared" si="636"/>
        <v>فني</v>
      </c>
      <c r="I386" s="11">
        <f t="shared" si="636"/>
        <v>300</v>
      </c>
      <c r="J386" s="3">
        <f t="shared" si="636"/>
        <v>10</v>
      </c>
      <c r="K386" s="16"/>
      <c r="L386" s="3">
        <f t="shared" si="617"/>
        <v>0</v>
      </c>
      <c r="M386" s="25"/>
      <c r="N386" s="26"/>
      <c r="O386" s="7">
        <f t="shared" si="618"/>
        <v>0</v>
      </c>
      <c r="P386" s="7">
        <f t="shared" si="619"/>
        <v>0</v>
      </c>
      <c r="Q386" s="6">
        <f t="shared" si="620"/>
        <v>0</v>
      </c>
      <c r="R386" s="8">
        <f t="shared" si="621"/>
        <v>0</v>
      </c>
      <c r="S386" s="9">
        <f t="shared" si="622"/>
        <v>0</v>
      </c>
      <c r="T386" s="28"/>
      <c r="U386" s="26"/>
      <c r="V386" s="7">
        <f t="shared" si="623"/>
        <v>0</v>
      </c>
      <c r="W386" s="7">
        <f t="shared" si="624"/>
        <v>0</v>
      </c>
      <c r="X386" s="6">
        <f t="shared" si="625"/>
        <v>0</v>
      </c>
      <c r="Y386" s="8">
        <f t="shared" si="626"/>
        <v>0</v>
      </c>
      <c r="Z386" s="9">
        <f t="shared" si="627"/>
        <v>0</v>
      </c>
      <c r="AA386" s="28"/>
      <c r="AB386" s="26"/>
      <c r="AC386" s="7">
        <f t="shared" si="628"/>
        <v>0</v>
      </c>
      <c r="AD386" s="7">
        <f t="shared" si="629"/>
        <v>0</v>
      </c>
      <c r="AE386" s="6">
        <f t="shared" si="630"/>
        <v>0</v>
      </c>
      <c r="AF386" s="8">
        <f t="shared" si="631"/>
        <v>0</v>
      </c>
      <c r="AG386" s="9">
        <f t="shared" si="632"/>
        <v>0</v>
      </c>
      <c r="AH386" s="10">
        <f t="shared" si="635"/>
        <v>0</v>
      </c>
      <c r="AI386" s="19">
        <f t="shared" si="633"/>
        <v>0</v>
      </c>
      <c r="AJ386" s="12">
        <f t="shared" si="609"/>
        <v>0</v>
      </c>
      <c r="AK386" s="2">
        <f t="shared" si="610"/>
        <v>0</v>
      </c>
      <c r="AL386" s="14">
        <f t="shared" si="611"/>
        <v>0</v>
      </c>
      <c r="AM386" s="2">
        <f t="shared" si="612"/>
        <v>0</v>
      </c>
      <c r="AN386" s="2">
        <f t="shared" si="613"/>
        <v>0</v>
      </c>
      <c r="AO386" s="2">
        <f t="shared" si="614"/>
        <v>0</v>
      </c>
      <c r="AP386" s="2">
        <f t="shared" si="615"/>
        <v>0</v>
      </c>
      <c r="AY386" t="str">
        <f t="shared" si="540"/>
        <v/>
      </c>
      <c r="AZ386" t="str">
        <f t="shared" si="541"/>
        <v/>
      </c>
    </row>
    <row r="387" spans="1:52" ht="15" thickBot="1">
      <c r="A387">
        <f>IF(L387+M387+N387&lt;&gt;0,COUNTIF(C$1:$D387,C387),0)</f>
        <v>0</v>
      </c>
      <c r="B387">
        <f t="shared" si="579"/>
        <v>0</v>
      </c>
      <c r="C387">
        <f t="shared" si="580"/>
        <v>0</v>
      </c>
      <c r="D387">
        <f t="shared" si="581"/>
        <v>0</v>
      </c>
      <c r="E387" s="41">
        <f t="shared" si="596"/>
        <v>42470</v>
      </c>
      <c r="F387" s="3">
        <f t="shared" ref="F387:J387" si="637">F345</f>
        <v>5</v>
      </c>
      <c r="G387" s="3">
        <f t="shared" si="637"/>
        <v>0</v>
      </c>
      <c r="H387" s="3">
        <f t="shared" si="637"/>
        <v>0</v>
      </c>
      <c r="I387" s="11">
        <f t="shared" si="637"/>
        <v>0</v>
      </c>
      <c r="J387" s="3">
        <f t="shared" si="637"/>
        <v>0</v>
      </c>
      <c r="K387" s="16"/>
      <c r="L387" s="3">
        <f t="shared" si="617"/>
        <v>0</v>
      </c>
      <c r="M387" s="25"/>
      <c r="N387" s="26"/>
      <c r="O387" s="7">
        <f t="shared" si="618"/>
        <v>0</v>
      </c>
      <c r="P387" s="7">
        <f t="shared" si="619"/>
        <v>0</v>
      </c>
      <c r="Q387" s="6">
        <f t="shared" si="620"/>
        <v>0</v>
      </c>
      <c r="R387" s="8">
        <f t="shared" si="621"/>
        <v>0</v>
      </c>
      <c r="S387" s="9">
        <f t="shared" si="622"/>
        <v>0</v>
      </c>
      <c r="T387" s="28"/>
      <c r="U387" s="26"/>
      <c r="V387" s="7">
        <f t="shared" si="623"/>
        <v>0</v>
      </c>
      <c r="W387" s="7">
        <f t="shared" si="624"/>
        <v>0</v>
      </c>
      <c r="X387" s="6">
        <f t="shared" si="625"/>
        <v>0</v>
      </c>
      <c r="Y387" s="8">
        <f t="shared" si="626"/>
        <v>0</v>
      </c>
      <c r="Z387" s="9">
        <f t="shared" si="627"/>
        <v>0</v>
      </c>
      <c r="AA387" s="28"/>
      <c r="AB387" s="26"/>
      <c r="AC387" s="7">
        <f t="shared" si="628"/>
        <v>0</v>
      </c>
      <c r="AD387" s="7">
        <f t="shared" si="629"/>
        <v>0</v>
      </c>
      <c r="AE387" s="6">
        <f t="shared" si="630"/>
        <v>0</v>
      </c>
      <c r="AF387" s="8">
        <f t="shared" si="631"/>
        <v>0</v>
      </c>
      <c r="AG387" s="9">
        <f t="shared" si="632"/>
        <v>0</v>
      </c>
      <c r="AH387" s="10">
        <f t="shared" si="635"/>
        <v>0</v>
      </c>
      <c r="AI387" s="19">
        <f t="shared" si="633"/>
        <v>0</v>
      </c>
      <c r="AJ387" s="12">
        <f t="shared" si="609"/>
        <v>0</v>
      </c>
      <c r="AK387" s="2">
        <f t="shared" si="610"/>
        <v>0</v>
      </c>
      <c r="AL387" s="14">
        <f t="shared" si="611"/>
        <v>0</v>
      </c>
      <c r="AM387" s="2">
        <f t="shared" si="612"/>
        <v>0</v>
      </c>
      <c r="AN387" s="2">
        <f t="shared" si="613"/>
        <v>0</v>
      </c>
      <c r="AO387" s="2">
        <f t="shared" si="614"/>
        <v>0</v>
      </c>
      <c r="AP387" s="2">
        <f t="shared" si="615"/>
        <v>0</v>
      </c>
      <c r="AY387" t="str">
        <f t="shared" si="540"/>
        <v/>
      </c>
      <c r="AZ387" t="str">
        <f t="shared" si="541"/>
        <v/>
      </c>
    </row>
    <row r="388" spans="1:52" ht="15" thickBot="1">
      <c r="A388">
        <f>IF(L388+M388+N388&lt;&gt;0,COUNTIF(C$1:$D388,C388),0)</f>
        <v>0</v>
      </c>
      <c r="B388">
        <f t="shared" si="579"/>
        <v>0</v>
      </c>
      <c r="C388">
        <f t="shared" si="580"/>
        <v>0</v>
      </c>
      <c r="D388">
        <f t="shared" si="581"/>
        <v>0</v>
      </c>
      <c r="E388" s="41">
        <f t="shared" si="596"/>
        <v>42470</v>
      </c>
      <c r="F388" s="3">
        <f t="shared" ref="F388:J388" si="638">F346</f>
        <v>6</v>
      </c>
      <c r="G388" s="3">
        <f t="shared" si="638"/>
        <v>0</v>
      </c>
      <c r="H388" s="3">
        <f t="shared" si="638"/>
        <v>0</v>
      </c>
      <c r="I388" s="11">
        <f t="shared" si="638"/>
        <v>0</v>
      </c>
      <c r="J388" s="3">
        <f t="shared" si="638"/>
        <v>0</v>
      </c>
      <c r="K388" s="16"/>
      <c r="L388" s="3">
        <f t="shared" si="617"/>
        <v>0</v>
      </c>
      <c r="M388" s="25"/>
      <c r="N388" s="26"/>
      <c r="O388" s="7">
        <f t="shared" si="618"/>
        <v>0</v>
      </c>
      <c r="P388" s="7">
        <f t="shared" si="619"/>
        <v>0</v>
      </c>
      <c r="Q388" s="6">
        <f t="shared" si="620"/>
        <v>0</v>
      </c>
      <c r="R388" s="8">
        <f t="shared" si="621"/>
        <v>0</v>
      </c>
      <c r="S388" s="9">
        <f t="shared" si="622"/>
        <v>0</v>
      </c>
      <c r="T388" s="28"/>
      <c r="U388" s="26"/>
      <c r="V388" s="7">
        <f t="shared" si="623"/>
        <v>0</v>
      </c>
      <c r="W388" s="7">
        <f t="shared" si="624"/>
        <v>0</v>
      </c>
      <c r="X388" s="6">
        <f t="shared" si="625"/>
        <v>0</v>
      </c>
      <c r="Y388" s="8">
        <f t="shared" si="626"/>
        <v>0</v>
      </c>
      <c r="Z388" s="9">
        <f t="shared" si="627"/>
        <v>0</v>
      </c>
      <c r="AA388" s="28"/>
      <c r="AB388" s="26"/>
      <c r="AC388" s="7">
        <f t="shared" si="628"/>
        <v>0</v>
      </c>
      <c r="AD388" s="7">
        <f t="shared" si="629"/>
        <v>0</v>
      </c>
      <c r="AE388" s="6">
        <f t="shared" si="630"/>
        <v>0</v>
      </c>
      <c r="AF388" s="8">
        <f t="shared" si="631"/>
        <v>0</v>
      </c>
      <c r="AG388" s="9">
        <f t="shared" si="632"/>
        <v>0</v>
      </c>
      <c r="AH388" s="10">
        <f>R388+Y388+AF388+L388</f>
        <v>0</v>
      </c>
      <c r="AI388" s="19">
        <f t="shared" si="633"/>
        <v>0</v>
      </c>
      <c r="AJ388" s="12">
        <f t="shared" si="609"/>
        <v>0</v>
      </c>
      <c r="AK388" s="2">
        <f t="shared" si="610"/>
        <v>0</v>
      </c>
      <c r="AL388" s="14">
        <f t="shared" si="611"/>
        <v>0</v>
      </c>
      <c r="AM388" s="2">
        <f t="shared" si="612"/>
        <v>0</v>
      </c>
      <c r="AN388" s="2">
        <f t="shared" si="613"/>
        <v>0</v>
      </c>
      <c r="AO388" s="2">
        <f t="shared" si="614"/>
        <v>0</v>
      </c>
      <c r="AP388" s="2">
        <f t="shared" si="615"/>
        <v>0</v>
      </c>
      <c r="AY388" t="str">
        <f t="shared" si="540"/>
        <v/>
      </c>
      <c r="AZ388" t="str">
        <f t="shared" si="541"/>
        <v/>
      </c>
    </row>
    <row r="389" spans="1:52" ht="15" thickBot="1">
      <c r="A389">
        <f>IF(L389+M389+N389&lt;&gt;0,COUNTIF(C$1:$D389,C389),0)</f>
        <v>0</v>
      </c>
      <c r="B389">
        <f t="shared" si="579"/>
        <v>0</v>
      </c>
      <c r="C389">
        <f t="shared" si="580"/>
        <v>0</v>
      </c>
      <c r="D389">
        <f t="shared" si="581"/>
        <v>0</v>
      </c>
      <c r="E389" s="41">
        <f t="shared" si="596"/>
        <v>42470</v>
      </c>
      <c r="F389" s="3">
        <f t="shared" ref="F389:J389" si="639">F347</f>
        <v>7</v>
      </c>
      <c r="G389" s="3">
        <f t="shared" si="639"/>
        <v>0</v>
      </c>
      <c r="H389" s="3">
        <f t="shared" si="639"/>
        <v>0</v>
      </c>
      <c r="I389" s="11">
        <f t="shared" si="639"/>
        <v>0</v>
      </c>
      <c r="J389" s="3">
        <f t="shared" si="639"/>
        <v>0</v>
      </c>
      <c r="K389" s="16"/>
      <c r="L389" s="3">
        <f t="shared" si="617"/>
        <v>0</v>
      </c>
      <c r="M389" s="25"/>
      <c r="N389" s="26"/>
      <c r="O389" s="7">
        <f t="shared" si="618"/>
        <v>0</v>
      </c>
      <c r="P389" s="7">
        <f t="shared" si="619"/>
        <v>0</v>
      </c>
      <c r="Q389" s="6">
        <f t="shared" si="620"/>
        <v>0</v>
      </c>
      <c r="R389" s="8">
        <f t="shared" si="621"/>
        <v>0</v>
      </c>
      <c r="S389" s="9">
        <f t="shared" si="622"/>
        <v>0</v>
      </c>
      <c r="T389" s="28"/>
      <c r="U389" s="26"/>
      <c r="V389" s="7">
        <f t="shared" si="623"/>
        <v>0</v>
      </c>
      <c r="W389" s="7">
        <f t="shared" si="624"/>
        <v>0</v>
      </c>
      <c r="X389" s="6">
        <f t="shared" si="625"/>
        <v>0</v>
      </c>
      <c r="Y389" s="8">
        <f t="shared" si="626"/>
        <v>0</v>
      </c>
      <c r="Z389" s="9">
        <f t="shared" si="627"/>
        <v>0</v>
      </c>
      <c r="AA389" s="28"/>
      <c r="AB389" s="26"/>
      <c r="AC389" s="7">
        <f t="shared" si="628"/>
        <v>0</v>
      </c>
      <c r="AD389" s="7">
        <f t="shared" si="629"/>
        <v>0</v>
      </c>
      <c r="AE389" s="6">
        <f t="shared" si="630"/>
        <v>0</v>
      </c>
      <c r="AF389" s="8">
        <f t="shared" si="631"/>
        <v>0</v>
      </c>
      <c r="AG389" s="9">
        <f t="shared" si="632"/>
        <v>0</v>
      </c>
      <c r="AH389" s="10">
        <f>R389+Y389+AF389+L389</f>
        <v>0</v>
      </c>
      <c r="AI389" s="19">
        <f t="shared" si="633"/>
        <v>0</v>
      </c>
      <c r="AJ389" s="12">
        <f t="shared" si="609"/>
        <v>0</v>
      </c>
      <c r="AK389" s="2">
        <f t="shared" si="610"/>
        <v>0</v>
      </c>
      <c r="AL389" s="14">
        <f t="shared" si="611"/>
        <v>0</v>
      </c>
      <c r="AM389" s="2">
        <f t="shared" si="612"/>
        <v>0</v>
      </c>
      <c r="AN389" s="2">
        <f t="shared" si="613"/>
        <v>0</v>
      </c>
      <c r="AO389" s="2">
        <f t="shared" si="614"/>
        <v>0</v>
      </c>
      <c r="AP389" s="2">
        <f t="shared" si="615"/>
        <v>0</v>
      </c>
      <c r="AY389" t="str">
        <f t="shared" si="540"/>
        <v/>
      </c>
      <c r="AZ389" t="str">
        <f t="shared" si="541"/>
        <v/>
      </c>
    </row>
    <row r="390" spans="1:52" ht="15" thickBot="1">
      <c r="A390">
        <f>IF(L390+M390+N390&lt;&gt;0,COUNTIF(C$1:$D390,C390),0)</f>
        <v>0</v>
      </c>
      <c r="B390">
        <f t="shared" si="579"/>
        <v>0</v>
      </c>
      <c r="C390">
        <f t="shared" si="580"/>
        <v>0</v>
      </c>
      <c r="D390">
        <f t="shared" si="581"/>
        <v>0</v>
      </c>
      <c r="E390" s="41">
        <f t="shared" si="596"/>
        <v>42470</v>
      </c>
      <c r="F390" s="3">
        <f t="shared" ref="F390:J390" si="640">F348</f>
        <v>8</v>
      </c>
      <c r="G390" s="3">
        <f t="shared" si="640"/>
        <v>0</v>
      </c>
      <c r="H390" s="3">
        <f t="shared" si="640"/>
        <v>0</v>
      </c>
      <c r="I390" s="11">
        <f t="shared" si="640"/>
        <v>0</v>
      </c>
      <c r="J390" s="3">
        <f t="shared" si="640"/>
        <v>0</v>
      </c>
      <c r="K390" s="16"/>
      <c r="L390" s="3">
        <f t="shared" si="617"/>
        <v>0</v>
      </c>
      <c r="M390" s="25"/>
      <c r="N390" s="26"/>
      <c r="O390" s="7">
        <f t="shared" si="618"/>
        <v>0</v>
      </c>
      <c r="P390" s="7">
        <f t="shared" si="619"/>
        <v>0</v>
      </c>
      <c r="Q390" s="6">
        <f t="shared" si="620"/>
        <v>0</v>
      </c>
      <c r="R390" s="8">
        <f t="shared" si="621"/>
        <v>0</v>
      </c>
      <c r="S390" s="9">
        <f t="shared" si="622"/>
        <v>0</v>
      </c>
      <c r="T390" s="28"/>
      <c r="U390" s="26"/>
      <c r="V390" s="7">
        <f t="shared" si="623"/>
        <v>0</v>
      </c>
      <c r="W390" s="7">
        <f t="shared" si="624"/>
        <v>0</v>
      </c>
      <c r="X390" s="6">
        <f t="shared" si="625"/>
        <v>0</v>
      </c>
      <c r="Y390" s="8">
        <f t="shared" si="626"/>
        <v>0</v>
      </c>
      <c r="Z390" s="9">
        <f t="shared" si="627"/>
        <v>0</v>
      </c>
      <c r="AA390" s="28"/>
      <c r="AB390" s="26"/>
      <c r="AC390" s="7">
        <f t="shared" si="628"/>
        <v>0</v>
      </c>
      <c r="AD390" s="7">
        <f t="shared" si="629"/>
        <v>0</v>
      </c>
      <c r="AE390" s="6">
        <f t="shared" si="630"/>
        <v>0</v>
      </c>
      <c r="AF390" s="8">
        <f t="shared" si="631"/>
        <v>0</v>
      </c>
      <c r="AG390" s="9">
        <f t="shared" si="632"/>
        <v>0</v>
      </c>
      <c r="AH390" s="10">
        <f t="shared" ref="AH390:AH418" si="641">R390+Y390+AF390+L390</f>
        <v>0</v>
      </c>
      <c r="AI390" s="19">
        <f t="shared" si="633"/>
        <v>0</v>
      </c>
      <c r="AJ390" s="12">
        <f t="shared" si="609"/>
        <v>0</v>
      </c>
      <c r="AK390" s="2">
        <f t="shared" si="610"/>
        <v>0</v>
      </c>
      <c r="AL390" s="14">
        <f t="shared" si="611"/>
        <v>0</v>
      </c>
      <c r="AM390" s="2">
        <f t="shared" si="612"/>
        <v>0</v>
      </c>
      <c r="AN390" s="2">
        <f t="shared" si="613"/>
        <v>0</v>
      </c>
      <c r="AO390" s="2">
        <f t="shared" si="614"/>
        <v>0</v>
      </c>
      <c r="AP390" s="2">
        <f t="shared" si="615"/>
        <v>0</v>
      </c>
      <c r="AY390" t="str">
        <f t="shared" si="540"/>
        <v/>
      </c>
      <c r="AZ390" t="str">
        <f t="shared" si="541"/>
        <v/>
      </c>
    </row>
    <row r="391" spans="1:52" ht="15" thickBot="1">
      <c r="A391">
        <f>IF(L391+M391+N391&lt;&gt;0,COUNTIF(C$1:$D391,C391),0)</f>
        <v>0</v>
      </c>
      <c r="B391">
        <f t="shared" si="579"/>
        <v>0</v>
      </c>
      <c r="C391">
        <f t="shared" si="580"/>
        <v>0</v>
      </c>
      <c r="D391">
        <f t="shared" si="581"/>
        <v>0</v>
      </c>
      <c r="E391" s="41">
        <f t="shared" si="596"/>
        <v>42470</v>
      </c>
      <c r="F391" s="3">
        <f t="shared" ref="F391:J391" si="642">F349</f>
        <v>9</v>
      </c>
      <c r="G391" s="3">
        <f t="shared" si="642"/>
        <v>0</v>
      </c>
      <c r="H391" s="3">
        <f t="shared" si="642"/>
        <v>0</v>
      </c>
      <c r="I391" s="11">
        <f t="shared" si="642"/>
        <v>0</v>
      </c>
      <c r="J391" s="3">
        <f t="shared" si="642"/>
        <v>0</v>
      </c>
      <c r="K391" s="16"/>
      <c r="L391" s="3">
        <f t="shared" si="617"/>
        <v>0</v>
      </c>
      <c r="M391" s="25"/>
      <c r="N391" s="26"/>
      <c r="O391" s="7">
        <f t="shared" si="618"/>
        <v>0</v>
      </c>
      <c r="P391" s="7">
        <f t="shared" si="619"/>
        <v>0</v>
      </c>
      <c r="Q391" s="6">
        <f t="shared" si="620"/>
        <v>0</v>
      </c>
      <c r="R391" s="8">
        <f t="shared" si="621"/>
        <v>0</v>
      </c>
      <c r="S391" s="9">
        <f t="shared" si="622"/>
        <v>0</v>
      </c>
      <c r="T391" s="28"/>
      <c r="U391" s="26"/>
      <c r="V391" s="7">
        <f t="shared" si="623"/>
        <v>0</v>
      </c>
      <c r="W391" s="7">
        <f t="shared" si="624"/>
        <v>0</v>
      </c>
      <c r="X391" s="6">
        <f t="shared" si="625"/>
        <v>0</v>
      </c>
      <c r="Y391" s="8">
        <f t="shared" si="626"/>
        <v>0</v>
      </c>
      <c r="Z391" s="9">
        <f t="shared" si="627"/>
        <v>0</v>
      </c>
      <c r="AA391" s="28"/>
      <c r="AB391" s="26"/>
      <c r="AC391" s="7">
        <f t="shared" si="628"/>
        <v>0</v>
      </c>
      <c r="AD391" s="7">
        <f t="shared" si="629"/>
        <v>0</v>
      </c>
      <c r="AE391" s="6">
        <f t="shared" si="630"/>
        <v>0</v>
      </c>
      <c r="AF391" s="8">
        <f t="shared" si="631"/>
        <v>0</v>
      </c>
      <c r="AG391" s="9">
        <f t="shared" si="632"/>
        <v>0</v>
      </c>
      <c r="AH391" s="10">
        <f t="shared" si="641"/>
        <v>0</v>
      </c>
      <c r="AI391" s="19">
        <f t="shared" si="633"/>
        <v>0</v>
      </c>
      <c r="AJ391" s="12">
        <f t="shared" si="609"/>
        <v>0</v>
      </c>
      <c r="AK391" s="2">
        <f t="shared" si="610"/>
        <v>0</v>
      </c>
      <c r="AL391" s="14">
        <f t="shared" si="611"/>
        <v>0</v>
      </c>
      <c r="AM391" s="2">
        <f t="shared" si="612"/>
        <v>0</v>
      </c>
      <c r="AN391" s="2">
        <f t="shared" si="613"/>
        <v>0</v>
      </c>
      <c r="AO391" s="2">
        <f t="shared" si="614"/>
        <v>0</v>
      </c>
      <c r="AP391" s="2">
        <f t="shared" si="615"/>
        <v>0</v>
      </c>
      <c r="AY391" t="str">
        <f t="shared" si="540"/>
        <v/>
      </c>
      <c r="AZ391" t="str">
        <f t="shared" si="541"/>
        <v/>
      </c>
    </row>
    <row r="392" spans="1:52" ht="15" thickBot="1">
      <c r="A392">
        <f>IF(L392+M392+N392&lt;&gt;0,COUNTIF(C$1:$D392,C392),0)</f>
        <v>0</v>
      </c>
      <c r="B392">
        <f t="shared" si="579"/>
        <v>0</v>
      </c>
      <c r="C392">
        <f t="shared" si="580"/>
        <v>0</v>
      </c>
      <c r="D392">
        <f t="shared" si="581"/>
        <v>0</v>
      </c>
      <c r="E392" s="41">
        <f t="shared" si="596"/>
        <v>42470</v>
      </c>
      <c r="F392" s="3">
        <f t="shared" ref="F392:J392" si="643">F350</f>
        <v>10</v>
      </c>
      <c r="G392" s="3">
        <f t="shared" si="643"/>
        <v>0</v>
      </c>
      <c r="H392" s="3">
        <f t="shared" si="643"/>
        <v>0</v>
      </c>
      <c r="I392" s="11">
        <f t="shared" si="643"/>
        <v>0</v>
      </c>
      <c r="J392" s="3">
        <f t="shared" si="643"/>
        <v>0</v>
      </c>
      <c r="K392" s="16"/>
      <c r="L392" s="3">
        <f t="shared" si="617"/>
        <v>0</v>
      </c>
      <c r="M392" s="25"/>
      <c r="N392" s="26"/>
      <c r="O392" s="7">
        <f t="shared" si="618"/>
        <v>0</v>
      </c>
      <c r="P392" s="7">
        <f t="shared" si="619"/>
        <v>0</v>
      </c>
      <c r="Q392" s="6">
        <f t="shared" si="620"/>
        <v>0</v>
      </c>
      <c r="R392" s="8">
        <f t="shared" si="621"/>
        <v>0</v>
      </c>
      <c r="S392" s="9">
        <f t="shared" si="622"/>
        <v>0</v>
      </c>
      <c r="T392" s="28"/>
      <c r="U392" s="26"/>
      <c r="V392" s="7">
        <f t="shared" si="623"/>
        <v>0</v>
      </c>
      <c r="W392" s="7">
        <f t="shared" si="624"/>
        <v>0</v>
      </c>
      <c r="X392" s="6">
        <f t="shared" si="625"/>
        <v>0</v>
      </c>
      <c r="Y392" s="8">
        <f t="shared" si="626"/>
        <v>0</v>
      </c>
      <c r="Z392" s="9">
        <f t="shared" si="627"/>
        <v>0</v>
      </c>
      <c r="AA392" s="28"/>
      <c r="AB392" s="26"/>
      <c r="AC392" s="7">
        <f t="shared" si="628"/>
        <v>0</v>
      </c>
      <c r="AD392" s="7">
        <f t="shared" si="629"/>
        <v>0</v>
      </c>
      <c r="AE392" s="6">
        <f t="shared" si="630"/>
        <v>0</v>
      </c>
      <c r="AF392" s="8">
        <f t="shared" si="631"/>
        <v>0</v>
      </c>
      <c r="AG392" s="9">
        <f t="shared" si="632"/>
        <v>0</v>
      </c>
      <c r="AH392" s="10">
        <f t="shared" si="641"/>
        <v>0</v>
      </c>
      <c r="AI392" s="19">
        <f t="shared" si="633"/>
        <v>0</v>
      </c>
      <c r="AJ392" s="12">
        <f t="shared" si="609"/>
        <v>0</v>
      </c>
      <c r="AK392" s="2">
        <f t="shared" si="610"/>
        <v>0</v>
      </c>
      <c r="AL392" s="14">
        <f t="shared" si="611"/>
        <v>0</v>
      </c>
      <c r="AM392" s="2">
        <f t="shared" si="612"/>
        <v>0</v>
      </c>
      <c r="AN392" s="2">
        <f t="shared" si="613"/>
        <v>0</v>
      </c>
      <c r="AO392" s="2">
        <f t="shared" si="614"/>
        <v>0</v>
      </c>
      <c r="AP392" s="2">
        <f t="shared" si="615"/>
        <v>0</v>
      </c>
      <c r="AY392" t="str">
        <f t="shared" si="540"/>
        <v/>
      </c>
      <c r="AZ392" t="str">
        <f t="shared" si="541"/>
        <v/>
      </c>
    </row>
    <row r="393" spans="1:52" ht="15" thickBot="1">
      <c r="A393">
        <f>IF(L393+M393+N393&lt;&gt;0,COUNTIF(C$1:$D393,C393),0)</f>
        <v>0</v>
      </c>
      <c r="B393">
        <f t="shared" si="579"/>
        <v>0</v>
      </c>
      <c r="C393">
        <f t="shared" si="580"/>
        <v>0</v>
      </c>
      <c r="D393">
        <f t="shared" si="581"/>
        <v>0</v>
      </c>
      <c r="E393" s="41">
        <f t="shared" si="596"/>
        <v>42470</v>
      </c>
      <c r="F393" s="3">
        <f t="shared" ref="F393:J393" si="644">F351</f>
        <v>11</v>
      </c>
      <c r="G393" s="3">
        <f t="shared" si="644"/>
        <v>0</v>
      </c>
      <c r="H393" s="3">
        <f t="shared" si="644"/>
        <v>0</v>
      </c>
      <c r="I393" s="11">
        <f t="shared" si="644"/>
        <v>0</v>
      </c>
      <c r="J393" s="3">
        <f t="shared" si="644"/>
        <v>0</v>
      </c>
      <c r="K393" s="16"/>
      <c r="L393" s="3">
        <f t="shared" si="617"/>
        <v>0</v>
      </c>
      <c r="M393" s="25"/>
      <c r="N393" s="26"/>
      <c r="O393" s="7">
        <f t="shared" si="618"/>
        <v>0</v>
      </c>
      <c r="P393" s="7">
        <f t="shared" si="619"/>
        <v>0</v>
      </c>
      <c r="Q393" s="6">
        <f t="shared" si="620"/>
        <v>0</v>
      </c>
      <c r="R393" s="8">
        <f t="shared" si="621"/>
        <v>0</v>
      </c>
      <c r="S393" s="9">
        <f t="shared" si="622"/>
        <v>0</v>
      </c>
      <c r="T393" s="28"/>
      <c r="U393" s="26"/>
      <c r="V393" s="7">
        <f t="shared" si="623"/>
        <v>0</v>
      </c>
      <c r="W393" s="7">
        <f t="shared" si="624"/>
        <v>0</v>
      </c>
      <c r="X393" s="6">
        <f t="shared" si="625"/>
        <v>0</v>
      </c>
      <c r="Y393" s="8">
        <f t="shared" si="626"/>
        <v>0</v>
      </c>
      <c r="Z393" s="9">
        <f t="shared" si="627"/>
        <v>0</v>
      </c>
      <c r="AA393" s="28"/>
      <c r="AB393" s="26"/>
      <c r="AC393" s="7">
        <f t="shared" si="628"/>
        <v>0</v>
      </c>
      <c r="AD393" s="7">
        <f t="shared" si="629"/>
        <v>0</v>
      </c>
      <c r="AE393" s="6">
        <f t="shared" si="630"/>
        <v>0</v>
      </c>
      <c r="AF393" s="8">
        <f t="shared" si="631"/>
        <v>0</v>
      </c>
      <c r="AG393" s="9">
        <f t="shared" si="632"/>
        <v>0</v>
      </c>
      <c r="AH393" s="10">
        <f t="shared" si="641"/>
        <v>0</v>
      </c>
      <c r="AI393" s="19">
        <f t="shared" si="633"/>
        <v>0</v>
      </c>
      <c r="AJ393" s="12">
        <f t="shared" si="609"/>
        <v>0</v>
      </c>
      <c r="AK393" s="2">
        <f t="shared" si="610"/>
        <v>0</v>
      </c>
      <c r="AL393" s="14">
        <f t="shared" si="611"/>
        <v>0</v>
      </c>
      <c r="AM393" s="2">
        <f t="shared" si="612"/>
        <v>0</v>
      </c>
      <c r="AN393" s="2">
        <f t="shared" si="613"/>
        <v>0</v>
      </c>
      <c r="AO393" s="2">
        <f t="shared" si="614"/>
        <v>0</v>
      </c>
      <c r="AP393" s="2">
        <f t="shared" si="615"/>
        <v>0</v>
      </c>
      <c r="AY393" t="str">
        <f t="shared" si="540"/>
        <v/>
      </c>
      <c r="AZ393" t="str">
        <f t="shared" si="541"/>
        <v/>
      </c>
    </row>
    <row r="394" spans="1:52" ht="15" thickBot="1">
      <c r="A394">
        <f>IF(L394+M394+N394&lt;&gt;0,COUNTIF(C$1:$D394,C394),0)</f>
        <v>0</v>
      </c>
      <c r="B394">
        <f t="shared" si="579"/>
        <v>0</v>
      </c>
      <c r="C394">
        <f t="shared" si="580"/>
        <v>0</v>
      </c>
      <c r="D394">
        <f t="shared" si="581"/>
        <v>0</v>
      </c>
      <c r="E394" s="41">
        <f t="shared" si="596"/>
        <v>42470</v>
      </c>
      <c r="F394" s="3">
        <f t="shared" ref="F394:J394" si="645">F352</f>
        <v>12</v>
      </c>
      <c r="G394" s="3">
        <f t="shared" si="645"/>
        <v>0</v>
      </c>
      <c r="H394" s="3">
        <f t="shared" si="645"/>
        <v>0</v>
      </c>
      <c r="I394" s="11">
        <f t="shared" si="645"/>
        <v>0</v>
      </c>
      <c r="J394" s="3">
        <f t="shared" si="645"/>
        <v>0</v>
      </c>
      <c r="K394" s="16"/>
      <c r="L394" s="3">
        <f t="shared" si="617"/>
        <v>0</v>
      </c>
      <c r="M394" s="25"/>
      <c r="N394" s="26"/>
      <c r="O394" s="7">
        <f t="shared" si="618"/>
        <v>0</v>
      </c>
      <c r="P394" s="7">
        <f t="shared" si="619"/>
        <v>0</v>
      </c>
      <c r="Q394" s="6">
        <f t="shared" si="620"/>
        <v>0</v>
      </c>
      <c r="R394" s="8">
        <f t="shared" si="621"/>
        <v>0</v>
      </c>
      <c r="S394" s="9">
        <f t="shared" si="622"/>
        <v>0</v>
      </c>
      <c r="T394" s="28"/>
      <c r="U394" s="26"/>
      <c r="V394" s="7">
        <f t="shared" si="623"/>
        <v>0</v>
      </c>
      <c r="W394" s="7">
        <f t="shared" si="624"/>
        <v>0</v>
      </c>
      <c r="X394" s="6">
        <f t="shared" si="625"/>
        <v>0</v>
      </c>
      <c r="Y394" s="8">
        <f t="shared" si="626"/>
        <v>0</v>
      </c>
      <c r="Z394" s="9">
        <f t="shared" si="627"/>
        <v>0</v>
      </c>
      <c r="AA394" s="28"/>
      <c r="AB394" s="26"/>
      <c r="AC394" s="7">
        <f t="shared" si="628"/>
        <v>0</v>
      </c>
      <c r="AD394" s="7">
        <f t="shared" si="629"/>
        <v>0</v>
      </c>
      <c r="AE394" s="6">
        <f t="shared" si="630"/>
        <v>0</v>
      </c>
      <c r="AF394" s="8">
        <f t="shared" si="631"/>
        <v>0</v>
      </c>
      <c r="AG394" s="9">
        <f t="shared" si="632"/>
        <v>0</v>
      </c>
      <c r="AH394" s="10">
        <f t="shared" si="641"/>
        <v>0</v>
      </c>
      <c r="AI394" s="19">
        <f t="shared" si="633"/>
        <v>0</v>
      </c>
      <c r="AJ394" s="12">
        <f t="shared" si="609"/>
        <v>0</v>
      </c>
      <c r="AK394" s="2">
        <f t="shared" si="610"/>
        <v>0</v>
      </c>
      <c r="AL394" s="14">
        <f t="shared" si="611"/>
        <v>0</v>
      </c>
      <c r="AM394" s="2">
        <f t="shared" si="612"/>
        <v>0</v>
      </c>
      <c r="AN394" s="2">
        <f t="shared" si="613"/>
        <v>0</v>
      </c>
      <c r="AO394" s="2">
        <f t="shared" si="614"/>
        <v>0</v>
      </c>
      <c r="AP394" s="2">
        <f t="shared" si="615"/>
        <v>0</v>
      </c>
      <c r="AY394" t="str">
        <f t="shared" si="540"/>
        <v/>
      </c>
      <c r="AZ394" t="str">
        <f t="shared" si="541"/>
        <v/>
      </c>
    </row>
    <row r="395" spans="1:52" ht="15" thickBot="1">
      <c r="A395">
        <f>IF(L395+M395+N395&lt;&gt;0,COUNTIF(C$1:$D395,C395),0)</f>
        <v>0</v>
      </c>
      <c r="B395">
        <f t="shared" si="579"/>
        <v>0</v>
      </c>
      <c r="C395">
        <f t="shared" si="580"/>
        <v>0</v>
      </c>
      <c r="D395">
        <f t="shared" si="581"/>
        <v>0</v>
      </c>
      <c r="E395" s="41">
        <f t="shared" si="596"/>
        <v>42470</v>
      </c>
      <c r="F395" s="3">
        <f t="shared" ref="F395:J395" si="646">F353</f>
        <v>13</v>
      </c>
      <c r="G395" s="3">
        <f t="shared" si="646"/>
        <v>0</v>
      </c>
      <c r="H395" s="3">
        <f t="shared" si="646"/>
        <v>0</v>
      </c>
      <c r="I395" s="11">
        <f t="shared" si="646"/>
        <v>0</v>
      </c>
      <c r="J395" s="3">
        <f t="shared" si="646"/>
        <v>0</v>
      </c>
      <c r="K395" s="16"/>
      <c r="L395" s="3">
        <f t="shared" si="617"/>
        <v>0</v>
      </c>
      <c r="M395" s="25"/>
      <c r="N395" s="26"/>
      <c r="O395" s="7">
        <f t="shared" si="618"/>
        <v>0</v>
      </c>
      <c r="P395" s="7">
        <f t="shared" si="619"/>
        <v>0</v>
      </c>
      <c r="Q395" s="6">
        <f t="shared" si="620"/>
        <v>0</v>
      </c>
      <c r="R395" s="8">
        <f t="shared" si="621"/>
        <v>0</v>
      </c>
      <c r="S395" s="9">
        <f t="shared" si="622"/>
        <v>0</v>
      </c>
      <c r="T395" s="28"/>
      <c r="U395" s="26"/>
      <c r="V395" s="7">
        <f t="shared" si="623"/>
        <v>0</v>
      </c>
      <c r="W395" s="7">
        <f t="shared" si="624"/>
        <v>0</v>
      </c>
      <c r="X395" s="6">
        <f t="shared" si="625"/>
        <v>0</v>
      </c>
      <c r="Y395" s="8">
        <f t="shared" si="626"/>
        <v>0</v>
      </c>
      <c r="Z395" s="9">
        <f t="shared" si="627"/>
        <v>0</v>
      </c>
      <c r="AA395" s="28"/>
      <c r="AB395" s="26"/>
      <c r="AC395" s="7">
        <f t="shared" si="628"/>
        <v>0</v>
      </c>
      <c r="AD395" s="7">
        <f t="shared" si="629"/>
        <v>0</v>
      </c>
      <c r="AE395" s="6">
        <f t="shared" si="630"/>
        <v>0</v>
      </c>
      <c r="AF395" s="8">
        <f t="shared" si="631"/>
        <v>0</v>
      </c>
      <c r="AG395" s="9">
        <f t="shared" si="632"/>
        <v>0</v>
      </c>
      <c r="AH395" s="10">
        <f t="shared" si="641"/>
        <v>0</v>
      </c>
      <c r="AI395" s="19">
        <f t="shared" si="633"/>
        <v>0</v>
      </c>
      <c r="AJ395" s="12">
        <f t="shared" si="609"/>
        <v>0</v>
      </c>
      <c r="AK395" s="2">
        <f t="shared" si="610"/>
        <v>0</v>
      </c>
      <c r="AL395" s="14">
        <f t="shared" si="611"/>
        <v>0</v>
      </c>
      <c r="AM395" s="2">
        <f t="shared" si="612"/>
        <v>0</v>
      </c>
      <c r="AN395" s="2">
        <f t="shared" si="613"/>
        <v>0</v>
      </c>
      <c r="AO395" s="2">
        <f t="shared" si="614"/>
        <v>0</v>
      </c>
      <c r="AP395" s="2">
        <f t="shared" si="615"/>
        <v>0</v>
      </c>
      <c r="AY395" t="str">
        <f t="shared" si="540"/>
        <v/>
      </c>
      <c r="AZ395" t="str">
        <f t="shared" si="541"/>
        <v/>
      </c>
    </row>
    <row r="396" spans="1:52" ht="15" thickBot="1">
      <c r="A396">
        <f>IF(L396+M396+N396&lt;&gt;0,COUNTIF(C$1:$D396,C396),0)</f>
        <v>0</v>
      </c>
      <c r="B396">
        <f t="shared" si="579"/>
        <v>0</v>
      </c>
      <c r="C396">
        <f t="shared" si="580"/>
        <v>0</v>
      </c>
      <c r="D396">
        <f t="shared" si="581"/>
        <v>0</v>
      </c>
      <c r="E396" s="41">
        <f t="shared" si="596"/>
        <v>42470</v>
      </c>
      <c r="F396" s="3">
        <f t="shared" ref="F396:J396" si="647">F354</f>
        <v>14</v>
      </c>
      <c r="G396" s="3">
        <f t="shared" si="647"/>
        <v>0</v>
      </c>
      <c r="H396" s="3">
        <f t="shared" si="647"/>
        <v>0</v>
      </c>
      <c r="I396" s="11">
        <f t="shared" si="647"/>
        <v>0</v>
      </c>
      <c r="J396" s="3">
        <f t="shared" si="647"/>
        <v>0</v>
      </c>
      <c r="K396" s="16"/>
      <c r="L396" s="3">
        <f t="shared" si="617"/>
        <v>0</v>
      </c>
      <c r="M396" s="25"/>
      <c r="N396" s="26"/>
      <c r="O396" s="7">
        <f t="shared" si="618"/>
        <v>0</v>
      </c>
      <c r="P396" s="7">
        <f t="shared" si="619"/>
        <v>0</v>
      </c>
      <c r="Q396" s="6">
        <f t="shared" si="620"/>
        <v>0</v>
      </c>
      <c r="R396" s="8">
        <f t="shared" si="621"/>
        <v>0</v>
      </c>
      <c r="S396" s="9">
        <f t="shared" si="622"/>
        <v>0</v>
      </c>
      <c r="T396" s="28"/>
      <c r="U396" s="26"/>
      <c r="V396" s="7">
        <f t="shared" si="623"/>
        <v>0</v>
      </c>
      <c r="W396" s="7">
        <f t="shared" si="624"/>
        <v>0</v>
      </c>
      <c r="X396" s="6">
        <f t="shared" si="625"/>
        <v>0</v>
      </c>
      <c r="Y396" s="8">
        <f t="shared" si="626"/>
        <v>0</v>
      </c>
      <c r="Z396" s="9">
        <f t="shared" si="627"/>
        <v>0</v>
      </c>
      <c r="AA396" s="28"/>
      <c r="AB396" s="26"/>
      <c r="AC396" s="7">
        <f t="shared" si="628"/>
        <v>0</v>
      </c>
      <c r="AD396" s="7">
        <f t="shared" si="629"/>
        <v>0</v>
      </c>
      <c r="AE396" s="6">
        <f t="shared" si="630"/>
        <v>0</v>
      </c>
      <c r="AF396" s="8">
        <f t="shared" si="631"/>
        <v>0</v>
      </c>
      <c r="AG396" s="9">
        <f t="shared" si="632"/>
        <v>0</v>
      </c>
      <c r="AH396" s="10">
        <f t="shared" si="641"/>
        <v>0</v>
      </c>
      <c r="AI396" s="19">
        <f t="shared" si="633"/>
        <v>0</v>
      </c>
      <c r="AJ396" s="12">
        <f t="shared" si="609"/>
        <v>0</v>
      </c>
      <c r="AK396" s="2">
        <f t="shared" si="610"/>
        <v>0</v>
      </c>
      <c r="AL396" s="14">
        <f t="shared" si="611"/>
        <v>0</v>
      </c>
      <c r="AM396" s="2">
        <f t="shared" si="612"/>
        <v>0</v>
      </c>
      <c r="AN396" s="2">
        <f t="shared" si="613"/>
        <v>0</v>
      </c>
      <c r="AO396" s="2">
        <f t="shared" si="614"/>
        <v>0</v>
      </c>
      <c r="AP396" s="2">
        <f t="shared" si="615"/>
        <v>0</v>
      </c>
      <c r="AY396" t="str">
        <f t="shared" si="540"/>
        <v/>
      </c>
      <c r="AZ396" t="str">
        <f t="shared" si="541"/>
        <v/>
      </c>
    </row>
    <row r="397" spans="1:52" ht="15" thickBot="1">
      <c r="A397">
        <f>IF(L397+M397+N397&lt;&gt;0,COUNTIF(C$1:$D397,C397),0)</f>
        <v>0</v>
      </c>
      <c r="B397">
        <f t="shared" si="579"/>
        <v>0</v>
      </c>
      <c r="C397">
        <f t="shared" si="580"/>
        <v>0</v>
      </c>
      <c r="D397">
        <f t="shared" si="581"/>
        <v>0</v>
      </c>
      <c r="E397" s="41">
        <f t="shared" si="596"/>
        <v>42470</v>
      </c>
      <c r="F397" s="3">
        <f t="shared" ref="F397:J397" si="648">F355</f>
        <v>15</v>
      </c>
      <c r="G397" s="3">
        <f t="shared" si="648"/>
        <v>0</v>
      </c>
      <c r="H397" s="3">
        <f t="shared" si="648"/>
        <v>0</v>
      </c>
      <c r="I397" s="11">
        <f t="shared" si="648"/>
        <v>0</v>
      </c>
      <c r="J397" s="3">
        <f t="shared" si="648"/>
        <v>0</v>
      </c>
      <c r="K397" s="16"/>
      <c r="L397" s="3">
        <f t="shared" si="617"/>
        <v>0</v>
      </c>
      <c r="M397" s="25"/>
      <c r="N397" s="26"/>
      <c r="O397" s="7">
        <f t="shared" si="618"/>
        <v>0</v>
      </c>
      <c r="P397" s="7">
        <f t="shared" si="619"/>
        <v>0</v>
      </c>
      <c r="Q397" s="6">
        <f t="shared" si="620"/>
        <v>0</v>
      </c>
      <c r="R397" s="8">
        <f t="shared" si="621"/>
        <v>0</v>
      </c>
      <c r="S397" s="9">
        <f t="shared" si="622"/>
        <v>0</v>
      </c>
      <c r="T397" s="28"/>
      <c r="U397" s="26"/>
      <c r="V397" s="7">
        <f t="shared" si="623"/>
        <v>0</v>
      </c>
      <c r="W397" s="7">
        <f t="shared" si="624"/>
        <v>0</v>
      </c>
      <c r="X397" s="6">
        <f t="shared" si="625"/>
        <v>0</v>
      </c>
      <c r="Y397" s="8">
        <f t="shared" si="626"/>
        <v>0</v>
      </c>
      <c r="Z397" s="9">
        <f t="shared" si="627"/>
        <v>0</v>
      </c>
      <c r="AA397" s="28"/>
      <c r="AB397" s="26"/>
      <c r="AC397" s="7">
        <f t="shared" si="628"/>
        <v>0</v>
      </c>
      <c r="AD397" s="7">
        <f t="shared" si="629"/>
        <v>0</v>
      </c>
      <c r="AE397" s="6">
        <f t="shared" si="630"/>
        <v>0</v>
      </c>
      <c r="AF397" s="8">
        <f t="shared" si="631"/>
        <v>0</v>
      </c>
      <c r="AG397" s="9">
        <f t="shared" si="632"/>
        <v>0</v>
      </c>
      <c r="AH397" s="10">
        <f t="shared" si="641"/>
        <v>0</v>
      </c>
      <c r="AI397" s="19">
        <f t="shared" si="633"/>
        <v>0</v>
      </c>
      <c r="AJ397" s="12">
        <f t="shared" si="609"/>
        <v>0</v>
      </c>
      <c r="AK397" s="2">
        <f t="shared" si="610"/>
        <v>0</v>
      </c>
      <c r="AL397" s="14">
        <f t="shared" si="611"/>
        <v>0</v>
      </c>
      <c r="AM397" s="2">
        <f t="shared" si="612"/>
        <v>0</v>
      </c>
      <c r="AN397" s="2">
        <f t="shared" si="613"/>
        <v>0</v>
      </c>
      <c r="AO397" s="2">
        <f t="shared" si="614"/>
        <v>0</v>
      </c>
      <c r="AP397" s="2">
        <f t="shared" si="615"/>
        <v>0</v>
      </c>
      <c r="AY397" t="str">
        <f t="shared" si="540"/>
        <v/>
      </c>
      <c r="AZ397" t="str">
        <f t="shared" si="541"/>
        <v/>
      </c>
    </row>
    <row r="398" spans="1:52" ht="15" thickBot="1">
      <c r="A398">
        <f>IF(L398+M398+N398&lt;&gt;0,COUNTIF(C$1:$D398,C398),0)</f>
        <v>0</v>
      </c>
      <c r="B398">
        <f t="shared" si="579"/>
        <v>0</v>
      </c>
      <c r="C398">
        <f t="shared" si="580"/>
        <v>0</v>
      </c>
      <c r="D398">
        <f t="shared" si="581"/>
        <v>0</v>
      </c>
      <c r="E398" s="41">
        <f t="shared" si="596"/>
        <v>42470</v>
      </c>
      <c r="F398" s="3">
        <f t="shared" ref="F398:J398" si="649">F356</f>
        <v>16</v>
      </c>
      <c r="G398" s="3">
        <f t="shared" si="649"/>
        <v>0</v>
      </c>
      <c r="H398" s="3">
        <f t="shared" si="649"/>
        <v>0</v>
      </c>
      <c r="I398" s="11">
        <f t="shared" si="649"/>
        <v>0</v>
      </c>
      <c r="J398" s="3">
        <f t="shared" si="649"/>
        <v>0</v>
      </c>
      <c r="K398" s="16"/>
      <c r="L398" s="3">
        <f t="shared" si="617"/>
        <v>0</v>
      </c>
      <c r="M398" s="25"/>
      <c r="N398" s="26"/>
      <c r="O398" s="7">
        <f t="shared" si="618"/>
        <v>0</v>
      </c>
      <c r="P398" s="7">
        <f t="shared" si="619"/>
        <v>0</v>
      </c>
      <c r="Q398" s="6">
        <f t="shared" si="620"/>
        <v>0</v>
      </c>
      <c r="R398" s="8">
        <f t="shared" si="621"/>
        <v>0</v>
      </c>
      <c r="S398" s="9">
        <f t="shared" si="622"/>
        <v>0</v>
      </c>
      <c r="T398" s="28"/>
      <c r="U398" s="26"/>
      <c r="V398" s="7">
        <f t="shared" si="623"/>
        <v>0</v>
      </c>
      <c r="W398" s="7">
        <f t="shared" si="624"/>
        <v>0</v>
      </c>
      <c r="X398" s="6">
        <f t="shared" si="625"/>
        <v>0</v>
      </c>
      <c r="Y398" s="8">
        <f t="shared" si="626"/>
        <v>0</v>
      </c>
      <c r="Z398" s="9">
        <f t="shared" si="627"/>
        <v>0</v>
      </c>
      <c r="AA398" s="28"/>
      <c r="AB398" s="26"/>
      <c r="AC398" s="7">
        <f t="shared" si="628"/>
        <v>0</v>
      </c>
      <c r="AD398" s="7">
        <f t="shared" si="629"/>
        <v>0</v>
      </c>
      <c r="AE398" s="6">
        <f t="shared" si="630"/>
        <v>0</v>
      </c>
      <c r="AF398" s="8">
        <f t="shared" si="631"/>
        <v>0</v>
      </c>
      <c r="AG398" s="9">
        <f t="shared" si="632"/>
        <v>0</v>
      </c>
      <c r="AH398" s="10">
        <f t="shared" si="641"/>
        <v>0</v>
      </c>
      <c r="AI398" s="19">
        <f t="shared" si="633"/>
        <v>0</v>
      </c>
      <c r="AJ398" s="12">
        <f t="shared" si="609"/>
        <v>0</v>
      </c>
      <c r="AK398" s="2">
        <f t="shared" si="610"/>
        <v>0</v>
      </c>
      <c r="AL398" s="14">
        <f t="shared" si="611"/>
        <v>0</v>
      </c>
      <c r="AM398" s="2">
        <f t="shared" si="612"/>
        <v>0</v>
      </c>
      <c r="AN398" s="2">
        <f t="shared" si="613"/>
        <v>0</v>
      </c>
      <c r="AO398" s="2">
        <f t="shared" si="614"/>
        <v>0</v>
      </c>
      <c r="AP398" s="2">
        <f t="shared" si="615"/>
        <v>0</v>
      </c>
      <c r="AY398" t="str">
        <f t="shared" si="540"/>
        <v/>
      </c>
      <c r="AZ398" t="str">
        <f t="shared" si="541"/>
        <v/>
      </c>
    </row>
    <row r="399" spans="1:52" ht="15" thickBot="1">
      <c r="A399">
        <f>IF(L399+M399+N399&lt;&gt;0,COUNTIF(C$1:$D399,C399),0)</f>
        <v>0</v>
      </c>
      <c r="B399">
        <f t="shared" si="579"/>
        <v>0</v>
      </c>
      <c r="C399">
        <f t="shared" si="580"/>
        <v>0</v>
      </c>
      <c r="D399">
        <f t="shared" si="581"/>
        <v>0</v>
      </c>
      <c r="E399" s="41">
        <f t="shared" si="596"/>
        <v>42470</v>
      </c>
      <c r="F399" s="3">
        <f t="shared" ref="F399:J399" si="650">F357</f>
        <v>17</v>
      </c>
      <c r="G399" s="3">
        <f t="shared" si="650"/>
        <v>0</v>
      </c>
      <c r="H399" s="3">
        <f t="shared" si="650"/>
        <v>0</v>
      </c>
      <c r="I399" s="11">
        <f t="shared" si="650"/>
        <v>0</v>
      </c>
      <c r="J399" s="3">
        <f t="shared" si="650"/>
        <v>0</v>
      </c>
      <c r="K399" s="16"/>
      <c r="L399" s="3">
        <f t="shared" si="617"/>
        <v>0</v>
      </c>
      <c r="M399" s="25"/>
      <c r="N399" s="26"/>
      <c r="O399" s="7">
        <f t="shared" si="618"/>
        <v>0</v>
      </c>
      <c r="P399" s="7">
        <f t="shared" si="619"/>
        <v>0</v>
      </c>
      <c r="Q399" s="6">
        <f t="shared" si="620"/>
        <v>0</v>
      </c>
      <c r="R399" s="8">
        <f t="shared" si="621"/>
        <v>0</v>
      </c>
      <c r="S399" s="9">
        <f t="shared" si="622"/>
        <v>0</v>
      </c>
      <c r="T399" s="28"/>
      <c r="U399" s="26"/>
      <c r="V399" s="7">
        <f t="shared" si="623"/>
        <v>0</v>
      </c>
      <c r="W399" s="7">
        <f t="shared" si="624"/>
        <v>0</v>
      </c>
      <c r="X399" s="6">
        <f t="shared" si="625"/>
        <v>0</v>
      </c>
      <c r="Y399" s="8">
        <f t="shared" si="626"/>
        <v>0</v>
      </c>
      <c r="Z399" s="9">
        <f t="shared" si="627"/>
        <v>0</v>
      </c>
      <c r="AA399" s="28"/>
      <c r="AB399" s="26"/>
      <c r="AC399" s="7">
        <f t="shared" si="628"/>
        <v>0</v>
      </c>
      <c r="AD399" s="7">
        <f t="shared" si="629"/>
        <v>0</v>
      </c>
      <c r="AE399" s="6">
        <f t="shared" si="630"/>
        <v>0</v>
      </c>
      <c r="AF399" s="8">
        <f t="shared" si="631"/>
        <v>0</v>
      </c>
      <c r="AG399" s="9">
        <f t="shared" si="632"/>
        <v>0</v>
      </c>
      <c r="AH399" s="10">
        <f t="shared" si="641"/>
        <v>0</v>
      </c>
      <c r="AI399" s="19">
        <f t="shared" si="633"/>
        <v>0</v>
      </c>
      <c r="AJ399" s="12">
        <f t="shared" si="609"/>
        <v>0</v>
      </c>
      <c r="AK399" s="2">
        <f t="shared" si="610"/>
        <v>0</v>
      </c>
      <c r="AL399" s="14">
        <f t="shared" si="611"/>
        <v>0</v>
      </c>
      <c r="AM399" s="2">
        <f t="shared" si="612"/>
        <v>0</v>
      </c>
      <c r="AN399" s="2">
        <f t="shared" si="613"/>
        <v>0</v>
      </c>
      <c r="AO399" s="2">
        <f t="shared" si="614"/>
        <v>0</v>
      </c>
      <c r="AP399" s="2">
        <f t="shared" si="615"/>
        <v>0</v>
      </c>
      <c r="AY399" t="str">
        <f t="shared" si="540"/>
        <v/>
      </c>
      <c r="AZ399" t="str">
        <f t="shared" si="541"/>
        <v/>
      </c>
    </row>
    <row r="400" spans="1:52" ht="15" thickBot="1">
      <c r="A400">
        <f>IF(L400+M400+N400&lt;&gt;0,COUNTIF(C$1:$D400,C400),0)</f>
        <v>0</v>
      </c>
      <c r="B400">
        <f t="shared" si="579"/>
        <v>0</v>
      </c>
      <c r="C400">
        <f t="shared" si="580"/>
        <v>0</v>
      </c>
      <c r="D400">
        <f t="shared" si="581"/>
        <v>0</v>
      </c>
      <c r="E400" s="41">
        <f t="shared" si="596"/>
        <v>42470</v>
      </c>
      <c r="F400" s="3">
        <f t="shared" ref="F400:J400" si="651">F358</f>
        <v>18</v>
      </c>
      <c r="G400" s="3">
        <f t="shared" si="651"/>
        <v>0</v>
      </c>
      <c r="H400" s="3">
        <f t="shared" si="651"/>
        <v>0</v>
      </c>
      <c r="I400" s="11">
        <f t="shared" si="651"/>
        <v>0</v>
      </c>
      <c r="J400" s="3">
        <f t="shared" si="651"/>
        <v>0</v>
      </c>
      <c r="K400" s="16"/>
      <c r="L400" s="3">
        <f t="shared" si="617"/>
        <v>0</v>
      </c>
      <c r="M400" s="25"/>
      <c r="N400" s="26"/>
      <c r="O400" s="7">
        <f t="shared" si="618"/>
        <v>0</v>
      </c>
      <c r="P400" s="7">
        <f t="shared" si="619"/>
        <v>0</v>
      </c>
      <c r="Q400" s="6">
        <f t="shared" si="620"/>
        <v>0</v>
      </c>
      <c r="R400" s="8">
        <f t="shared" si="621"/>
        <v>0</v>
      </c>
      <c r="S400" s="9">
        <f t="shared" si="622"/>
        <v>0</v>
      </c>
      <c r="T400" s="28"/>
      <c r="U400" s="26"/>
      <c r="V400" s="7">
        <f t="shared" si="623"/>
        <v>0</v>
      </c>
      <c r="W400" s="7">
        <f t="shared" si="624"/>
        <v>0</v>
      </c>
      <c r="X400" s="6">
        <f t="shared" si="625"/>
        <v>0</v>
      </c>
      <c r="Y400" s="8">
        <f t="shared" si="626"/>
        <v>0</v>
      </c>
      <c r="Z400" s="9">
        <f t="shared" si="627"/>
        <v>0</v>
      </c>
      <c r="AA400" s="28"/>
      <c r="AB400" s="26"/>
      <c r="AC400" s="7">
        <f t="shared" si="628"/>
        <v>0</v>
      </c>
      <c r="AD400" s="7">
        <f t="shared" si="629"/>
        <v>0</v>
      </c>
      <c r="AE400" s="6">
        <f t="shared" si="630"/>
        <v>0</v>
      </c>
      <c r="AF400" s="8">
        <f t="shared" si="631"/>
        <v>0</v>
      </c>
      <c r="AG400" s="9">
        <f t="shared" si="632"/>
        <v>0</v>
      </c>
      <c r="AH400" s="10">
        <f t="shared" si="641"/>
        <v>0</v>
      </c>
      <c r="AI400" s="19">
        <f t="shared" si="633"/>
        <v>0</v>
      </c>
      <c r="AJ400" s="12">
        <f t="shared" si="609"/>
        <v>0</v>
      </c>
      <c r="AK400" s="2">
        <f t="shared" si="610"/>
        <v>0</v>
      </c>
      <c r="AL400" s="14">
        <f t="shared" si="611"/>
        <v>0</v>
      </c>
      <c r="AM400" s="2">
        <f t="shared" si="612"/>
        <v>0</v>
      </c>
      <c r="AN400" s="2">
        <f t="shared" si="613"/>
        <v>0</v>
      </c>
      <c r="AO400" s="2">
        <f t="shared" si="614"/>
        <v>0</v>
      </c>
      <c r="AP400" s="2">
        <f t="shared" si="615"/>
        <v>0</v>
      </c>
      <c r="AY400" t="str">
        <f t="shared" si="540"/>
        <v/>
      </c>
      <c r="AZ400" t="str">
        <f t="shared" si="541"/>
        <v/>
      </c>
    </row>
    <row r="401" spans="1:52" ht="15" thickBot="1">
      <c r="A401">
        <f>IF(L401+M401+N401&lt;&gt;0,COUNTIF(C$1:$D401,C401),0)</f>
        <v>0</v>
      </c>
      <c r="B401">
        <f t="shared" si="579"/>
        <v>0</v>
      </c>
      <c r="C401">
        <f t="shared" si="580"/>
        <v>0</v>
      </c>
      <c r="D401">
        <f t="shared" si="581"/>
        <v>0</v>
      </c>
      <c r="E401" s="41">
        <f t="shared" si="596"/>
        <v>42470</v>
      </c>
      <c r="F401" s="3">
        <f t="shared" ref="F401:J401" si="652">F359</f>
        <v>19</v>
      </c>
      <c r="G401" s="3">
        <f t="shared" si="652"/>
        <v>0</v>
      </c>
      <c r="H401" s="3">
        <f t="shared" si="652"/>
        <v>0</v>
      </c>
      <c r="I401" s="11">
        <f t="shared" si="652"/>
        <v>0</v>
      </c>
      <c r="J401" s="3">
        <f t="shared" si="652"/>
        <v>0</v>
      </c>
      <c r="K401" s="16"/>
      <c r="L401" s="3">
        <f t="shared" si="617"/>
        <v>0</v>
      </c>
      <c r="M401" s="25"/>
      <c r="N401" s="26"/>
      <c r="O401" s="7">
        <f t="shared" si="618"/>
        <v>0</v>
      </c>
      <c r="P401" s="7">
        <f t="shared" si="619"/>
        <v>0</v>
      </c>
      <c r="Q401" s="6">
        <f t="shared" si="620"/>
        <v>0</v>
      </c>
      <c r="R401" s="8">
        <f t="shared" si="621"/>
        <v>0</v>
      </c>
      <c r="S401" s="9">
        <f t="shared" si="622"/>
        <v>0</v>
      </c>
      <c r="T401" s="28"/>
      <c r="U401" s="26"/>
      <c r="V401" s="7">
        <f t="shared" si="623"/>
        <v>0</v>
      </c>
      <c r="W401" s="7">
        <f t="shared" si="624"/>
        <v>0</v>
      </c>
      <c r="X401" s="6">
        <f t="shared" si="625"/>
        <v>0</v>
      </c>
      <c r="Y401" s="8">
        <f t="shared" si="626"/>
        <v>0</v>
      </c>
      <c r="Z401" s="9">
        <f t="shared" si="627"/>
        <v>0</v>
      </c>
      <c r="AA401" s="28"/>
      <c r="AB401" s="26"/>
      <c r="AC401" s="7">
        <f t="shared" si="628"/>
        <v>0</v>
      </c>
      <c r="AD401" s="7">
        <f t="shared" si="629"/>
        <v>0</v>
      </c>
      <c r="AE401" s="6">
        <f t="shared" si="630"/>
        <v>0</v>
      </c>
      <c r="AF401" s="8">
        <f t="shared" si="631"/>
        <v>0</v>
      </c>
      <c r="AG401" s="9">
        <f t="shared" si="632"/>
        <v>0</v>
      </c>
      <c r="AH401" s="10">
        <f t="shared" si="641"/>
        <v>0</v>
      </c>
      <c r="AI401" s="19">
        <f t="shared" si="633"/>
        <v>0</v>
      </c>
      <c r="AJ401" s="12">
        <f t="shared" si="609"/>
        <v>0</v>
      </c>
      <c r="AK401" s="2">
        <f t="shared" si="610"/>
        <v>0</v>
      </c>
      <c r="AL401" s="14">
        <f t="shared" si="611"/>
        <v>0</v>
      </c>
      <c r="AM401" s="2">
        <f t="shared" si="612"/>
        <v>0</v>
      </c>
      <c r="AN401" s="2">
        <f t="shared" si="613"/>
        <v>0</v>
      </c>
      <c r="AO401" s="2">
        <f t="shared" si="614"/>
        <v>0</v>
      </c>
      <c r="AP401" s="2">
        <f t="shared" si="615"/>
        <v>0</v>
      </c>
      <c r="AY401" t="str">
        <f t="shared" ref="AY401:AY464" si="653">IF(AK401&lt;&gt;0,F401,"")</f>
        <v/>
      </c>
      <c r="AZ401" t="str">
        <f t="shared" ref="AZ401:AZ464" si="654">IF(AK401&lt;&gt;0,G401,"")</f>
        <v/>
      </c>
    </row>
    <row r="402" spans="1:52" ht="15" thickBot="1">
      <c r="A402">
        <f>IF(L402+M402+N402&lt;&gt;0,COUNTIF(C$1:$D402,C402),0)</f>
        <v>0</v>
      </c>
      <c r="B402">
        <f t="shared" si="579"/>
        <v>0</v>
      </c>
      <c r="C402">
        <f t="shared" si="580"/>
        <v>0</v>
      </c>
      <c r="D402">
        <f t="shared" si="581"/>
        <v>0</v>
      </c>
      <c r="E402" s="41">
        <f t="shared" si="596"/>
        <v>42470</v>
      </c>
      <c r="F402" s="3">
        <f t="shared" ref="F402:J402" si="655">F360</f>
        <v>20</v>
      </c>
      <c r="G402" s="3">
        <f t="shared" si="655"/>
        <v>0</v>
      </c>
      <c r="H402" s="3">
        <f t="shared" si="655"/>
        <v>0</v>
      </c>
      <c r="I402" s="11">
        <f t="shared" si="655"/>
        <v>0</v>
      </c>
      <c r="J402" s="3">
        <f t="shared" si="655"/>
        <v>0</v>
      </c>
      <c r="K402" s="16"/>
      <c r="L402" s="3">
        <f t="shared" si="617"/>
        <v>0</v>
      </c>
      <c r="M402" s="25"/>
      <c r="N402" s="26"/>
      <c r="O402" s="7">
        <f t="shared" si="618"/>
        <v>0</v>
      </c>
      <c r="P402" s="7">
        <f t="shared" si="619"/>
        <v>0</v>
      </c>
      <c r="Q402" s="6">
        <f t="shared" si="620"/>
        <v>0</v>
      </c>
      <c r="R402" s="8">
        <f t="shared" si="621"/>
        <v>0</v>
      </c>
      <c r="S402" s="9">
        <f t="shared" si="622"/>
        <v>0</v>
      </c>
      <c r="T402" s="28"/>
      <c r="U402" s="26"/>
      <c r="V402" s="7">
        <f t="shared" si="623"/>
        <v>0</v>
      </c>
      <c r="W402" s="7">
        <f t="shared" si="624"/>
        <v>0</v>
      </c>
      <c r="X402" s="6">
        <f t="shared" si="625"/>
        <v>0</v>
      </c>
      <c r="Y402" s="8">
        <f t="shared" si="626"/>
        <v>0</v>
      </c>
      <c r="Z402" s="9">
        <f t="shared" si="627"/>
        <v>0</v>
      </c>
      <c r="AA402" s="28"/>
      <c r="AB402" s="26"/>
      <c r="AC402" s="7">
        <f t="shared" si="628"/>
        <v>0</v>
      </c>
      <c r="AD402" s="7">
        <f t="shared" si="629"/>
        <v>0</v>
      </c>
      <c r="AE402" s="6">
        <f t="shared" si="630"/>
        <v>0</v>
      </c>
      <c r="AF402" s="8">
        <f t="shared" si="631"/>
        <v>0</v>
      </c>
      <c r="AG402" s="9">
        <f t="shared" si="632"/>
        <v>0</v>
      </c>
      <c r="AH402" s="10">
        <f t="shared" si="641"/>
        <v>0</v>
      </c>
      <c r="AI402" s="19">
        <f t="shared" si="633"/>
        <v>0</v>
      </c>
      <c r="AJ402" s="12">
        <f t="shared" si="609"/>
        <v>0</v>
      </c>
      <c r="AK402" s="2">
        <f t="shared" si="610"/>
        <v>0</v>
      </c>
      <c r="AL402" s="14">
        <f t="shared" si="611"/>
        <v>0</v>
      </c>
      <c r="AM402" s="2">
        <f t="shared" si="612"/>
        <v>0</v>
      </c>
      <c r="AN402" s="2">
        <f t="shared" si="613"/>
        <v>0</v>
      </c>
      <c r="AO402" s="2">
        <f t="shared" si="614"/>
        <v>0</v>
      </c>
      <c r="AP402" s="2">
        <f t="shared" si="615"/>
        <v>0</v>
      </c>
      <c r="AY402" t="str">
        <f t="shared" si="653"/>
        <v/>
      </c>
      <c r="AZ402" t="str">
        <f t="shared" si="654"/>
        <v/>
      </c>
    </row>
    <row r="403" spans="1:52" ht="15" thickBot="1">
      <c r="A403">
        <f>IF(L403+M403+N403&lt;&gt;0,COUNTIF(C$1:$D403,C403),0)</f>
        <v>0</v>
      </c>
      <c r="B403">
        <f t="shared" si="579"/>
        <v>0</v>
      </c>
      <c r="C403">
        <f t="shared" si="580"/>
        <v>0</v>
      </c>
      <c r="D403">
        <f t="shared" si="581"/>
        <v>0</v>
      </c>
      <c r="E403" s="41">
        <f t="shared" si="596"/>
        <v>42470</v>
      </c>
      <c r="F403" s="3">
        <f t="shared" ref="F403:J403" si="656">F361</f>
        <v>21</v>
      </c>
      <c r="G403" s="3">
        <f t="shared" si="656"/>
        <v>0</v>
      </c>
      <c r="H403" s="3">
        <f t="shared" si="656"/>
        <v>0</v>
      </c>
      <c r="I403" s="11">
        <f t="shared" si="656"/>
        <v>0</v>
      </c>
      <c r="J403" s="3">
        <f t="shared" si="656"/>
        <v>0</v>
      </c>
      <c r="K403" s="16"/>
      <c r="L403" s="3">
        <f t="shared" si="617"/>
        <v>0</v>
      </c>
      <c r="M403" s="25"/>
      <c r="N403" s="26"/>
      <c r="O403" s="7">
        <f t="shared" si="618"/>
        <v>0</v>
      </c>
      <c r="P403" s="7">
        <f t="shared" si="619"/>
        <v>0</v>
      </c>
      <c r="Q403" s="6">
        <f t="shared" si="620"/>
        <v>0</v>
      </c>
      <c r="R403" s="8">
        <f t="shared" si="621"/>
        <v>0</v>
      </c>
      <c r="S403" s="9">
        <f t="shared" si="622"/>
        <v>0</v>
      </c>
      <c r="T403" s="28"/>
      <c r="U403" s="26"/>
      <c r="V403" s="7">
        <f t="shared" si="623"/>
        <v>0</v>
      </c>
      <c r="W403" s="7">
        <f t="shared" si="624"/>
        <v>0</v>
      </c>
      <c r="X403" s="6">
        <f t="shared" si="625"/>
        <v>0</v>
      </c>
      <c r="Y403" s="8">
        <f t="shared" si="626"/>
        <v>0</v>
      </c>
      <c r="Z403" s="9">
        <f t="shared" si="627"/>
        <v>0</v>
      </c>
      <c r="AA403" s="28"/>
      <c r="AB403" s="26"/>
      <c r="AC403" s="7">
        <f t="shared" si="628"/>
        <v>0</v>
      </c>
      <c r="AD403" s="7">
        <f t="shared" si="629"/>
        <v>0</v>
      </c>
      <c r="AE403" s="6">
        <f t="shared" si="630"/>
        <v>0</v>
      </c>
      <c r="AF403" s="8">
        <f t="shared" si="631"/>
        <v>0</v>
      </c>
      <c r="AG403" s="9">
        <f t="shared" si="632"/>
        <v>0</v>
      </c>
      <c r="AH403" s="10">
        <f t="shared" si="641"/>
        <v>0</v>
      </c>
      <c r="AI403" s="19">
        <f t="shared" si="633"/>
        <v>0</v>
      </c>
      <c r="AJ403" s="12">
        <f t="shared" si="609"/>
        <v>0</v>
      </c>
      <c r="AK403" s="2">
        <f t="shared" si="610"/>
        <v>0</v>
      </c>
      <c r="AL403" s="14">
        <f t="shared" si="611"/>
        <v>0</v>
      </c>
      <c r="AM403" s="2">
        <f t="shared" si="612"/>
        <v>0</v>
      </c>
      <c r="AN403" s="2">
        <f t="shared" si="613"/>
        <v>0</v>
      </c>
      <c r="AO403" s="2">
        <f t="shared" si="614"/>
        <v>0</v>
      </c>
      <c r="AP403" s="2">
        <f t="shared" si="615"/>
        <v>0</v>
      </c>
      <c r="AY403" t="str">
        <f t="shared" si="653"/>
        <v/>
      </c>
      <c r="AZ403" t="str">
        <f t="shared" si="654"/>
        <v/>
      </c>
    </row>
    <row r="404" spans="1:52" ht="15" thickBot="1">
      <c r="A404">
        <f>IF(L404+M404+N404&lt;&gt;0,COUNTIF(C$1:$D404,C404),0)</f>
        <v>0</v>
      </c>
      <c r="B404">
        <f t="shared" si="579"/>
        <v>0</v>
      </c>
      <c r="C404">
        <f t="shared" si="580"/>
        <v>0</v>
      </c>
      <c r="D404">
        <f t="shared" si="581"/>
        <v>0</v>
      </c>
      <c r="E404" s="41">
        <f t="shared" si="596"/>
        <v>42470</v>
      </c>
      <c r="F404" s="3">
        <f t="shared" ref="F404:J404" si="657">F362</f>
        <v>22</v>
      </c>
      <c r="G404" s="3">
        <f t="shared" si="657"/>
        <v>0</v>
      </c>
      <c r="H404" s="3">
        <f t="shared" si="657"/>
        <v>0</v>
      </c>
      <c r="I404" s="11">
        <f t="shared" si="657"/>
        <v>0</v>
      </c>
      <c r="J404" s="3">
        <f t="shared" si="657"/>
        <v>0</v>
      </c>
      <c r="K404" s="16"/>
      <c r="L404" s="3">
        <f t="shared" si="617"/>
        <v>0</v>
      </c>
      <c r="M404" s="25"/>
      <c r="N404" s="26"/>
      <c r="O404" s="7">
        <f t="shared" si="618"/>
        <v>0</v>
      </c>
      <c r="P404" s="7">
        <f t="shared" si="619"/>
        <v>0</v>
      </c>
      <c r="Q404" s="6">
        <f t="shared" si="620"/>
        <v>0</v>
      </c>
      <c r="R404" s="8">
        <f t="shared" si="621"/>
        <v>0</v>
      </c>
      <c r="S404" s="9">
        <f t="shared" si="622"/>
        <v>0</v>
      </c>
      <c r="T404" s="28"/>
      <c r="U404" s="26"/>
      <c r="V404" s="7">
        <f t="shared" si="623"/>
        <v>0</v>
      </c>
      <c r="W404" s="7">
        <f t="shared" si="624"/>
        <v>0</v>
      </c>
      <c r="X404" s="6">
        <f t="shared" si="625"/>
        <v>0</v>
      </c>
      <c r="Y404" s="8">
        <f t="shared" si="626"/>
        <v>0</v>
      </c>
      <c r="Z404" s="9">
        <f t="shared" si="627"/>
        <v>0</v>
      </c>
      <c r="AA404" s="28"/>
      <c r="AB404" s="26"/>
      <c r="AC404" s="7">
        <f t="shared" si="628"/>
        <v>0</v>
      </c>
      <c r="AD404" s="7">
        <f t="shared" si="629"/>
        <v>0</v>
      </c>
      <c r="AE404" s="6">
        <f t="shared" si="630"/>
        <v>0</v>
      </c>
      <c r="AF404" s="8">
        <f t="shared" si="631"/>
        <v>0</v>
      </c>
      <c r="AG404" s="9">
        <f t="shared" si="632"/>
        <v>0</v>
      </c>
      <c r="AH404" s="10">
        <f t="shared" si="641"/>
        <v>0</v>
      </c>
      <c r="AI404" s="19">
        <f t="shared" si="633"/>
        <v>0</v>
      </c>
      <c r="AJ404" s="12">
        <f t="shared" si="609"/>
        <v>0</v>
      </c>
      <c r="AK404" s="2">
        <f t="shared" si="610"/>
        <v>0</v>
      </c>
      <c r="AL404" s="14">
        <f t="shared" si="611"/>
        <v>0</v>
      </c>
      <c r="AM404" s="2">
        <f t="shared" si="612"/>
        <v>0</v>
      </c>
      <c r="AN404" s="2">
        <f t="shared" si="613"/>
        <v>0</v>
      </c>
      <c r="AO404" s="2">
        <f t="shared" si="614"/>
        <v>0</v>
      </c>
      <c r="AP404" s="2">
        <f t="shared" si="615"/>
        <v>0</v>
      </c>
      <c r="AY404" t="str">
        <f t="shared" si="653"/>
        <v/>
      </c>
      <c r="AZ404" t="str">
        <f t="shared" si="654"/>
        <v/>
      </c>
    </row>
    <row r="405" spans="1:52" ht="15" thickBot="1">
      <c r="A405">
        <f>IF(L405+M405+N405&lt;&gt;0,COUNTIF(C$1:$D405,C405),0)</f>
        <v>0</v>
      </c>
      <c r="B405">
        <f t="shared" si="579"/>
        <v>0</v>
      </c>
      <c r="C405">
        <f t="shared" si="580"/>
        <v>0</v>
      </c>
      <c r="D405">
        <f t="shared" si="581"/>
        <v>0</v>
      </c>
      <c r="E405" s="41">
        <f t="shared" si="596"/>
        <v>42470</v>
      </c>
      <c r="F405" s="3">
        <f t="shared" ref="F405:J405" si="658">F363</f>
        <v>23</v>
      </c>
      <c r="G405" s="3">
        <f t="shared" si="658"/>
        <v>0</v>
      </c>
      <c r="H405" s="3">
        <f t="shared" si="658"/>
        <v>0</v>
      </c>
      <c r="I405" s="11">
        <f t="shared" si="658"/>
        <v>0</v>
      </c>
      <c r="J405" s="3">
        <f t="shared" si="658"/>
        <v>0</v>
      </c>
      <c r="K405" s="16"/>
      <c r="L405" s="3">
        <f t="shared" si="617"/>
        <v>0</v>
      </c>
      <c r="M405" s="25"/>
      <c r="N405" s="26"/>
      <c r="O405" s="7">
        <f t="shared" si="618"/>
        <v>0</v>
      </c>
      <c r="P405" s="7">
        <f t="shared" si="619"/>
        <v>0</v>
      </c>
      <c r="Q405" s="6">
        <f t="shared" si="620"/>
        <v>0</v>
      </c>
      <c r="R405" s="8">
        <f t="shared" si="621"/>
        <v>0</v>
      </c>
      <c r="S405" s="9">
        <f t="shared" si="622"/>
        <v>0</v>
      </c>
      <c r="T405" s="28"/>
      <c r="U405" s="26"/>
      <c r="V405" s="7">
        <f t="shared" si="623"/>
        <v>0</v>
      </c>
      <c r="W405" s="7">
        <f t="shared" si="624"/>
        <v>0</v>
      </c>
      <c r="X405" s="6">
        <f t="shared" si="625"/>
        <v>0</v>
      </c>
      <c r="Y405" s="8">
        <f t="shared" si="626"/>
        <v>0</v>
      </c>
      <c r="Z405" s="9">
        <f t="shared" si="627"/>
        <v>0</v>
      </c>
      <c r="AA405" s="28"/>
      <c r="AB405" s="26"/>
      <c r="AC405" s="7">
        <f t="shared" si="628"/>
        <v>0</v>
      </c>
      <c r="AD405" s="7">
        <f t="shared" si="629"/>
        <v>0</v>
      </c>
      <c r="AE405" s="6">
        <f t="shared" si="630"/>
        <v>0</v>
      </c>
      <c r="AF405" s="8">
        <f t="shared" si="631"/>
        <v>0</v>
      </c>
      <c r="AG405" s="9">
        <f t="shared" si="632"/>
        <v>0</v>
      </c>
      <c r="AH405" s="10">
        <f t="shared" si="641"/>
        <v>0</v>
      </c>
      <c r="AI405" s="19">
        <f t="shared" si="633"/>
        <v>0</v>
      </c>
      <c r="AJ405" s="12">
        <f t="shared" si="609"/>
        <v>0</v>
      </c>
      <c r="AK405" s="2">
        <f t="shared" si="610"/>
        <v>0</v>
      </c>
      <c r="AL405" s="14">
        <f t="shared" si="611"/>
        <v>0</v>
      </c>
      <c r="AM405" s="2">
        <f t="shared" si="612"/>
        <v>0</v>
      </c>
      <c r="AN405" s="2">
        <f t="shared" si="613"/>
        <v>0</v>
      </c>
      <c r="AO405" s="2">
        <f t="shared" si="614"/>
        <v>0</v>
      </c>
      <c r="AP405" s="2">
        <f t="shared" si="615"/>
        <v>0</v>
      </c>
      <c r="AY405" t="str">
        <f t="shared" si="653"/>
        <v/>
      </c>
      <c r="AZ405" t="str">
        <f t="shared" si="654"/>
        <v/>
      </c>
    </row>
    <row r="406" spans="1:52" ht="15" thickBot="1">
      <c r="A406">
        <f>IF(L406+M406+N406&lt;&gt;0,COUNTIF(C$1:$D406,C406),0)</f>
        <v>0</v>
      </c>
      <c r="B406">
        <f t="shared" si="579"/>
        <v>0</v>
      </c>
      <c r="C406">
        <f t="shared" si="580"/>
        <v>0</v>
      </c>
      <c r="D406">
        <f t="shared" si="581"/>
        <v>0</v>
      </c>
      <c r="E406" s="41">
        <f t="shared" si="596"/>
        <v>42470</v>
      </c>
      <c r="F406" s="3">
        <f t="shared" ref="F406:J406" si="659">F364</f>
        <v>24</v>
      </c>
      <c r="G406" s="3">
        <f t="shared" si="659"/>
        <v>0</v>
      </c>
      <c r="H406" s="3">
        <f t="shared" si="659"/>
        <v>0</v>
      </c>
      <c r="I406" s="11">
        <f t="shared" si="659"/>
        <v>0</v>
      </c>
      <c r="J406" s="3">
        <f t="shared" si="659"/>
        <v>0</v>
      </c>
      <c r="K406" s="16"/>
      <c r="L406" s="3">
        <f t="shared" si="617"/>
        <v>0</v>
      </c>
      <c r="M406" s="25"/>
      <c r="N406" s="26"/>
      <c r="O406" s="7">
        <f t="shared" si="618"/>
        <v>0</v>
      </c>
      <c r="P406" s="7">
        <f t="shared" si="619"/>
        <v>0</v>
      </c>
      <c r="Q406" s="6">
        <f t="shared" si="620"/>
        <v>0</v>
      </c>
      <c r="R406" s="8">
        <f t="shared" si="621"/>
        <v>0</v>
      </c>
      <c r="S406" s="9">
        <f t="shared" si="622"/>
        <v>0</v>
      </c>
      <c r="T406" s="28"/>
      <c r="U406" s="26"/>
      <c r="V406" s="7">
        <f t="shared" si="623"/>
        <v>0</v>
      </c>
      <c r="W406" s="7">
        <f t="shared" si="624"/>
        <v>0</v>
      </c>
      <c r="X406" s="6">
        <f t="shared" si="625"/>
        <v>0</v>
      </c>
      <c r="Y406" s="8">
        <f t="shared" si="626"/>
        <v>0</v>
      </c>
      <c r="Z406" s="9">
        <f t="shared" si="627"/>
        <v>0</v>
      </c>
      <c r="AA406" s="28"/>
      <c r="AB406" s="26"/>
      <c r="AC406" s="7">
        <f t="shared" si="628"/>
        <v>0</v>
      </c>
      <c r="AD406" s="7">
        <f t="shared" si="629"/>
        <v>0</v>
      </c>
      <c r="AE406" s="6">
        <f t="shared" si="630"/>
        <v>0</v>
      </c>
      <c r="AF406" s="8">
        <f t="shared" si="631"/>
        <v>0</v>
      </c>
      <c r="AG406" s="9">
        <f t="shared" si="632"/>
        <v>0</v>
      </c>
      <c r="AH406" s="10">
        <f t="shared" si="641"/>
        <v>0</v>
      </c>
      <c r="AI406" s="19">
        <f t="shared" si="633"/>
        <v>0</v>
      </c>
      <c r="AJ406" s="12">
        <f t="shared" si="609"/>
        <v>0</v>
      </c>
      <c r="AK406" s="2">
        <f t="shared" si="610"/>
        <v>0</v>
      </c>
      <c r="AL406" s="14">
        <f t="shared" si="611"/>
        <v>0</v>
      </c>
      <c r="AM406" s="2">
        <f t="shared" si="612"/>
        <v>0</v>
      </c>
      <c r="AN406" s="2">
        <f t="shared" si="613"/>
        <v>0</v>
      </c>
      <c r="AO406" s="2">
        <f t="shared" si="614"/>
        <v>0</v>
      </c>
      <c r="AP406" s="2">
        <f t="shared" si="615"/>
        <v>0</v>
      </c>
      <c r="AY406" t="str">
        <f t="shared" si="653"/>
        <v/>
      </c>
      <c r="AZ406" t="str">
        <f t="shared" si="654"/>
        <v/>
      </c>
    </row>
    <row r="407" spans="1:52" ht="15" thickBot="1">
      <c r="A407">
        <f>IF(L407+M407+N407&lt;&gt;0,COUNTIF(C$1:$D407,C407),0)</f>
        <v>0</v>
      </c>
      <c r="B407">
        <f t="shared" si="579"/>
        <v>0</v>
      </c>
      <c r="C407">
        <f t="shared" si="580"/>
        <v>0</v>
      </c>
      <c r="D407">
        <f t="shared" si="581"/>
        <v>0</v>
      </c>
      <c r="E407" s="41">
        <f t="shared" si="596"/>
        <v>42470</v>
      </c>
      <c r="F407" s="3">
        <f t="shared" ref="F407:J407" si="660">F365</f>
        <v>25</v>
      </c>
      <c r="G407" s="3">
        <f t="shared" si="660"/>
        <v>0</v>
      </c>
      <c r="H407" s="3">
        <f t="shared" si="660"/>
        <v>0</v>
      </c>
      <c r="I407" s="11">
        <f t="shared" si="660"/>
        <v>0</v>
      </c>
      <c r="J407" s="3">
        <f t="shared" si="660"/>
        <v>0</v>
      </c>
      <c r="K407" s="16"/>
      <c r="L407" s="3">
        <f t="shared" si="617"/>
        <v>0</v>
      </c>
      <c r="M407" s="25"/>
      <c r="N407" s="26"/>
      <c r="O407" s="7">
        <f t="shared" si="618"/>
        <v>0</v>
      </c>
      <c r="P407" s="7">
        <f t="shared" si="619"/>
        <v>0</v>
      </c>
      <c r="Q407" s="6">
        <f t="shared" si="620"/>
        <v>0</v>
      </c>
      <c r="R407" s="8">
        <f t="shared" si="621"/>
        <v>0</v>
      </c>
      <c r="S407" s="9">
        <f t="shared" si="622"/>
        <v>0</v>
      </c>
      <c r="T407" s="28"/>
      <c r="U407" s="26"/>
      <c r="V407" s="7">
        <f t="shared" si="623"/>
        <v>0</v>
      </c>
      <c r="W407" s="7">
        <f t="shared" si="624"/>
        <v>0</v>
      </c>
      <c r="X407" s="6">
        <f t="shared" si="625"/>
        <v>0</v>
      </c>
      <c r="Y407" s="8">
        <f t="shared" si="626"/>
        <v>0</v>
      </c>
      <c r="Z407" s="9">
        <f t="shared" si="627"/>
        <v>0</v>
      </c>
      <c r="AA407" s="28"/>
      <c r="AB407" s="26"/>
      <c r="AC407" s="7">
        <f t="shared" si="628"/>
        <v>0</v>
      </c>
      <c r="AD407" s="7">
        <f t="shared" si="629"/>
        <v>0</v>
      </c>
      <c r="AE407" s="6">
        <f t="shared" si="630"/>
        <v>0</v>
      </c>
      <c r="AF407" s="8">
        <f t="shared" si="631"/>
        <v>0</v>
      </c>
      <c r="AG407" s="9">
        <f t="shared" si="632"/>
        <v>0</v>
      </c>
      <c r="AH407" s="10">
        <f t="shared" si="641"/>
        <v>0</v>
      </c>
      <c r="AI407" s="19">
        <f t="shared" si="633"/>
        <v>0</v>
      </c>
      <c r="AJ407" s="12">
        <f t="shared" si="609"/>
        <v>0</v>
      </c>
      <c r="AK407" s="2">
        <f t="shared" si="610"/>
        <v>0</v>
      </c>
      <c r="AL407" s="14">
        <f t="shared" si="611"/>
        <v>0</v>
      </c>
      <c r="AM407" s="2">
        <f t="shared" si="612"/>
        <v>0</v>
      </c>
      <c r="AN407" s="2">
        <f t="shared" si="613"/>
        <v>0</v>
      </c>
      <c r="AO407" s="2">
        <f t="shared" si="614"/>
        <v>0</v>
      </c>
      <c r="AP407" s="2">
        <f t="shared" si="615"/>
        <v>0</v>
      </c>
      <c r="AY407" t="str">
        <f t="shared" si="653"/>
        <v/>
      </c>
      <c r="AZ407" t="str">
        <f t="shared" si="654"/>
        <v/>
      </c>
    </row>
    <row r="408" spans="1:52" ht="15" thickBot="1">
      <c r="A408">
        <f>IF(L408+M408+N408&lt;&gt;0,COUNTIF(C$1:$D408,C408),0)</f>
        <v>0</v>
      </c>
      <c r="B408">
        <f t="shared" si="579"/>
        <v>0</v>
      </c>
      <c r="C408">
        <f t="shared" si="580"/>
        <v>0</v>
      </c>
      <c r="D408">
        <f t="shared" si="581"/>
        <v>0</v>
      </c>
      <c r="E408" s="41">
        <f t="shared" si="596"/>
        <v>42470</v>
      </c>
      <c r="F408" s="3">
        <f t="shared" ref="F408:J408" si="661">F366</f>
        <v>26</v>
      </c>
      <c r="G408" s="3">
        <f t="shared" si="661"/>
        <v>0</v>
      </c>
      <c r="H408" s="3">
        <f t="shared" si="661"/>
        <v>0</v>
      </c>
      <c r="I408" s="11">
        <f t="shared" si="661"/>
        <v>0</v>
      </c>
      <c r="J408" s="3">
        <f t="shared" si="661"/>
        <v>0</v>
      </c>
      <c r="K408" s="16"/>
      <c r="L408" s="3">
        <f t="shared" si="617"/>
        <v>0</v>
      </c>
      <c r="M408" s="25"/>
      <c r="N408" s="26"/>
      <c r="O408" s="7">
        <f t="shared" si="618"/>
        <v>0</v>
      </c>
      <c r="P408" s="7">
        <f t="shared" si="619"/>
        <v>0</v>
      </c>
      <c r="Q408" s="6">
        <f t="shared" si="620"/>
        <v>0</v>
      </c>
      <c r="R408" s="8">
        <f t="shared" si="621"/>
        <v>0</v>
      </c>
      <c r="S408" s="9">
        <f t="shared" si="622"/>
        <v>0</v>
      </c>
      <c r="T408" s="28"/>
      <c r="U408" s="26"/>
      <c r="V408" s="7">
        <f t="shared" si="623"/>
        <v>0</v>
      </c>
      <c r="W408" s="7">
        <f t="shared" si="624"/>
        <v>0</v>
      </c>
      <c r="X408" s="6">
        <f t="shared" si="625"/>
        <v>0</v>
      </c>
      <c r="Y408" s="8">
        <f t="shared" si="626"/>
        <v>0</v>
      </c>
      <c r="Z408" s="9">
        <f t="shared" si="627"/>
        <v>0</v>
      </c>
      <c r="AA408" s="28"/>
      <c r="AB408" s="26"/>
      <c r="AC408" s="7">
        <f t="shared" si="628"/>
        <v>0</v>
      </c>
      <c r="AD408" s="7">
        <f t="shared" si="629"/>
        <v>0</v>
      </c>
      <c r="AE408" s="6">
        <f t="shared" si="630"/>
        <v>0</v>
      </c>
      <c r="AF408" s="8">
        <f t="shared" si="631"/>
        <v>0</v>
      </c>
      <c r="AG408" s="9">
        <f t="shared" si="632"/>
        <v>0</v>
      </c>
      <c r="AH408" s="10">
        <f t="shared" si="641"/>
        <v>0</v>
      </c>
      <c r="AI408" s="19">
        <f t="shared" si="633"/>
        <v>0</v>
      </c>
      <c r="AJ408" s="12">
        <f t="shared" si="609"/>
        <v>0</v>
      </c>
      <c r="AK408" s="2">
        <f t="shared" si="610"/>
        <v>0</v>
      </c>
      <c r="AL408" s="14">
        <f t="shared" si="611"/>
        <v>0</v>
      </c>
      <c r="AM408" s="2">
        <f t="shared" si="612"/>
        <v>0</v>
      </c>
      <c r="AN408" s="2">
        <f t="shared" si="613"/>
        <v>0</v>
      </c>
      <c r="AO408" s="2">
        <f t="shared" si="614"/>
        <v>0</v>
      </c>
      <c r="AP408" s="2">
        <f t="shared" si="615"/>
        <v>0</v>
      </c>
      <c r="AY408" t="str">
        <f t="shared" si="653"/>
        <v/>
      </c>
      <c r="AZ408" t="str">
        <f t="shared" si="654"/>
        <v/>
      </c>
    </row>
    <row r="409" spans="1:52" ht="15" thickBot="1">
      <c r="A409">
        <f>IF(L409+M409+N409&lt;&gt;0,COUNTIF(C$1:$D409,C409),0)</f>
        <v>0</v>
      </c>
      <c r="B409">
        <f t="shared" si="579"/>
        <v>0</v>
      </c>
      <c r="C409">
        <f t="shared" si="580"/>
        <v>0</v>
      </c>
      <c r="D409">
        <f t="shared" si="581"/>
        <v>0</v>
      </c>
      <c r="E409" s="41">
        <f t="shared" si="596"/>
        <v>42470</v>
      </c>
      <c r="F409" s="3">
        <f t="shared" ref="F409:J409" si="662">F367</f>
        <v>27</v>
      </c>
      <c r="G409" s="3">
        <f t="shared" si="662"/>
        <v>0</v>
      </c>
      <c r="H409" s="3">
        <f t="shared" si="662"/>
        <v>0</v>
      </c>
      <c r="I409" s="11">
        <f t="shared" si="662"/>
        <v>0</v>
      </c>
      <c r="J409" s="3">
        <f t="shared" si="662"/>
        <v>0</v>
      </c>
      <c r="K409" s="16"/>
      <c r="L409" s="3">
        <f t="shared" si="617"/>
        <v>0</v>
      </c>
      <c r="M409" s="25"/>
      <c r="N409" s="26"/>
      <c r="O409" s="7">
        <f t="shared" si="618"/>
        <v>0</v>
      </c>
      <c r="P409" s="7">
        <f t="shared" si="619"/>
        <v>0</v>
      </c>
      <c r="Q409" s="6">
        <f t="shared" si="620"/>
        <v>0</v>
      </c>
      <c r="R409" s="8">
        <f t="shared" si="621"/>
        <v>0</v>
      </c>
      <c r="S409" s="9">
        <f t="shared" si="622"/>
        <v>0</v>
      </c>
      <c r="T409" s="28"/>
      <c r="U409" s="26"/>
      <c r="V409" s="7">
        <f t="shared" si="623"/>
        <v>0</v>
      </c>
      <c r="W409" s="7">
        <f t="shared" si="624"/>
        <v>0</v>
      </c>
      <c r="X409" s="6">
        <f t="shared" si="625"/>
        <v>0</v>
      </c>
      <c r="Y409" s="8">
        <f t="shared" si="626"/>
        <v>0</v>
      </c>
      <c r="Z409" s="9">
        <f t="shared" si="627"/>
        <v>0</v>
      </c>
      <c r="AA409" s="28"/>
      <c r="AB409" s="26"/>
      <c r="AC409" s="7">
        <f t="shared" si="628"/>
        <v>0</v>
      </c>
      <c r="AD409" s="7">
        <f t="shared" si="629"/>
        <v>0</v>
      </c>
      <c r="AE409" s="6">
        <f t="shared" si="630"/>
        <v>0</v>
      </c>
      <c r="AF409" s="8">
        <f t="shared" si="631"/>
        <v>0</v>
      </c>
      <c r="AG409" s="9">
        <f t="shared" si="632"/>
        <v>0</v>
      </c>
      <c r="AH409" s="10">
        <f t="shared" si="641"/>
        <v>0</v>
      </c>
      <c r="AI409" s="19">
        <f t="shared" si="633"/>
        <v>0</v>
      </c>
      <c r="AJ409" s="12">
        <f t="shared" si="609"/>
        <v>0</v>
      </c>
      <c r="AK409" s="2">
        <f t="shared" si="610"/>
        <v>0</v>
      </c>
      <c r="AL409" s="14">
        <f t="shared" si="611"/>
        <v>0</v>
      </c>
      <c r="AM409" s="2">
        <f t="shared" si="612"/>
        <v>0</v>
      </c>
      <c r="AN409" s="2">
        <f t="shared" si="613"/>
        <v>0</v>
      </c>
      <c r="AO409" s="2">
        <f t="shared" si="614"/>
        <v>0</v>
      </c>
      <c r="AP409" s="2">
        <f t="shared" si="615"/>
        <v>0</v>
      </c>
      <c r="AY409" t="str">
        <f t="shared" si="653"/>
        <v/>
      </c>
      <c r="AZ409" t="str">
        <f t="shared" si="654"/>
        <v/>
      </c>
    </row>
    <row r="410" spans="1:52" ht="15" thickBot="1">
      <c r="A410">
        <f>IF(L410+M410+N410&lt;&gt;0,COUNTIF(C$1:$D410,C410),0)</f>
        <v>0</v>
      </c>
      <c r="B410">
        <f t="shared" si="579"/>
        <v>0</v>
      </c>
      <c r="C410">
        <f t="shared" si="580"/>
        <v>0</v>
      </c>
      <c r="D410">
        <f t="shared" si="581"/>
        <v>0</v>
      </c>
      <c r="E410" s="41">
        <f t="shared" si="596"/>
        <v>42470</v>
      </c>
      <c r="F410" s="3">
        <f t="shared" ref="F410:J410" si="663">F368</f>
        <v>28</v>
      </c>
      <c r="G410" s="3">
        <f t="shared" si="663"/>
        <v>0</v>
      </c>
      <c r="H410" s="3">
        <f t="shared" si="663"/>
        <v>0</v>
      </c>
      <c r="I410" s="11">
        <f t="shared" si="663"/>
        <v>0</v>
      </c>
      <c r="J410" s="3">
        <f t="shared" si="663"/>
        <v>0</v>
      </c>
      <c r="K410" s="16"/>
      <c r="L410" s="3">
        <f t="shared" si="617"/>
        <v>0</v>
      </c>
      <c r="M410" s="25"/>
      <c r="N410" s="26"/>
      <c r="O410" s="7">
        <f t="shared" si="618"/>
        <v>0</v>
      </c>
      <c r="P410" s="7">
        <f t="shared" si="619"/>
        <v>0</v>
      </c>
      <c r="Q410" s="6">
        <f t="shared" si="620"/>
        <v>0</v>
      </c>
      <c r="R410" s="8">
        <f t="shared" si="621"/>
        <v>0</v>
      </c>
      <c r="S410" s="9">
        <f t="shared" si="622"/>
        <v>0</v>
      </c>
      <c r="T410" s="28"/>
      <c r="U410" s="26"/>
      <c r="V410" s="7">
        <f t="shared" si="623"/>
        <v>0</v>
      </c>
      <c r="W410" s="7">
        <f t="shared" si="624"/>
        <v>0</v>
      </c>
      <c r="X410" s="6">
        <f t="shared" si="625"/>
        <v>0</v>
      </c>
      <c r="Y410" s="8">
        <f t="shared" si="626"/>
        <v>0</v>
      </c>
      <c r="Z410" s="9">
        <f t="shared" si="627"/>
        <v>0</v>
      </c>
      <c r="AA410" s="28"/>
      <c r="AB410" s="26"/>
      <c r="AC410" s="7">
        <f t="shared" si="628"/>
        <v>0</v>
      </c>
      <c r="AD410" s="7">
        <f t="shared" si="629"/>
        <v>0</v>
      </c>
      <c r="AE410" s="6">
        <f t="shared" si="630"/>
        <v>0</v>
      </c>
      <c r="AF410" s="8">
        <f t="shared" si="631"/>
        <v>0</v>
      </c>
      <c r="AG410" s="9">
        <f t="shared" si="632"/>
        <v>0</v>
      </c>
      <c r="AH410" s="10">
        <f t="shared" si="641"/>
        <v>0</v>
      </c>
      <c r="AI410" s="19">
        <f t="shared" si="633"/>
        <v>0</v>
      </c>
      <c r="AJ410" s="12">
        <f t="shared" si="609"/>
        <v>0</v>
      </c>
      <c r="AK410" s="2">
        <f t="shared" si="610"/>
        <v>0</v>
      </c>
      <c r="AL410" s="14">
        <f t="shared" si="611"/>
        <v>0</v>
      </c>
      <c r="AM410" s="2">
        <f t="shared" si="612"/>
        <v>0</v>
      </c>
      <c r="AN410" s="2">
        <f t="shared" si="613"/>
        <v>0</v>
      </c>
      <c r="AO410" s="2">
        <f t="shared" si="614"/>
        <v>0</v>
      </c>
      <c r="AP410" s="2">
        <f t="shared" si="615"/>
        <v>0</v>
      </c>
      <c r="AY410" t="str">
        <f t="shared" si="653"/>
        <v/>
      </c>
      <c r="AZ410" t="str">
        <f t="shared" si="654"/>
        <v/>
      </c>
    </row>
    <row r="411" spans="1:52" ht="15" thickBot="1">
      <c r="A411">
        <f>IF(L411+M411+N411&lt;&gt;0,COUNTIF(C$1:$D411,C411),0)</f>
        <v>0</v>
      </c>
      <c r="B411">
        <f t="shared" si="579"/>
        <v>0</v>
      </c>
      <c r="C411">
        <f t="shared" si="580"/>
        <v>0</v>
      </c>
      <c r="D411">
        <f t="shared" si="581"/>
        <v>0</v>
      </c>
      <c r="E411" s="41">
        <f t="shared" si="596"/>
        <v>42470</v>
      </c>
      <c r="F411" s="3">
        <f t="shared" ref="F411:J411" si="664">F369</f>
        <v>29</v>
      </c>
      <c r="G411" s="3">
        <f t="shared" si="664"/>
        <v>0</v>
      </c>
      <c r="H411" s="3">
        <f t="shared" si="664"/>
        <v>0</v>
      </c>
      <c r="I411" s="11">
        <f t="shared" si="664"/>
        <v>0</v>
      </c>
      <c r="J411" s="3">
        <f t="shared" si="664"/>
        <v>0</v>
      </c>
      <c r="K411" s="16"/>
      <c r="L411" s="3">
        <f t="shared" si="617"/>
        <v>0</v>
      </c>
      <c r="M411" s="25"/>
      <c r="N411" s="26"/>
      <c r="O411" s="7">
        <f t="shared" si="618"/>
        <v>0</v>
      </c>
      <c r="P411" s="7">
        <f t="shared" si="619"/>
        <v>0</v>
      </c>
      <c r="Q411" s="6">
        <f t="shared" si="620"/>
        <v>0</v>
      </c>
      <c r="R411" s="8">
        <f t="shared" si="621"/>
        <v>0</v>
      </c>
      <c r="S411" s="9">
        <f t="shared" si="622"/>
        <v>0</v>
      </c>
      <c r="T411" s="28"/>
      <c r="U411" s="26"/>
      <c r="V411" s="7">
        <f t="shared" si="623"/>
        <v>0</v>
      </c>
      <c r="W411" s="7">
        <f t="shared" si="624"/>
        <v>0</v>
      </c>
      <c r="X411" s="6">
        <f t="shared" si="625"/>
        <v>0</v>
      </c>
      <c r="Y411" s="8">
        <f t="shared" si="626"/>
        <v>0</v>
      </c>
      <c r="Z411" s="9">
        <f t="shared" si="627"/>
        <v>0</v>
      </c>
      <c r="AA411" s="28"/>
      <c r="AB411" s="26"/>
      <c r="AC411" s="7">
        <f t="shared" si="628"/>
        <v>0</v>
      </c>
      <c r="AD411" s="7">
        <f t="shared" si="629"/>
        <v>0</v>
      </c>
      <c r="AE411" s="6">
        <f t="shared" si="630"/>
        <v>0</v>
      </c>
      <c r="AF411" s="8">
        <f t="shared" si="631"/>
        <v>0</v>
      </c>
      <c r="AG411" s="9">
        <f t="shared" si="632"/>
        <v>0</v>
      </c>
      <c r="AH411" s="10">
        <f t="shared" si="641"/>
        <v>0</v>
      </c>
      <c r="AI411" s="19">
        <f t="shared" si="633"/>
        <v>0</v>
      </c>
      <c r="AJ411" s="12">
        <f t="shared" si="609"/>
        <v>0</v>
      </c>
      <c r="AK411" s="2">
        <f t="shared" si="610"/>
        <v>0</v>
      </c>
      <c r="AL411" s="14">
        <f t="shared" si="611"/>
        <v>0</v>
      </c>
      <c r="AM411" s="2">
        <f t="shared" si="612"/>
        <v>0</v>
      </c>
      <c r="AN411" s="2">
        <f t="shared" si="613"/>
        <v>0</v>
      </c>
      <c r="AO411" s="2">
        <f t="shared" si="614"/>
        <v>0</v>
      </c>
      <c r="AP411" s="2">
        <f t="shared" si="615"/>
        <v>0</v>
      </c>
      <c r="AY411" t="str">
        <f t="shared" si="653"/>
        <v/>
      </c>
      <c r="AZ411" t="str">
        <f t="shared" si="654"/>
        <v/>
      </c>
    </row>
    <row r="412" spans="1:52" ht="15" thickBot="1">
      <c r="A412">
        <f>IF(L412+M412+N412&lt;&gt;0,COUNTIF(C$1:$D412,C412),0)</f>
        <v>0</v>
      </c>
      <c r="B412">
        <f t="shared" si="579"/>
        <v>0</v>
      </c>
      <c r="C412">
        <f t="shared" si="580"/>
        <v>0</v>
      </c>
      <c r="D412">
        <f t="shared" si="581"/>
        <v>0</v>
      </c>
      <c r="E412" s="41">
        <f t="shared" si="596"/>
        <v>42470</v>
      </c>
      <c r="F412" s="3">
        <f t="shared" ref="F412:J412" si="665">F370</f>
        <v>30</v>
      </c>
      <c r="G412" s="3">
        <f t="shared" si="665"/>
        <v>0</v>
      </c>
      <c r="H412" s="3">
        <f t="shared" si="665"/>
        <v>0</v>
      </c>
      <c r="I412" s="11">
        <f t="shared" si="665"/>
        <v>0</v>
      </c>
      <c r="J412" s="3">
        <f t="shared" si="665"/>
        <v>0</v>
      </c>
      <c r="K412" s="16"/>
      <c r="L412" s="3">
        <f t="shared" si="617"/>
        <v>0</v>
      </c>
      <c r="M412" s="25"/>
      <c r="N412" s="26"/>
      <c r="O412" s="7">
        <f t="shared" si="618"/>
        <v>0</v>
      </c>
      <c r="P412" s="7">
        <f t="shared" si="619"/>
        <v>0</v>
      </c>
      <c r="Q412" s="6">
        <f t="shared" si="620"/>
        <v>0</v>
      </c>
      <c r="R412" s="8">
        <f t="shared" si="621"/>
        <v>0</v>
      </c>
      <c r="S412" s="9">
        <f t="shared" si="622"/>
        <v>0</v>
      </c>
      <c r="T412" s="28"/>
      <c r="U412" s="26"/>
      <c r="V412" s="7">
        <f t="shared" si="623"/>
        <v>0</v>
      </c>
      <c r="W412" s="7">
        <f t="shared" si="624"/>
        <v>0</v>
      </c>
      <c r="X412" s="6">
        <f t="shared" si="625"/>
        <v>0</v>
      </c>
      <c r="Y412" s="8">
        <f t="shared" si="626"/>
        <v>0</v>
      </c>
      <c r="Z412" s="9">
        <f t="shared" si="627"/>
        <v>0</v>
      </c>
      <c r="AA412" s="28"/>
      <c r="AB412" s="26"/>
      <c r="AC412" s="7">
        <f t="shared" si="628"/>
        <v>0</v>
      </c>
      <c r="AD412" s="7">
        <f t="shared" si="629"/>
        <v>0</v>
      </c>
      <c r="AE412" s="6">
        <f t="shared" si="630"/>
        <v>0</v>
      </c>
      <c r="AF412" s="8">
        <f t="shared" si="631"/>
        <v>0</v>
      </c>
      <c r="AG412" s="9">
        <f t="shared" si="632"/>
        <v>0</v>
      </c>
      <c r="AH412" s="10">
        <f t="shared" si="641"/>
        <v>0</v>
      </c>
      <c r="AI412" s="19">
        <f t="shared" si="633"/>
        <v>0</v>
      </c>
      <c r="AJ412" s="12">
        <f t="shared" si="609"/>
        <v>0</v>
      </c>
      <c r="AK412" s="2">
        <f t="shared" si="610"/>
        <v>0</v>
      </c>
      <c r="AL412" s="14">
        <f t="shared" si="611"/>
        <v>0</v>
      </c>
      <c r="AM412" s="2">
        <f t="shared" si="612"/>
        <v>0</v>
      </c>
      <c r="AN412" s="2">
        <f t="shared" si="613"/>
        <v>0</v>
      </c>
      <c r="AO412" s="2">
        <f t="shared" si="614"/>
        <v>0</v>
      </c>
      <c r="AP412" s="2">
        <f t="shared" si="615"/>
        <v>0</v>
      </c>
      <c r="AY412" t="str">
        <f t="shared" si="653"/>
        <v/>
      </c>
      <c r="AZ412" t="str">
        <f t="shared" si="654"/>
        <v/>
      </c>
    </row>
    <row r="413" spans="1:52" ht="15" thickBot="1">
      <c r="A413">
        <f>IF(L413+M413+N413&lt;&gt;0,COUNTIF(C$1:$D413,C413),0)</f>
        <v>0</v>
      </c>
      <c r="B413">
        <f t="shared" si="579"/>
        <v>0</v>
      </c>
      <c r="C413">
        <f t="shared" si="580"/>
        <v>0</v>
      </c>
      <c r="D413">
        <f t="shared" si="581"/>
        <v>0</v>
      </c>
      <c r="E413" s="41">
        <f t="shared" si="596"/>
        <v>42470</v>
      </c>
      <c r="F413" s="3">
        <f t="shared" ref="F413:J413" si="666">F371</f>
        <v>31</v>
      </c>
      <c r="G413" s="3">
        <f t="shared" si="666"/>
        <v>0</v>
      </c>
      <c r="H413" s="3">
        <f t="shared" si="666"/>
        <v>0</v>
      </c>
      <c r="I413" s="11">
        <f t="shared" si="666"/>
        <v>0</v>
      </c>
      <c r="J413" s="3">
        <f t="shared" si="666"/>
        <v>0</v>
      </c>
      <c r="K413" s="16"/>
      <c r="L413" s="3">
        <f t="shared" si="617"/>
        <v>0</v>
      </c>
      <c r="M413" s="25"/>
      <c r="N413" s="26"/>
      <c r="O413" s="7">
        <f t="shared" si="618"/>
        <v>0</v>
      </c>
      <c r="P413" s="7">
        <f t="shared" si="619"/>
        <v>0</v>
      </c>
      <c r="Q413" s="6">
        <f t="shared" si="620"/>
        <v>0</v>
      </c>
      <c r="R413" s="8">
        <f t="shared" si="621"/>
        <v>0</v>
      </c>
      <c r="S413" s="9">
        <f t="shared" si="622"/>
        <v>0</v>
      </c>
      <c r="T413" s="28"/>
      <c r="U413" s="26"/>
      <c r="V413" s="7">
        <f t="shared" si="623"/>
        <v>0</v>
      </c>
      <c r="W413" s="7">
        <f t="shared" si="624"/>
        <v>0</v>
      </c>
      <c r="X413" s="6">
        <f t="shared" si="625"/>
        <v>0</v>
      </c>
      <c r="Y413" s="8">
        <f t="shared" si="626"/>
        <v>0</v>
      </c>
      <c r="Z413" s="9">
        <f t="shared" si="627"/>
        <v>0</v>
      </c>
      <c r="AA413" s="28"/>
      <c r="AB413" s="26"/>
      <c r="AC413" s="7">
        <f t="shared" si="628"/>
        <v>0</v>
      </c>
      <c r="AD413" s="7">
        <f t="shared" si="629"/>
        <v>0</v>
      </c>
      <c r="AE413" s="6">
        <f t="shared" si="630"/>
        <v>0</v>
      </c>
      <c r="AF413" s="8">
        <f t="shared" si="631"/>
        <v>0</v>
      </c>
      <c r="AG413" s="9">
        <f t="shared" si="632"/>
        <v>0</v>
      </c>
      <c r="AH413" s="10">
        <f t="shared" si="641"/>
        <v>0</v>
      </c>
      <c r="AI413" s="19">
        <f t="shared" si="633"/>
        <v>0</v>
      </c>
      <c r="AJ413" s="12">
        <f t="shared" si="609"/>
        <v>0</v>
      </c>
      <c r="AK413" s="2">
        <f t="shared" si="610"/>
        <v>0</v>
      </c>
      <c r="AL413" s="14">
        <f t="shared" si="611"/>
        <v>0</v>
      </c>
      <c r="AM413" s="2">
        <f t="shared" si="612"/>
        <v>0</v>
      </c>
      <c r="AN413" s="2">
        <f t="shared" si="613"/>
        <v>0</v>
      </c>
      <c r="AO413" s="2">
        <f t="shared" si="614"/>
        <v>0</v>
      </c>
      <c r="AP413" s="2">
        <f t="shared" si="615"/>
        <v>0</v>
      </c>
      <c r="AY413" t="str">
        <f t="shared" si="653"/>
        <v/>
      </c>
      <c r="AZ413" t="str">
        <f t="shared" si="654"/>
        <v/>
      </c>
    </row>
    <row r="414" spans="1:52" ht="15" thickBot="1">
      <c r="A414">
        <f>IF(L414+M414+N414&lt;&gt;0,COUNTIF(C$1:$D414,C414),0)</f>
        <v>0</v>
      </c>
      <c r="B414">
        <f t="shared" si="579"/>
        <v>0</v>
      </c>
      <c r="C414">
        <f t="shared" si="580"/>
        <v>0</v>
      </c>
      <c r="D414">
        <f t="shared" si="581"/>
        <v>0</v>
      </c>
      <c r="E414" s="41">
        <f t="shared" si="596"/>
        <v>42470</v>
      </c>
      <c r="F414" s="3">
        <f t="shared" ref="F414:J414" si="667">F372</f>
        <v>32</v>
      </c>
      <c r="G414" s="3">
        <f t="shared" si="667"/>
        <v>0</v>
      </c>
      <c r="H414" s="3">
        <f t="shared" si="667"/>
        <v>0</v>
      </c>
      <c r="I414" s="11">
        <f t="shared" si="667"/>
        <v>0</v>
      </c>
      <c r="J414" s="3">
        <f t="shared" si="667"/>
        <v>0</v>
      </c>
      <c r="K414" s="16"/>
      <c r="L414" s="3">
        <f t="shared" si="617"/>
        <v>0</v>
      </c>
      <c r="M414" s="25"/>
      <c r="N414" s="26"/>
      <c r="O414" s="7">
        <f t="shared" si="618"/>
        <v>0</v>
      </c>
      <c r="P414" s="7">
        <f t="shared" si="619"/>
        <v>0</v>
      </c>
      <c r="Q414" s="6">
        <f t="shared" si="620"/>
        <v>0</v>
      </c>
      <c r="R414" s="8">
        <f t="shared" si="621"/>
        <v>0</v>
      </c>
      <c r="S414" s="9">
        <f t="shared" si="622"/>
        <v>0</v>
      </c>
      <c r="T414" s="28"/>
      <c r="U414" s="26"/>
      <c r="V414" s="7">
        <f t="shared" si="623"/>
        <v>0</v>
      </c>
      <c r="W414" s="7">
        <f t="shared" si="624"/>
        <v>0</v>
      </c>
      <c r="X414" s="6">
        <f t="shared" si="625"/>
        <v>0</v>
      </c>
      <c r="Y414" s="8">
        <f t="shared" si="626"/>
        <v>0</v>
      </c>
      <c r="Z414" s="9">
        <f t="shared" si="627"/>
        <v>0</v>
      </c>
      <c r="AA414" s="28"/>
      <c r="AB414" s="26"/>
      <c r="AC414" s="7">
        <f t="shared" si="628"/>
        <v>0</v>
      </c>
      <c r="AD414" s="7">
        <f t="shared" si="629"/>
        <v>0</v>
      </c>
      <c r="AE414" s="6">
        <f t="shared" si="630"/>
        <v>0</v>
      </c>
      <c r="AF414" s="8">
        <f t="shared" si="631"/>
        <v>0</v>
      </c>
      <c r="AG414" s="9">
        <f t="shared" si="632"/>
        <v>0</v>
      </c>
      <c r="AH414" s="10">
        <f t="shared" si="641"/>
        <v>0</v>
      </c>
      <c r="AI414" s="19">
        <f t="shared" si="633"/>
        <v>0</v>
      </c>
      <c r="AJ414" s="12">
        <f t="shared" si="609"/>
        <v>0</v>
      </c>
      <c r="AK414" s="2">
        <f t="shared" si="610"/>
        <v>0</v>
      </c>
      <c r="AL414" s="14">
        <f t="shared" si="611"/>
        <v>0</v>
      </c>
      <c r="AM414" s="2">
        <f t="shared" si="612"/>
        <v>0</v>
      </c>
      <c r="AN414" s="2">
        <f t="shared" si="613"/>
        <v>0</v>
      </c>
      <c r="AO414" s="2">
        <f t="shared" si="614"/>
        <v>0</v>
      </c>
      <c r="AP414" s="2">
        <f t="shared" si="615"/>
        <v>0</v>
      </c>
      <c r="AY414" t="str">
        <f t="shared" si="653"/>
        <v/>
      </c>
      <c r="AZ414" t="str">
        <f t="shared" si="654"/>
        <v/>
      </c>
    </row>
    <row r="415" spans="1:52" ht="15" thickBot="1">
      <c r="A415">
        <f>IF(L415+M415+N415&lt;&gt;0,COUNTIF(C$1:$D415,C415),0)</f>
        <v>0</v>
      </c>
      <c r="B415">
        <f t="shared" si="579"/>
        <v>0</v>
      </c>
      <c r="C415">
        <f t="shared" si="580"/>
        <v>0</v>
      </c>
      <c r="D415">
        <f t="shared" si="581"/>
        <v>0</v>
      </c>
      <c r="E415" s="41">
        <f t="shared" si="596"/>
        <v>42470</v>
      </c>
      <c r="F415" s="3">
        <f t="shared" ref="F415:J415" si="668">F373</f>
        <v>0</v>
      </c>
      <c r="G415" s="3">
        <f t="shared" si="668"/>
        <v>0</v>
      </c>
      <c r="H415" s="3">
        <f t="shared" si="668"/>
        <v>0</v>
      </c>
      <c r="I415" s="11">
        <f t="shared" si="668"/>
        <v>0</v>
      </c>
      <c r="J415" s="3">
        <f t="shared" si="668"/>
        <v>0</v>
      </c>
      <c r="K415" s="16"/>
      <c r="L415" s="3">
        <f t="shared" si="617"/>
        <v>0</v>
      </c>
      <c r="M415" s="25"/>
      <c r="N415" s="26"/>
      <c r="O415" s="7">
        <f t="shared" si="618"/>
        <v>0</v>
      </c>
      <c r="P415" s="7">
        <f t="shared" si="619"/>
        <v>0</v>
      </c>
      <c r="Q415" s="6">
        <f t="shared" si="620"/>
        <v>0</v>
      </c>
      <c r="R415" s="8">
        <f t="shared" si="621"/>
        <v>0</v>
      </c>
      <c r="S415" s="9">
        <f t="shared" si="622"/>
        <v>0</v>
      </c>
      <c r="T415" s="28"/>
      <c r="U415" s="26"/>
      <c r="V415" s="7">
        <f t="shared" si="623"/>
        <v>0</v>
      </c>
      <c r="W415" s="7">
        <f t="shared" si="624"/>
        <v>0</v>
      </c>
      <c r="X415" s="6">
        <f t="shared" si="625"/>
        <v>0</v>
      </c>
      <c r="Y415" s="8">
        <f t="shared" si="626"/>
        <v>0</v>
      </c>
      <c r="Z415" s="9">
        <f t="shared" si="627"/>
        <v>0</v>
      </c>
      <c r="AA415" s="28"/>
      <c r="AB415" s="26"/>
      <c r="AC415" s="7">
        <f t="shared" si="628"/>
        <v>0</v>
      </c>
      <c r="AD415" s="7">
        <f t="shared" si="629"/>
        <v>0</v>
      </c>
      <c r="AE415" s="6">
        <f t="shared" si="630"/>
        <v>0</v>
      </c>
      <c r="AF415" s="8">
        <f t="shared" si="631"/>
        <v>0</v>
      </c>
      <c r="AG415" s="9">
        <f t="shared" si="632"/>
        <v>0</v>
      </c>
      <c r="AH415" s="10">
        <f t="shared" si="641"/>
        <v>0</v>
      </c>
      <c r="AI415" s="19">
        <f t="shared" si="633"/>
        <v>0</v>
      </c>
      <c r="AJ415" s="12">
        <f t="shared" si="609"/>
        <v>0</v>
      </c>
      <c r="AK415" s="2">
        <f t="shared" si="610"/>
        <v>0</v>
      </c>
      <c r="AL415" s="14">
        <f t="shared" si="611"/>
        <v>0</v>
      </c>
      <c r="AM415" s="2">
        <f t="shared" si="612"/>
        <v>0</v>
      </c>
      <c r="AN415" s="2">
        <f t="shared" si="613"/>
        <v>0</v>
      </c>
      <c r="AO415" s="2">
        <f t="shared" si="614"/>
        <v>0</v>
      </c>
      <c r="AP415" s="2">
        <f t="shared" si="615"/>
        <v>0</v>
      </c>
      <c r="AY415" t="str">
        <f t="shared" si="653"/>
        <v/>
      </c>
      <c r="AZ415" t="str">
        <f t="shared" si="654"/>
        <v/>
      </c>
    </row>
    <row r="416" spans="1:52" ht="15" thickBot="1">
      <c r="A416">
        <f>IF(L416+M416+N416&lt;&gt;0,COUNTIF(C$1:$D416,C416),0)</f>
        <v>0</v>
      </c>
      <c r="B416">
        <f t="shared" ref="B416:B479" si="669">IF(L416+M416+N416&lt;&gt;0,CONCATENATE(A416,D416),0)</f>
        <v>0</v>
      </c>
      <c r="C416">
        <f t="shared" ref="C416:C479" si="670">IF(L416+M416+N416&lt;&gt;0,F416,0)</f>
        <v>0</v>
      </c>
      <c r="D416">
        <f t="shared" ref="D416:D479" si="671">IF(L416+M416+N416&lt;&gt;0,G416,0)</f>
        <v>0</v>
      </c>
      <c r="E416" s="41">
        <f t="shared" si="596"/>
        <v>42470</v>
      </c>
      <c r="F416" s="3">
        <f t="shared" ref="F416:J416" si="672">F374</f>
        <v>0</v>
      </c>
      <c r="G416" s="3">
        <f t="shared" si="672"/>
        <v>0</v>
      </c>
      <c r="H416" s="3">
        <f t="shared" si="672"/>
        <v>0</v>
      </c>
      <c r="I416" s="11">
        <f t="shared" si="672"/>
        <v>0</v>
      </c>
      <c r="J416" s="3">
        <f t="shared" si="672"/>
        <v>0</v>
      </c>
      <c r="K416" s="16"/>
      <c r="L416" s="3">
        <f t="shared" si="617"/>
        <v>0</v>
      </c>
      <c r="M416" s="25"/>
      <c r="N416" s="26"/>
      <c r="O416" s="7">
        <f t="shared" si="618"/>
        <v>0</v>
      </c>
      <c r="P416" s="7">
        <f t="shared" si="619"/>
        <v>0</v>
      </c>
      <c r="Q416" s="6">
        <f t="shared" si="620"/>
        <v>0</v>
      </c>
      <c r="R416" s="8">
        <f t="shared" si="621"/>
        <v>0</v>
      </c>
      <c r="S416" s="9">
        <f t="shared" si="622"/>
        <v>0</v>
      </c>
      <c r="T416" s="28"/>
      <c r="U416" s="26"/>
      <c r="V416" s="7">
        <f t="shared" si="623"/>
        <v>0</v>
      </c>
      <c r="W416" s="7">
        <f t="shared" si="624"/>
        <v>0</v>
      </c>
      <c r="X416" s="6">
        <f t="shared" si="625"/>
        <v>0</v>
      </c>
      <c r="Y416" s="8">
        <f t="shared" si="626"/>
        <v>0</v>
      </c>
      <c r="Z416" s="9">
        <f t="shared" si="627"/>
        <v>0</v>
      </c>
      <c r="AA416" s="28"/>
      <c r="AB416" s="26"/>
      <c r="AC416" s="7">
        <f t="shared" si="628"/>
        <v>0</v>
      </c>
      <c r="AD416" s="7">
        <f t="shared" si="629"/>
        <v>0</v>
      </c>
      <c r="AE416" s="6">
        <f t="shared" si="630"/>
        <v>0</v>
      </c>
      <c r="AF416" s="8">
        <f t="shared" si="631"/>
        <v>0</v>
      </c>
      <c r="AG416" s="9">
        <f t="shared" si="632"/>
        <v>0</v>
      </c>
      <c r="AH416" s="10">
        <f t="shared" si="641"/>
        <v>0</v>
      </c>
      <c r="AI416" s="19">
        <f t="shared" si="633"/>
        <v>0</v>
      </c>
      <c r="AJ416" s="12">
        <f t="shared" si="609"/>
        <v>0</v>
      </c>
      <c r="AK416" s="2">
        <f t="shared" si="610"/>
        <v>0</v>
      </c>
      <c r="AL416" s="14">
        <f t="shared" si="611"/>
        <v>0</v>
      </c>
      <c r="AM416" s="2">
        <f t="shared" si="612"/>
        <v>0</v>
      </c>
      <c r="AN416" s="2">
        <f t="shared" si="613"/>
        <v>0</v>
      </c>
      <c r="AO416" s="2">
        <f t="shared" si="614"/>
        <v>0</v>
      </c>
      <c r="AP416" s="2">
        <f t="shared" si="615"/>
        <v>0</v>
      </c>
      <c r="AY416" t="str">
        <f t="shared" si="653"/>
        <v/>
      </c>
      <c r="AZ416" t="str">
        <f t="shared" si="654"/>
        <v/>
      </c>
    </row>
    <row r="417" spans="1:52" ht="15" thickBot="1">
      <c r="A417">
        <f>IF(L417+M417+N417&lt;&gt;0,COUNTIF(C$1:$D417,C417),0)</f>
        <v>0</v>
      </c>
      <c r="B417">
        <f t="shared" si="669"/>
        <v>0</v>
      </c>
      <c r="C417">
        <f t="shared" si="670"/>
        <v>0</v>
      </c>
      <c r="D417">
        <f t="shared" si="671"/>
        <v>0</v>
      </c>
      <c r="E417" s="41">
        <f t="shared" si="596"/>
        <v>42470</v>
      </c>
      <c r="F417" s="3">
        <f t="shared" ref="F417:J417" si="673">F375</f>
        <v>0</v>
      </c>
      <c r="G417" s="3">
        <f t="shared" si="673"/>
        <v>0</v>
      </c>
      <c r="H417" s="3">
        <f t="shared" si="673"/>
        <v>0</v>
      </c>
      <c r="I417" s="11">
        <f t="shared" si="673"/>
        <v>0</v>
      </c>
      <c r="J417" s="3">
        <f t="shared" si="673"/>
        <v>0</v>
      </c>
      <c r="K417" s="16"/>
      <c r="L417" s="3">
        <f t="shared" si="617"/>
        <v>0</v>
      </c>
      <c r="M417" s="25"/>
      <c r="N417" s="26"/>
      <c r="O417" s="7">
        <f t="shared" si="618"/>
        <v>0</v>
      </c>
      <c r="P417" s="7">
        <f t="shared" si="619"/>
        <v>0</v>
      </c>
      <c r="Q417" s="6">
        <f t="shared" si="620"/>
        <v>0</v>
      </c>
      <c r="R417" s="8">
        <f t="shared" si="621"/>
        <v>0</v>
      </c>
      <c r="S417" s="9">
        <f t="shared" si="622"/>
        <v>0</v>
      </c>
      <c r="T417" s="28"/>
      <c r="U417" s="26"/>
      <c r="V417" s="7">
        <f t="shared" si="623"/>
        <v>0</v>
      </c>
      <c r="W417" s="7">
        <f t="shared" si="624"/>
        <v>0</v>
      </c>
      <c r="X417" s="6">
        <f t="shared" si="625"/>
        <v>0</v>
      </c>
      <c r="Y417" s="8">
        <f t="shared" si="626"/>
        <v>0</v>
      </c>
      <c r="Z417" s="9">
        <f t="shared" si="627"/>
        <v>0</v>
      </c>
      <c r="AA417" s="28"/>
      <c r="AB417" s="26"/>
      <c r="AC417" s="7">
        <f t="shared" si="628"/>
        <v>0</v>
      </c>
      <c r="AD417" s="7">
        <f t="shared" si="629"/>
        <v>0</v>
      </c>
      <c r="AE417" s="6">
        <f t="shared" si="630"/>
        <v>0</v>
      </c>
      <c r="AF417" s="8">
        <f t="shared" si="631"/>
        <v>0</v>
      </c>
      <c r="AG417" s="9">
        <f t="shared" si="632"/>
        <v>0</v>
      </c>
      <c r="AH417" s="10">
        <f t="shared" si="641"/>
        <v>0</v>
      </c>
      <c r="AI417" s="19">
        <f t="shared" si="633"/>
        <v>0</v>
      </c>
      <c r="AJ417" s="12">
        <f t="shared" si="609"/>
        <v>0</v>
      </c>
      <c r="AK417" s="2">
        <f t="shared" si="610"/>
        <v>0</v>
      </c>
      <c r="AL417" s="14">
        <f t="shared" si="611"/>
        <v>0</v>
      </c>
      <c r="AM417" s="2">
        <f t="shared" si="612"/>
        <v>0</v>
      </c>
      <c r="AN417" s="2">
        <f t="shared" si="613"/>
        <v>0</v>
      </c>
      <c r="AO417" s="2">
        <f t="shared" si="614"/>
        <v>0</v>
      </c>
      <c r="AP417" s="2">
        <f t="shared" si="615"/>
        <v>0</v>
      </c>
      <c r="AY417" t="str">
        <f t="shared" si="653"/>
        <v/>
      </c>
      <c r="AZ417" t="str">
        <f t="shared" si="654"/>
        <v/>
      </c>
    </row>
    <row r="418" spans="1:52" ht="15" thickBot="1">
      <c r="A418">
        <f>IF(L418+M418+N418&lt;&gt;0,COUNTIF(C$1:$D418,C418),0)</f>
        <v>0</v>
      </c>
      <c r="B418">
        <f t="shared" si="669"/>
        <v>0</v>
      </c>
      <c r="C418">
        <f t="shared" si="670"/>
        <v>0</v>
      </c>
      <c r="D418">
        <f t="shared" si="671"/>
        <v>0</v>
      </c>
      <c r="E418" s="41">
        <f t="shared" si="596"/>
        <v>42470</v>
      </c>
      <c r="F418" s="3">
        <f t="shared" ref="F418:J418" si="674">F376</f>
        <v>0</v>
      </c>
      <c r="G418" s="3">
        <f t="shared" si="674"/>
        <v>0</v>
      </c>
      <c r="H418" s="3">
        <f t="shared" si="674"/>
        <v>0</v>
      </c>
      <c r="I418" s="11">
        <f t="shared" si="674"/>
        <v>0</v>
      </c>
      <c r="J418" s="3">
        <f t="shared" si="674"/>
        <v>0</v>
      </c>
      <c r="K418" s="16"/>
      <c r="L418" s="3">
        <f t="shared" si="617"/>
        <v>0</v>
      </c>
      <c r="M418" s="25"/>
      <c r="N418" s="26"/>
      <c r="O418" s="7">
        <f t="shared" si="618"/>
        <v>0</v>
      </c>
      <c r="P418" s="7">
        <f t="shared" si="619"/>
        <v>0</v>
      </c>
      <c r="Q418" s="6">
        <f t="shared" si="620"/>
        <v>0</v>
      </c>
      <c r="R418" s="8">
        <f t="shared" si="621"/>
        <v>0</v>
      </c>
      <c r="S418" s="9">
        <f t="shared" si="622"/>
        <v>0</v>
      </c>
      <c r="T418" s="28"/>
      <c r="U418" s="26"/>
      <c r="V418" s="7">
        <f t="shared" si="623"/>
        <v>0</v>
      </c>
      <c r="W418" s="7">
        <f t="shared" si="624"/>
        <v>0</v>
      </c>
      <c r="X418" s="6">
        <f t="shared" si="625"/>
        <v>0</v>
      </c>
      <c r="Y418" s="8">
        <f t="shared" si="626"/>
        <v>0</v>
      </c>
      <c r="Z418" s="9">
        <f t="shared" si="627"/>
        <v>0</v>
      </c>
      <c r="AA418" s="28"/>
      <c r="AB418" s="26"/>
      <c r="AC418" s="7">
        <f t="shared" si="628"/>
        <v>0</v>
      </c>
      <c r="AD418" s="7">
        <f t="shared" si="629"/>
        <v>0</v>
      </c>
      <c r="AE418" s="6">
        <f t="shared" si="630"/>
        <v>0</v>
      </c>
      <c r="AF418" s="8">
        <f t="shared" si="631"/>
        <v>0</v>
      </c>
      <c r="AG418" s="9">
        <f t="shared" si="632"/>
        <v>0</v>
      </c>
      <c r="AH418" s="10">
        <f t="shared" si="641"/>
        <v>0</v>
      </c>
      <c r="AI418" s="19">
        <f t="shared" si="633"/>
        <v>0</v>
      </c>
      <c r="AJ418" s="12">
        <f t="shared" si="609"/>
        <v>0</v>
      </c>
      <c r="AK418" s="2">
        <f t="shared" si="610"/>
        <v>0</v>
      </c>
      <c r="AL418" s="14">
        <f t="shared" si="611"/>
        <v>0</v>
      </c>
      <c r="AM418" s="2">
        <f t="shared" si="612"/>
        <v>0</v>
      </c>
      <c r="AN418" s="2">
        <f t="shared" si="613"/>
        <v>0</v>
      </c>
      <c r="AO418" s="2">
        <f t="shared" si="614"/>
        <v>0</v>
      </c>
      <c r="AP418" s="2">
        <f t="shared" si="615"/>
        <v>0</v>
      </c>
      <c r="AY418" t="str">
        <f t="shared" si="653"/>
        <v/>
      </c>
      <c r="AZ418" t="str">
        <f t="shared" si="654"/>
        <v/>
      </c>
    </row>
    <row r="419" spans="1:52">
      <c r="A419">
        <f>IF(L419+M419+N419&lt;&gt;0,COUNTIF(C$1:$D419,C419),0)</f>
        <v>0</v>
      </c>
      <c r="B419">
        <f t="shared" si="669"/>
        <v>0</v>
      </c>
      <c r="C419">
        <f t="shared" si="670"/>
        <v>0</v>
      </c>
      <c r="D419">
        <f t="shared" si="671"/>
        <v>0</v>
      </c>
      <c r="E419" s="41"/>
      <c r="AY419" t="str">
        <f t="shared" si="653"/>
        <v/>
      </c>
      <c r="AZ419" t="str">
        <f t="shared" si="654"/>
        <v/>
      </c>
    </row>
    <row r="420" spans="1:52">
      <c r="A420">
        <f>IF(L420+M420+N420&lt;&gt;0,COUNTIF(C$1:$D420,C420),0)</f>
        <v>0</v>
      </c>
      <c r="B420">
        <f t="shared" si="669"/>
        <v>0</v>
      </c>
      <c r="C420">
        <f t="shared" si="670"/>
        <v>0</v>
      </c>
      <c r="D420">
        <f t="shared" si="671"/>
        <v>0</v>
      </c>
      <c r="E420" s="41"/>
      <c r="AY420" t="str">
        <f t="shared" si="653"/>
        <v/>
      </c>
      <c r="AZ420" t="str">
        <f t="shared" si="654"/>
        <v/>
      </c>
    </row>
    <row r="421" spans="1:52">
      <c r="A421">
        <f>IF(L421+M421+N421&lt;&gt;0,COUNTIF(C$1:$D421,C421),0)</f>
        <v>0</v>
      </c>
      <c r="B421">
        <f t="shared" si="669"/>
        <v>0</v>
      </c>
      <c r="C421">
        <f t="shared" si="670"/>
        <v>0</v>
      </c>
      <c r="D421">
        <f t="shared" si="671"/>
        <v>0</v>
      </c>
      <c r="E421" s="41"/>
      <c r="AY421" t="str">
        <f t="shared" si="653"/>
        <v/>
      </c>
      <c r="AZ421" t="str">
        <f t="shared" si="654"/>
        <v/>
      </c>
    </row>
    <row r="422" spans="1:52" ht="15">
      <c r="A422">
        <f>IF(L422+M422+N422&lt;&gt;0,COUNTIF(C$1:$D422,C422),0)</f>
        <v>0</v>
      </c>
      <c r="B422">
        <f t="shared" si="669"/>
        <v>0</v>
      </c>
      <c r="C422">
        <f t="shared" si="670"/>
        <v>0</v>
      </c>
      <c r="D422">
        <f t="shared" si="671"/>
        <v>0</v>
      </c>
      <c r="E422" s="41"/>
      <c r="T422" s="31" t="str">
        <f>TEXT(U422,"ddd")</f>
        <v>الإثنين</v>
      </c>
      <c r="U422" s="30">
        <f>U380+1</f>
        <v>42471</v>
      </c>
      <c r="AY422" t="str">
        <f t="shared" si="653"/>
        <v/>
      </c>
      <c r="AZ422" t="str">
        <f t="shared" si="654"/>
        <v/>
      </c>
    </row>
    <row r="423" spans="1:52" ht="15" thickBot="1">
      <c r="A423">
        <f>IF(L423+M423+N423&lt;&gt;0,COUNTIF(C$1:$D423,C423),0)</f>
        <v>0</v>
      </c>
      <c r="B423">
        <f t="shared" si="669"/>
        <v>0</v>
      </c>
      <c r="C423">
        <f t="shared" si="670"/>
        <v>0</v>
      </c>
      <c r="D423">
        <f t="shared" si="671"/>
        <v>0</v>
      </c>
      <c r="E423" s="41"/>
      <c r="AY423" t="str">
        <f t="shared" si="653"/>
        <v/>
      </c>
      <c r="AZ423" t="str">
        <f t="shared" si="654"/>
        <v/>
      </c>
    </row>
    <row r="424" spans="1:52">
      <c r="A424" t="e">
        <f>IF(L424+M424+N424&lt;&gt;0,COUNTIF(C$1:$D424,C424),0)</f>
        <v>#VALUE!</v>
      </c>
      <c r="B424" t="e">
        <f t="shared" si="669"/>
        <v>#VALUE!</v>
      </c>
      <c r="C424" t="e">
        <f t="shared" si="670"/>
        <v>#VALUE!</v>
      </c>
      <c r="D424" t="e">
        <f t="shared" si="671"/>
        <v>#VALUE!</v>
      </c>
      <c r="E424" s="41"/>
      <c r="F424" s="3"/>
      <c r="G424" s="3" t="s">
        <v>7</v>
      </c>
      <c r="H424" s="3" t="s">
        <v>8</v>
      </c>
      <c r="I424" s="11" t="s">
        <v>9</v>
      </c>
      <c r="J424" s="3" t="s">
        <v>11</v>
      </c>
      <c r="K424" s="3"/>
      <c r="L424" s="3"/>
      <c r="M424" s="23" t="s">
        <v>0</v>
      </c>
      <c r="N424" s="24" t="s">
        <v>1</v>
      </c>
      <c r="O424" s="4"/>
      <c r="P424" s="4"/>
      <c r="Q424" s="4"/>
      <c r="R424" s="4" t="s">
        <v>2</v>
      </c>
      <c r="S424" s="5" t="s">
        <v>3</v>
      </c>
      <c r="T424" s="27" t="s">
        <v>0</v>
      </c>
      <c r="U424" s="24" t="s">
        <v>1</v>
      </c>
      <c r="V424" s="4"/>
      <c r="W424" s="4"/>
      <c r="X424" s="4"/>
      <c r="Y424" s="4" t="s">
        <v>2</v>
      </c>
      <c r="Z424" s="5" t="s">
        <v>3</v>
      </c>
      <c r="AA424" s="27" t="s">
        <v>0</v>
      </c>
      <c r="AB424" s="24" t="s">
        <v>1</v>
      </c>
      <c r="AC424" s="4"/>
      <c r="AD424" s="4"/>
      <c r="AE424" s="4"/>
      <c r="AF424" s="4" t="s">
        <v>2</v>
      </c>
      <c r="AG424" s="5"/>
      <c r="AH424" s="4"/>
      <c r="AI424" s="18"/>
      <c r="AJ424" s="15"/>
      <c r="AK424" s="29"/>
      <c r="AL424" s="21"/>
      <c r="AY424" t="str">
        <f t="shared" si="653"/>
        <v/>
      </c>
      <c r="AZ424" t="str">
        <f t="shared" si="654"/>
        <v/>
      </c>
    </row>
    <row r="425" spans="1:52" ht="15" thickBot="1">
      <c r="A425">
        <f>IF(L425+M425+N425&lt;&gt;0,COUNTIF(C$1:$D425,C425),0)</f>
        <v>0</v>
      </c>
      <c r="B425">
        <f t="shared" si="669"/>
        <v>0</v>
      </c>
      <c r="C425">
        <f t="shared" si="670"/>
        <v>0</v>
      </c>
      <c r="D425">
        <f t="shared" si="671"/>
        <v>0</v>
      </c>
      <c r="E425" s="41">
        <f>U422</f>
        <v>42471</v>
      </c>
      <c r="F425" s="3">
        <f>F383</f>
        <v>1</v>
      </c>
      <c r="G425" s="3" t="str">
        <f>G383</f>
        <v>محمود</v>
      </c>
      <c r="H425" s="3" t="str">
        <f t="shared" ref="H425:J425" si="675">H383</f>
        <v>مدير حسابات</v>
      </c>
      <c r="I425" s="11">
        <f t="shared" si="675"/>
        <v>1000</v>
      </c>
      <c r="J425" s="3">
        <f t="shared" si="675"/>
        <v>6</v>
      </c>
      <c r="K425" s="16"/>
      <c r="L425" s="3">
        <f>IF(K425="عطلة",J425,IF(K425="اجازة مدفوعة",J425,IF(K425="غياب",-J425,0)))</f>
        <v>0</v>
      </c>
      <c r="M425" s="25"/>
      <c r="N425" s="26"/>
      <c r="O425" s="7">
        <f>(M425-TRUNC(M425))/6*10+TRUNC(M425)</f>
        <v>0</v>
      </c>
      <c r="P425" s="7">
        <f>(Q425-TRUNC(Q425))/6*10+TRUNC(Q425)</f>
        <v>0</v>
      </c>
      <c r="Q425" s="6">
        <f>IF(N425&lt;M425,N425+12,N425)</f>
        <v>0</v>
      </c>
      <c r="R425" s="8">
        <f>P425-O425</f>
        <v>0</v>
      </c>
      <c r="S425" s="9">
        <f>(R425-TRUNC(R425))*6/10+TRUNC(R425)</f>
        <v>0</v>
      </c>
      <c r="T425" s="28"/>
      <c r="U425" s="26"/>
      <c r="V425" s="7">
        <f>(T425-TRUNC(T425))/6*10+TRUNC(T425)</f>
        <v>0</v>
      </c>
      <c r="W425" s="7">
        <f>(X425-TRUNC(X425))/6*10+TRUNC(X425)</f>
        <v>0</v>
      </c>
      <c r="X425" s="6">
        <f>IF(U425&lt;T425,U425+12,U425)</f>
        <v>0</v>
      </c>
      <c r="Y425" s="8">
        <f>W425-V425</f>
        <v>0</v>
      </c>
      <c r="Z425" s="9">
        <f>(Y425-TRUNC(Y425))*6/10+TRUNC(Y425)</f>
        <v>0</v>
      </c>
      <c r="AA425" s="28"/>
      <c r="AB425" s="26"/>
      <c r="AC425" s="7">
        <f>(AA425-TRUNC(AA425))/6*10+TRUNC(AA425)</f>
        <v>0</v>
      </c>
      <c r="AD425" s="7">
        <f>(AE425-TRUNC(AE425))/6*10+TRUNC(AE425)</f>
        <v>0</v>
      </c>
      <c r="AE425" s="6">
        <f>IF(AB425&lt;AA425,AB425+12,AB425)</f>
        <v>0</v>
      </c>
      <c r="AF425" s="8">
        <f>AD425-AC425</f>
        <v>0</v>
      </c>
      <c r="AG425" s="9">
        <f>(AF425-TRUNC(AF425))*6/10+TRUNC(AF425)</f>
        <v>0</v>
      </c>
      <c r="AH425" s="10">
        <f>R425+Y425+AF425+L425</f>
        <v>0</v>
      </c>
      <c r="AI425" s="19">
        <f>(AH425-TRUNC(AH425))*6/10+TRUNC(AH425)</f>
        <v>0</v>
      </c>
      <c r="AJ425" s="12">
        <f t="shared" ref="AJ425:AJ460" si="676">(AI425-TRUNC(AI425))/6*10+TRUNC(AI425)</f>
        <v>0</v>
      </c>
      <c r="AK425" s="2">
        <f t="shared" ref="AK425:AK460" si="677">IF(K425="اضافية",AJ425,IF(AI425&gt;J425,J425,AJ425))</f>
        <v>0</v>
      </c>
      <c r="AL425" s="14">
        <f t="shared" ref="AL425:AL460" si="678">IF(J425=0,0,I425/N$2/J425*AK425)</f>
        <v>0</v>
      </c>
      <c r="AM425" s="2">
        <f t="shared" ref="AM425:AM460" si="679">IF(K425=AM$4,1,0)</f>
        <v>0</v>
      </c>
      <c r="AN425" s="2">
        <f t="shared" ref="AN425:AN460" si="680">IF(K425=AN$4,1,0)</f>
        <v>0</v>
      </c>
      <c r="AO425" s="2">
        <f t="shared" ref="AO425:AO460" si="681">IF(K425=AO$4,1,0)</f>
        <v>0</v>
      </c>
      <c r="AP425" s="2">
        <f t="shared" ref="AP425:AP460" si="682">IF(K425=AP$4,1,0)</f>
        <v>0</v>
      </c>
      <c r="AY425" t="str">
        <f t="shared" si="653"/>
        <v/>
      </c>
      <c r="AZ425" t="str">
        <f t="shared" si="654"/>
        <v/>
      </c>
    </row>
    <row r="426" spans="1:52" ht="15" thickBot="1">
      <c r="A426">
        <f>IF(L426+M426+N426&lt;&gt;0,COUNTIF(C$1:$D426,C426),0)</f>
        <v>0</v>
      </c>
      <c r="B426">
        <f t="shared" si="669"/>
        <v>0</v>
      </c>
      <c r="C426">
        <f t="shared" si="670"/>
        <v>0</v>
      </c>
      <c r="D426">
        <f t="shared" si="671"/>
        <v>0</v>
      </c>
      <c r="E426" s="41">
        <f t="shared" si="596"/>
        <v>42471</v>
      </c>
      <c r="F426" s="3">
        <f t="shared" ref="F426:J426" si="683">F384</f>
        <v>2</v>
      </c>
      <c r="G426" s="3" t="str">
        <f t="shared" si="683"/>
        <v>اخمد</v>
      </c>
      <c r="H426" s="3" t="str">
        <f t="shared" si="683"/>
        <v>محاسب</v>
      </c>
      <c r="I426" s="11">
        <f t="shared" si="683"/>
        <v>650</v>
      </c>
      <c r="J426" s="3">
        <f t="shared" si="683"/>
        <v>10</v>
      </c>
      <c r="K426" s="16"/>
      <c r="L426" s="3">
        <f t="shared" ref="L426:L460" si="684">IF(K426="عطلة",J426,IF(K426="اجازة مدفوعة",J426,IF(K426="غياب",-J426,0)))</f>
        <v>0</v>
      </c>
      <c r="M426" s="25"/>
      <c r="N426" s="26"/>
      <c r="O426" s="7">
        <f t="shared" ref="O426:O460" si="685">(M426-TRUNC(M426))/6*10+TRUNC(M426)</f>
        <v>0</v>
      </c>
      <c r="P426" s="7">
        <f t="shared" ref="P426:P460" si="686">(Q426-TRUNC(Q426))/6*10+TRUNC(Q426)</f>
        <v>0</v>
      </c>
      <c r="Q426" s="6">
        <f t="shared" ref="Q426:Q460" si="687">IF(N426&lt;M426,N426+12,N426)</f>
        <v>0</v>
      </c>
      <c r="R426" s="8">
        <f t="shared" ref="R426:R460" si="688">P426-O426</f>
        <v>0</v>
      </c>
      <c r="S426" s="9">
        <f t="shared" ref="S426:S460" si="689">(R426-TRUNC(R426))*6/10+TRUNC(R426)</f>
        <v>0</v>
      </c>
      <c r="T426" s="28"/>
      <c r="U426" s="26"/>
      <c r="V426" s="7">
        <f t="shared" ref="V426:V460" si="690">(T426-TRUNC(T426))/6*10+TRUNC(T426)</f>
        <v>0</v>
      </c>
      <c r="W426" s="7">
        <f t="shared" ref="W426:W460" si="691">(X426-TRUNC(X426))/6*10+TRUNC(X426)</f>
        <v>0</v>
      </c>
      <c r="X426" s="6">
        <f t="shared" ref="X426:X460" si="692">IF(U426&lt;T426,U426+12,U426)</f>
        <v>0</v>
      </c>
      <c r="Y426" s="8">
        <f t="shared" ref="Y426:Y460" si="693">W426-V426</f>
        <v>0</v>
      </c>
      <c r="Z426" s="9">
        <f t="shared" ref="Z426:Z460" si="694">(Y426-TRUNC(Y426))*6/10+TRUNC(Y426)</f>
        <v>0</v>
      </c>
      <c r="AA426" s="28"/>
      <c r="AB426" s="26"/>
      <c r="AC426" s="7">
        <f t="shared" ref="AC426:AC460" si="695">(AA426-TRUNC(AA426))/6*10+TRUNC(AA426)</f>
        <v>0</v>
      </c>
      <c r="AD426" s="7">
        <f t="shared" ref="AD426:AD460" si="696">(AE426-TRUNC(AE426))/6*10+TRUNC(AE426)</f>
        <v>0</v>
      </c>
      <c r="AE426" s="6">
        <f t="shared" ref="AE426:AE460" si="697">IF(AB426&lt;AA426,AB426+12,AB426)</f>
        <v>0</v>
      </c>
      <c r="AF426" s="8">
        <f t="shared" ref="AF426:AF460" si="698">AD426-AC426</f>
        <v>0</v>
      </c>
      <c r="AG426" s="9">
        <f t="shared" ref="AG426:AG460" si="699">(AF426-TRUNC(AF426))*6/10+TRUNC(AF426)</f>
        <v>0</v>
      </c>
      <c r="AH426" s="10">
        <f>R426+Y426+AF426+L426</f>
        <v>0</v>
      </c>
      <c r="AI426" s="19">
        <f t="shared" ref="AI426:AI460" si="700">(AH426-TRUNC(AH426))*6/10+TRUNC(AH426)</f>
        <v>0</v>
      </c>
      <c r="AJ426" s="12">
        <f t="shared" si="676"/>
        <v>0</v>
      </c>
      <c r="AK426" s="2">
        <f t="shared" si="677"/>
        <v>0</v>
      </c>
      <c r="AL426" s="14">
        <f t="shared" si="678"/>
        <v>0</v>
      </c>
      <c r="AM426" s="2">
        <f t="shared" si="679"/>
        <v>0</v>
      </c>
      <c r="AN426" s="2">
        <f t="shared" si="680"/>
        <v>0</v>
      </c>
      <c r="AO426" s="2">
        <f t="shared" si="681"/>
        <v>0</v>
      </c>
      <c r="AP426" s="2">
        <f t="shared" si="682"/>
        <v>0</v>
      </c>
      <c r="AY426" t="str">
        <f t="shared" si="653"/>
        <v/>
      </c>
      <c r="AZ426" t="str">
        <f t="shared" si="654"/>
        <v/>
      </c>
    </row>
    <row r="427" spans="1:52" ht="15" thickBot="1">
      <c r="A427">
        <f>IF(L427+M427+N427&lt;&gt;0,COUNTIF(C$1:$D427,C427),0)</f>
        <v>0</v>
      </c>
      <c r="B427">
        <f t="shared" si="669"/>
        <v>0</v>
      </c>
      <c r="C427">
        <f t="shared" si="670"/>
        <v>0</v>
      </c>
      <c r="D427">
        <f t="shared" si="671"/>
        <v>0</v>
      </c>
      <c r="E427" s="41">
        <f t="shared" si="596"/>
        <v>42471</v>
      </c>
      <c r="F427" s="3">
        <f t="shared" ref="F427:J427" si="701">F385</f>
        <v>3</v>
      </c>
      <c r="G427" s="3" t="str">
        <f t="shared" si="701"/>
        <v>محمد</v>
      </c>
      <c r="H427" s="3" t="str">
        <f t="shared" si="701"/>
        <v>مبيعات</v>
      </c>
      <c r="I427" s="11">
        <f t="shared" si="701"/>
        <v>500</v>
      </c>
      <c r="J427" s="3">
        <f t="shared" si="701"/>
        <v>10</v>
      </c>
      <c r="K427" s="16"/>
      <c r="L427" s="3">
        <f t="shared" si="684"/>
        <v>0</v>
      </c>
      <c r="M427" s="25"/>
      <c r="N427" s="26"/>
      <c r="O427" s="7">
        <f t="shared" si="685"/>
        <v>0</v>
      </c>
      <c r="P427" s="7">
        <f t="shared" si="686"/>
        <v>0</v>
      </c>
      <c r="Q427" s="6">
        <f t="shared" si="687"/>
        <v>0</v>
      </c>
      <c r="R427" s="8">
        <f t="shared" si="688"/>
        <v>0</v>
      </c>
      <c r="S427" s="9">
        <f t="shared" si="689"/>
        <v>0</v>
      </c>
      <c r="T427" s="28"/>
      <c r="U427" s="26"/>
      <c r="V427" s="7">
        <f t="shared" si="690"/>
        <v>0</v>
      </c>
      <c r="W427" s="7">
        <f t="shared" si="691"/>
        <v>0</v>
      </c>
      <c r="X427" s="6">
        <f t="shared" si="692"/>
        <v>0</v>
      </c>
      <c r="Y427" s="8">
        <f t="shared" si="693"/>
        <v>0</v>
      </c>
      <c r="Z427" s="9">
        <f t="shared" si="694"/>
        <v>0</v>
      </c>
      <c r="AA427" s="28"/>
      <c r="AB427" s="26"/>
      <c r="AC427" s="7">
        <f t="shared" si="695"/>
        <v>0</v>
      </c>
      <c r="AD427" s="7">
        <f t="shared" si="696"/>
        <v>0</v>
      </c>
      <c r="AE427" s="6">
        <f t="shared" si="697"/>
        <v>0</v>
      </c>
      <c r="AF427" s="8">
        <f t="shared" si="698"/>
        <v>0</v>
      </c>
      <c r="AG427" s="9">
        <f t="shared" si="699"/>
        <v>0</v>
      </c>
      <c r="AH427" s="10">
        <f t="shared" ref="AH427:AH429" si="702">R427+Y427+AF427+L427</f>
        <v>0</v>
      </c>
      <c r="AI427" s="19">
        <f t="shared" si="700"/>
        <v>0</v>
      </c>
      <c r="AJ427" s="12">
        <f t="shared" si="676"/>
        <v>0</v>
      </c>
      <c r="AK427" s="2">
        <f t="shared" si="677"/>
        <v>0</v>
      </c>
      <c r="AL427" s="14">
        <f t="shared" si="678"/>
        <v>0</v>
      </c>
      <c r="AM427" s="2">
        <f t="shared" si="679"/>
        <v>0</v>
      </c>
      <c r="AN427" s="2">
        <f t="shared" si="680"/>
        <v>0</v>
      </c>
      <c r="AO427" s="2">
        <f t="shared" si="681"/>
        <v>0</v>
      </c>
      <c r="AP427" s="2">
        <f t="shared" si="682"/>
        <v>0</v>
      </c>
      <c r="AY427" t="str">
        <f t="shared" si="653"/>
        <v/>
      </c>
      <c r="AZ427" t="str">
        <f t="shared" si="654"/>
        <v/>
      </c>
    </row>
    <row r="428" spans="1:52" ht="15" thickBot="1">
      <c r="A428">
        <f>IF(L428+M428+N428&lt;&gt;0,COUNTIF(C$1:$D428,C428),0)</f>
        <v>0</v>
      </c>
      <c r="B428">
        <f t="shared" si="669"/>
        <v>0</v>
      </c>
      <c r="C428">
        <f t="shared" si="670"/>
        <v>0</v>
      </c>
      <c r="D428">
        <f t="shared" si="671"/>
        <v>0</v>
      </c>
      <c r="E428" s="41">
        <f t="shared" si="596"/>
        <v>42471</v>
      </c>
      <c r="F428" s="3">
        <f t="shared" ref="F428:J428" si="703">F386</f>
        <v>4</v>
      </c>
      <c r="G428" s="3" t="str">
        <f t="shared" si="703"/>
        <v>علي</v>
      </c>
      <c r="H428" s="3" t="str">
        <f t="shared" si="703"/>
        <v>فني</v>
      </c>
      <c r="I428" s="11">
        <f t="shared" si="703"/>
        <v>300</v>
      </c>
      <c r="J428" s="3">
        <f t="shared" si="703"/>
        <v>10</v>
      </c>
      <c r="K428" s="16"/>
      <c r="L428" s="3">
        <f t="shared" si="684"/>
        <v>0</v>
      </c>
      <c r="M428" s="25"/>
      <c r="N428" s="26"/>
      <c r="O428" s="7">
        <f t="shared" si="685"/>
        <v>0</v>
      </c>
      <c r="P428" s="7">
        <f t="shared" si="686"/>
        <v>0</v>
      </c>
      <c r="Q428" s="6">
        <f t="shared" si="687"/>
        <v>0</v>
      </c>
      <c r="R428" s="8">
        <f t="shared" si="688"/>
        <v>0</v>
      </c>
      <c r="S428" s="9">
        <f t="shared" si="689"/>
        <v>0</v>
      </c>
      <c r="T428" s="28"/>
      <c r="U428" s="26"/>
      <c r="V428" s="7">
        <f t="shared" si="690"/>
        <v>0</v>
      </c>
      <c r="W428" s="7">
        <f t="shared" si="691"/>
        <v>0</v>
      </c>
      <c r="X428" s="6">
        <f t="shared" si="692"/>
        <v>0</v>
      </c>
      <c r="Y428" s="8">
        <f t="shared" si="693"/>
        <v>0</v>
      </c>
      <c r="Z428" s="9">
        <f t="shared" si="694"/>
        <v>0</v>
      </c>
      <c r="AA428" s="28"/>
      <c r="AB428" s="26"/>
      <c r="AC428" s="7">
        <f t="shared" si="695"/>
        <v>0</v>
      </c>
      <c r="AD428" s="7">
        <f t="shared" si="696"/>
        <v>0</v>
      </c>
      <c r="AE428" s="6">
        <f t="shared" si="697"/>
        <v>0</v>
      </c>
      <c r="AF428" s="8">
        <f t="shared" si="698"/>
        <v>0</v>
      </c>
      <c r="AG428" s="9">
        <f t="shared" si="699"/>
        <v>0</v>
      </c>
      <c r="AH428" s="10">
        <f t="shared" si="702"/>
        <v>0</v>
      </c>
      <c r="AI428" s="19">
        <f t="shared" si="700"/>
        <v>0</v>
      </c>
      <c r="AJ428" s="12">
        <f t="shared" si="676"/>
        <v>0</v>
      </c>
      <c r="AK428" s="2">
        <f t="shared" si="677"/>
        <v>0</v>
      </c>
      <c r="AL428" s="14">
        <f t="shared" si="678"/>
        <v>0</v>
      </c>
      <c r="AM428" s="2">
        <f t="shared" si="679"/>
        <v>0</v>
      </c>
      <c r="AN428" s="2">
        <f t="shared" si="680"/>
        <v>0</v>
      </c>
      <c r="AO428" s="2">
        <f t="shared" si="681"/>
        <v>0</v>
      </c>
      <c r="AP428" s="2">
        <f t="shared" si="682"/>
        <v>0</v>
      </c>
      <c r="AY428" t="str">
        <f t="shared" si="653"/>
        <v/>
      </c>
      <c r="AZ428" t="str">
        <f t="shared" si="654"/>
        <v/>
      </c>
    </row>
    <row r="429" spans="1:52" ht="15" thickBot="1">
      <c r="A429">
        <f>IF(L429+M429+N429&lt;&gt;0,COUNTIF(C$1:$D429,C429),0)</f>
        <v>0</v>
      </c>
      <c r="B429">
        <f t="shared" si="669"/>
        <v>0</v>
      </c>
      <c r="C429">
        <f t="shared" si="670"/>
        <v>0</v>
      </c>
      <c r="D429">
        <f t="shared" si="671"/>
        <v>0</v>
      </c>
      <c r="E429" s="41">
        <f t="shared" si="596"/>
        <v>42471</v>
      </c>
      <c r="F429" s="3">
        <f t="shared" ref="F429:J429" si="704">F387</f>
        <v>5</v>
      </c>
      <c r="G429" s="3">
        <f t="shared" si="704"/>
        <v>0</v>
      </c>
      <c r="H429" s="3">
        <f t="shared" si="704"/>
        <v>0</v>
      </c>
      <c r="I429" s="11">
        <f t="shared" si="704"/>
        <v>0</v>
      </c>
      <c r="J429" s="3">
        <f t="shared" si="704"/>
        <v>0</v>
      </c>
      <c r="K429" s="16"/>
      <c r="L429" s="3">
        <f t="shared" si="684"/>
        <v>0</v>
      </c>
      <c r="M429" s="25"/>
      <c r="N429" s="26"/>
      <c r="O429" s="7">
        <f t="shared" si="685"/>
        <v>0</v>
      </c>
      <c r="P429" s="7">
        <f t="shared" si="686"/>
        <v>0</v>
      </c>
      <c r="Q429" s="6">
        <f t="shared" si="687"/>
        <v>0</v>
      </c>
      <c r="R429" s="8">
        <f t="shared" si="688"/>
        <v>0</v>
      </c>
      <c r="S429" s="9">
        <f t="shared" si="689"/>
        <v>0</v>
      </c>
      <c r="T429" s="28"/>
      <c r="U429" s="26"/>
      <c r="V429" s="7">
        <f t="shared" si="690"/>
        <v>0</v>
      </c>
      <c r="W429" s="7">
        <f t="shared" si="691"/>
        <v>0</v>
      </c>
      <c r="X429" s="6">
        <f t="shared" si="692"/>
        <v>0</v>
      </c>
      <c r="Y429" s="8">
        <f t="shared" si="693"/>
        <v>0</v>
      </c>
      <c r="Z429" s="9">
        <f t="shared" si="694"/>
        <v>0</v>
      </c>
      <c r="AA429" s="28"/>
      <c r="AB429" s="26"/>
      <c r="AC429" s="7">
        <f t="shared" si="695"/>
        <v>0</v>
      </c>
      <c r="AD429" s="7">
        <f t="shared" si="696"/>
        <v>0</v>
      </c>
      <c r="AE429" s="6">
        <f t="shared" si="697"/>
        <v>0</v>
      </c>
      <c r="AF429" s="8">
        <f t="shared" si="698"/>
        <v>0</v>
      </c>
      <c r="AG429" s="9">
        <f t="shared" si="699"/>
        <v>0</v>
      </c>
      <c r="AH429" s="10">
        <f t="shared" si="702"/>
        <v>0</v>
      </c>
      <c r="AI429" s="19">
        <f t="shared" si="700"/>
        <v>0</v>
      </c>
      <c r="AJ429" s="12">
        <f t="shared" si="676"/>
        <v>0</v>
      </c>
      <c r="AK429" s="2">
        <f t="shared" si="677"/>
        <v>0</v>
      </c>
      <c r="AL429" s="14">
        <f t="shared" si="678"/>
        <v>0</v>
      </c>
      <c r="AM429" s="2">
        <f t="shared" si="679"/>
        <v>0</v>
      </c>
      <c r="AN429" s="2">
        <f t="shared" si="680"/>
        <v>0</v>
      </c>
      <c r="AO429" s="2">
        <f t="shared" si="681"/>
        <v>0</v>
      </c>
      <c r="AP429" s="2">
        <f t="shared" si="682"/>
        <v>0</v>
      </c>
      <c r="AY429" t="str">
        <f t="shared" si="653"/>
        <v/>
      </c>
      <c r="AZ429" t="str">
        <f t="shared" si="654"/>
        <v/>
      </c>
    </row>
    <row r="430" spans="1:52" ht="15" thickBot="1">
      <c r="A430">
        <f>IF(L430+M430+N430&lt;&gt;0,COUNTIF(C$1:$D430,C430),0)</f>
        <v>0</v>
      </c>
      <c r="B430">
        <f t="shared" si="669"/>
        <v>0</v>
      </c>
      <c r="C430">
        <f t="shared" si="670"/>
        <v>0</v>
      </c>
      <c r="D430">
        <f t="shared" si="671"/>
        <v>0</v>
      </c>
      <c r="E430" s="41">
        <f t="shared" ref="E430:E493" si="705">E429</f>
        <v>42471</v>
      </c>
      <c r="F430" s="3">
        <f t="shared" ref="F430:J430" si="706">F388</f>
        <v>6</v>
      </c>
      <c r="G430" s="3">
        <f t="shared" si="706"/>
        <v>0</v>
      </c>
      <c r="H430" s="3">
        <f t="shared" si="706"/>
        <v>0</v>
      </c>
      <c r="I430" s="11">
        <f t="shared" si="706"/>
        <v>0</v>
      </c>
      <c r="J430" s="3">
        <f t="shared" si="706"/>
        <v>0</v>
      </c>
      <c r="K430" s="16"/>
      <c r="L430" s="3">
        <f t="shared" si="684"/>
        <v>0</v>
      </c>
      <c r="M430" s="25"/>
      <c r="N430" s="26"/>
      <c r="O430" s="7">
        <f t="shared" si="685"/>
        <v>0</v>
      </c>
      <c r="P430" s="7">
        <f t="shared" si="686"/>
        <v>0</v>
      </c>
      <c r="Q430" s="6">
        <f t="shared" si="687"/>
        <v>0</v>
      </c>
      <c r="R430" s="8">
        <f t="shared" si="688"/>
        <v>0</v>
      </c>
      <c r="S430" s="9">
        <f t="shared" si="689"/>
        <v>0</v>
      </c>
      <c r="T430" s="28"/>
      <c r="U430" s="26"/>
      <c r="V430" s="7">
        <f t="shared" si="690"/>
        <v>0</v>
      </c>
      <c r="W430" s="7">
        <f t="shared" si="691"/>
        <v>0</v>
      </c>
      <c r="X430" s="6">
        <f t="shared" si="692"/>
        <v>0</v>
      </c>
      <c r="Y430" s="8">
        <f t="shared" si="693"/>
        <v>0</v>
      </c>
      <c r="Z430" s="9">
        <f t="shared" si="694"/>
        <v>0</v>
      </c>
      <c r="AA430" s="28"/>
      <c r="AB430" s="26"/>
      <c r="AC430" s="7">
        <f t="shared" si="695"/>
        <v>0</v>
      </c>
      <c r="AD430" s="7">
        <f t="shared" si="696"/>
        <v>0</v>
      </c>
      <c r="AE430" s="6">
        <f t="shared" si="697"/>
        <v>0</v>
      </c>
      <c r="AF430" s="8">
        <f t="shared" si="698"/>
        <v>0</v>
      </c>
      <c r="AG430" s="9">
        <f t="shared" si="699"/>
        <v>0</v>
      </c>
      <c r="AH430" s="10">
        <f>R430+Y430+AF430+L430</f>
        <v>0</v>
      </c>
      <c r="AI430" s="19">
        <f t="shared" si="700"/>
        <v>0</v>
      </c>
      <c r="AJ430" s="12">
        <f t="shared" si="676"/>
        <v>0</v>
      </c>
      <c r="AK430" s="2">
        <f t="shared" si="677"/>
        <v>0</v>
      </c>
      <c r="AL430" s="14">
        <f t="shared" si="678"/>
        <v>0</v>
      </c>
      <c r="AM430" s="2">
        <f t="shared" si="679"/>
        <v>0</v>
      </c>
      <c r="AN430" s="2">
        <f t="shared" si="680"/>
        <v>0</v>
      </c>
      <c r="AO430" s="2">
        <f t="shared" si="681"/>
        <v>0</v>
      </c>
      <c r="AP430" s="2">
        <f t="shared" si="682"/>
        <v>0</v>
      </c>
      <c r="AY430" t="str">
        <f t="shared" si="653"/>
        <v/>
      </c>
      <c r="AZ430" t="str">
        <f t="shared" si="654"/>
        <v/>
      </c>
    </row>
    <row r="431" spans="1:52" ht="15" thickBot="1">
      <c r="A431">
        <f>IF(L431+M431+N431&lt;&gt;0,COUNTIF(C$1:$D431,C431),0)</f>
        <v>0</v>
      </c>
      <c r="B431">
        <f t="shared" si="669"/>
        <v>0</v>
      </c>
      <c r="C431">
        <f t="shared" si="670"/>
        <v>0</v>
      </c>
      <c r="D431">
        <f t="shared" si="671"/>
        <v>0</v>
      </c>
      <c r="E431" s="41">
        <f t="shared" si="705"/>
        <v>42471</v>
      </c>
      <c r="F431" s="3">
        <f t="shared" ref="F431:J431" si="707">F389</f>
        <v>7</v>
      </c>
      <c r="G431" s="3">
        <f t="shared" si="707"/>
        <v>0</v>
      </c>
      <c r="H431" s="3">
        <f t="shared" si="707"/>
        <v>0</v>
      </c>
      <c r="I431" s="11">
        <f t="shared" si="707"/>
        <v>0</v>
      </c>
      <c r="J431" s="3">
        <f t="shared" si="707"/>
        <v>0</v>
      </c>
      <c r="K431" s="16"/>
      <c r="L431" s="3">
        <f t="shared" si="684"/>
        <v>0</v>
      </c>
      <c r="M431" s="25"/>
      <c r="N431" s="26"/>
      <c r="O431" s="7">
        <f t="shared" si="685"/>
        <v>0</v>
      </c>
      <c r="P431" s="7">
        <f t="shared" si="686"/>
        <v>0</v>
      </c>
      <c r="Q431" s="6">
        <f t="shared" si="687"/>
        <v>0</v>
      </c>
      <c r="R431" s="8">
        <f t="shared" si="688"/>
        <v>0</v>
      </c>
      <c r="S431" s="9">
        <f t="shared" si="689"/>
        <v>0</v>
      </c>
      <c r="T431" s="28"/>
      <c r="U431" s="26"/>
      <c r="V431" s="7">
        <f t="shared" si="690"/>
        <v>0</v>
      </c>
      <c r="W431" s="7">
        <f t="shared" si="691"/>
        <v>0</v>
      </c>
      <c r="X431" s="6">
        <f t="shared" si="692"/>
        <v>0</v>
      </c>
      <c r="Y431" s="8">
        <f t="shared" si="693"/>
        <v>0</v>
      </c>
      <c r="Z431" s="9">
        <f t="shared" si="694"/>
        <v>0</v>
      </c>
      <c r="AA431" s="28"/>
      <c r="AB431" s="26"/>
      <c r="AC431" s="7">
        <f t="shared" si="695"/>
        <v>0</v>
      </c>
      <c r="AD431" s="7">
        <f t="shared" si="696"/>
        <v>0</v>
      </c>
      <c r="AE431" s="6">
        <f t="shared" si="697"/>
        <v>0</v>
      </c>
      <c r="AF431" s="8">
        <f t="shared" si="698"/>
        <v>0</v>
      </c>
      <c r="AG431" s="9">
        <f t="shared" si="699"/>
        <v>0</v>
      </c>
      <c r="AH431" s="10">
        <f>R431+Y431+AF431+L431</f>
        <v>0</v>
      </c>
      <c r="AI431" s="19">
        <f t="shared" si="700"/>
        <v>0</v>
      </c>
      <c r="AJ431" s="12">
        <f t="shared" si="676"/>
        <v>0</v>
      </c>
      <c r="AK431" s="2">
        <f t="shared" si="677"/>
        <v>0</v>
      </c>
      <c r="AL431" s="14">
        <f t="shared" si="678"/>
        <v>0</v>
      </c>
      <c r="AM431" s="2">
        <f t="shared" si="679"/>
        <v>0</v>
      </c>
      <c r="AN431" s="2">
        <f t="shared" si="680"/>
        <v>0</v>
      </c>
      <c r="AO431" s="2">
        <f t="shared" si="681"/>
        <v>0</v>
      </c>
      <c r="AP431" s="2">
        <f t="shared" si="682"/>
        <v>0</v>
      </c>
      <c r="AY431" t="str">
        <f t="shared" si="653"/>
        <v/>
      </c>
      <c r="AZ431" t="str">
        <f t="shared" si="654"/>
        <v/>
      </c>
    </row>
    <row r="432" spans="1:52" ht="15" thickBot="1">
      <c r="A432">
        <f>IF(L432+M432+N432&lt;&gt;0,COUNTIF(C$1:$D432,C432),0)</f>
        <v>0</v>
      </c>
      <c r="B432">
        <f t="shared" si="669"/>
        <v>0</v>
      </c>
      <c r="C432">
        <f t="shared" si="670"/>
        <v>0</v>
      </c>
      <c r="D432">
        <f t="shared" si="671"/>
        <v>0</v>
      </c>
      <c r="E432" s="41">
        <f t="shared" si="705"/>
        <v>42471</v>
      </c>
      <c r="F432" s="3">
        <f t="shared" ref="F432:J432" si="708">F390</f>
        <v>8</v>
      </c>
      <c r="G432" s="3">
        <f t="shared" si="708"/>
        <v>0</v>
      </c>
      <c r="H432" s="3">
        <f t="shared" si="708"/>
        <v>0</v>
      </c>
      <c r="I432" s="11">
        <f t="shared" si="708"/>
        <v>0</v>
      </c>
      <c r="J432" s="3">
        <f t="shared" si="708"/>
        <v>0</v>
      </c>
      <c r="K432" s="16"/>
      <c r="L432" s="3">
        <f t="shared" si="684"/>
        <v>0</v>
      </c>
      <c r="M432" s="25"/>
      <c r="N432" s="26"/>
      <c r="O432" s="7">
        <f t="shared" si="685"/>
        <v>0</v>
      </c>
      <c r="P432" s="7">
        <f t="shared" si="686"/>
        <v>0</v>
      </c>
      <c r="Q432" s="6">
        <f t="shared" si="687"/>
        <v>0</v>
      </c>
      <c r="R432" s="8">
        <f t="shared" si="688"/>
        <v>0</v>
      </c>
      <c r="S432" s="9">
        <f t="shared" si="689"/>
        <v>0</v>
      </c>
      <c r="T432" s="28"/>
      <c r="U432" s="26"/>
      <c r="V432" s="7">
        <f t="shared" si="690"/>
        <v>0</v>
      </c>
      <c r="W432" s="7">
        <f t="shared" si="691"/>
        <v>0</v>
      </c>
      <c r="X432" s="6">
        <f t="shared" si="692"/>
        <v>0</v>
      </c>
      <c r="Y432" s="8">
        <f t="shared" si="693"/>
        <v>0</v>
      </c>
      <c r="Z432" s="9">
        <f t="shared" si="694"/>
        <v>0</v>
      </c>
      <c r="AA432" s="28"/>
      <c r="AB432" s="26"/>
      <c r="AC432" s="7">
        <f t="shared" si="695"/>
        <v>0</v>
      </c>
      <c r="AD432" s="7">
        <f t="shared" si="696"/>
        <v>0</v>
      </c>
      <c r="AE432" s="6">
        <f t="shared" si="697"/>
        <v>0</v>
      </c>
      <c r="AF432" s="8">
        <f t="shared" si="698"/>
        <v>0</v>
      </c>
      <c r="AG432" s="9">
        <f t="shared" si="699"/>
        <v>0</v>
      </c>
      <c r="AH432" s="10">
        <f t="shared" ref="AH432:AH460" si="709">R432+Y432+AF432+L432</f>
        <v>0</v>
      </c>
      <c r="AI432" s="19">
        <f t="shared" si="700"/>
        <v>0</v>
      </c>
      <c r="AJ432" s="12">
        <f t="shared" si="676"/>
        <v>0</v>
      </c>
      <c r="AK432" s="2">
        <f t="shared" si="677"/>
        <v>0</v>
      </c>
      <c r="AL432" s="14">
        <f t="shared" si="678"/>
        <v>0</v>
      </c>
      <c r="AM432" s="2">
        <f t="shared" si="679"/>
        <v>0</v>
      </c>
      <c r="AN432" s="2">
        <f t="shared" si="680"/>
        <v>0</v>
      </c>
      <c r="AO432" s="2">
        <f t="shared" si="681"/>
        <v>0</v>
      </c>
      <c r="AP432" s="2">
        <f t="shared" si="682"/>
        <v>0</v>
      </c>
      <c r="AY432" t="str">
        <f t="shared" si="653"/>
        <v/>
      </c>
      <c r="AZ432" t="str">
        <f t="shared" si="654"/>
        <v/>
      </c>
    </row>
    <row r="433" spans="1:52" ht="15" thickBot="1">
      <c r="A433">
        <f>IF(L433+M433+N433&lt;&gt;0,COUNTIF(C$1:$D433,C433),0)</f>
        <v>0</v>
      </c>
      <c r="B433">
        <f t="shared" si="669"/>
        <v>0</v>
      </c>
      <c r="C433">
        <f t="shared" si="670"/>
        <v>0</v>
      </c>
      <c r="D433">
        <f t="shared" si="671"/>
        <v>0</v>
      </c>
      <c r="E433" s="41">
        <f t="shared" si="705"/>
        <v>42471</v>
      </c>
      <c r="F433" s="3">
        <f t="shared" ref="F433:J433" si="710">F391</f>
        <v>9</v>
      </c>
      <c r="G433" s="3">
        <f t="shared" si="710"/>
        <v>0</v>
      </c>
      <c r="H433" s="3">
        <f t="shared" si="710"/>
        <v>0</v>
      </c>
      <c r="I433" s="11">
        <f t="shared" si="710"/>
        <v>0</v>
      </c>
      <c r="J433" s="3">
        <f t="shared" si="710"/>
        <v>0</v>
      </c>
      <c r="K433" s="16"/>
      <c r="L433" s="3">
        <f t="shared" si="684"/>
        <v>0</v>
      </c>
      <c r="M433" s="25"/>
      <c r="N433" s="26"/>
      <c r="O433" s="7">
        <f t="shared" si="685"/>
        <v>0</v>
      </c>
      <c r="P433" s="7">
        <f t="shared" si="686"/>
        <v>0</v>
      </c>
      <c r="Q433" s="6">
        <f t="shared" si="687"/>
        <v>0</v>
      </c>
      <c r="R433" s="8">
        <f t="shared" si="688"/>
        <v>0</v>
      </c>
      <c r="S433" s="9">
        <f t="shared" si="689"/>
        <v>0</v>
      </c>
      <c r="T433" s="28"/>
      <c r="U433" s="26"/>
      <c r="V433" s="7">
        <f t="shared" si="690"/>
        <v>0</v>
      </c>
      <c r="W433" s="7">
        <f t="shared" si="691"/>
        <v>0</v>
      </c>
      <c r="X433" s="6">
        <f t="shared" si="692"/>
        <v>0</v>
      </c>
      <c r="Y433" s="8">
        <f t="shared" si="693"/>
        <v>0</v>
      </c>
      <c r="Z433" s="9">
        <f t="shared" si="694"/>
        <v>0</v>
      </c>
      <c r="AA433" s="28"/>
      <c r="AB433" s="26"/>
      <c r="AC433" s="7">
        <f t="shared" si="695"/>
        <v>0</v>
      </c>
      <c r="AD433" s="7">
        <f t="shared" si="696"/>
        <v>0</v>
      </c>
      <c r="AE433" s="6">
        <f t="shared" si="697"/>
        <v>0</v>
      </c>
      <c r="AF433" s="8">
        <f t="shared" si="698"/>
        <v>0</v>
      </c>
      <c r="AG433" s="9">
        <f t="shared" si="699"/>
        <v>0</v>
      </c>
      <c r="AH433" s="10">
        <f t="shared" si="709"/>
        <v>0</v>
      </c>
      <c r="AI433" s="19">
        <f t="shared" si="700"/>
        <v>0</v>
      </c>
      <c r="AJ433" s="12">
        <f t="shared" si="676"/>
        <v>0</v>
      </c>
      <c r="AK433" s="2">
        <f t="shared" si="677"/>
        <v>0</v>
      </c>
      <c r="AL433" s="14">
        <f t="shared" si="678"/>
        <v>0</v>
      </c>
      <c r="AM433" s="2">
        <f t="shared" si="679"/>
        <v>0</v>
      </c>
      <c r="AN433" s="2">
        <f t="shared" si="680"/>
        <v>0</v>
      </c>
      <c r="AO433" s="2">
        <f t="shared" si="681"/>
        <v>0</v>
      </c>
      <c r="AP433" s="2">
        <f t="shared" si="682"/>
        <v>0</v>
      </c>
      <c r="AY433" t="str">
        <f t="shared" si="653"/>
        <v/>
      </c>
      <c r="AZ433" t="str">
        <f t="shared" si="654"/>
        <v/>
      </c>
    </row>
    <row r="434" spans="1:52" ht="15" thickBot="1">
      <c r="A434">
        <f>IF(L434+M434+N434&lt;&gt;0,COUNTIF(C$1:$D434,C434),0)</f>
        <v>0</v>
      </c>
      <c r="B434">
        <f t="shared" si="669"/>
        <v>0</v>
      </c>
      <c r="C434">
        <f t="shared" si="670"/>
        <v>0</v>
      </c>
      <c r="D434">
        <f t="shared" si="671"/>
        <v>0</v>
      </c>
      <c r="E434" s="41">
        <f t="shared" si="705"/>
        <v>42471</v>
      </c>
      <c r="F434" s="3">
        <f t="shared" ref="F434:J434" si="711">F392</f>
        <v>10</v>
      </c>
      <c r="G434" s="3">
        <f t="shared" si="711"/>
        <v>0</v>
      </c>
      <c r="H434" s="3">
        <f t="shared" si="711"/>
        <v>0</v>
      </c>
      <c r="I434" s="11">
        <f t="shared" si="711"/>
        <v>0</v>
      </c>
      <c r="J434" s="3">
        <f t="shared" si="711"/>
        <v>0</v>
      </c>
      <c r="K434" s="16"/>
      <c r="L434" s="3">
        <f t="shared" si="684"/>
        <v>0</v>
      </c>
      <c r="M434" s="25"/>
      <c r="N434" s="26"/>
      <c r="O434" s="7">
        <f t="shared" si="685"/>
        <v>0</v>
      </c>
      <c r="P434" s="7">
        <f t="shared" si="686"/>
        <v>0</v>
      </c>
      <c r="Q434" s="6">
        <f t="shared" si="687"/>
        <v>0</v>
      </c>
      <c r="R434" s="8">
        <f t="shared" si="688"/>
        <v>0</v>
      </c>
      <c r="S434" s="9">
        <f t="shared" si="689"/>
        <v>0</v>
      </c>
      <c r="T434" s="28"/>
      <c r="U434" s="26"/>
      <c r="V434" s="7">
        <f t="shared" si="690"/>
        <v>0</v>
      </c>
      <c r="W434" s="7">
        <f t="shared" si="691"/>
        <v>0</v>
      </c>
      <c r="X434" s="6">
        <f t="shared" si="692"/>
        <v>0</v>
      </c>
      <c r="Y434" s="8">
        <f t="shared" si="693"/>
        <v>0</v>
      </c>
      <c r="Z434" s="9">
        <f t="shared" si="694"/>
        <v>0</v>
      </c>
      <c r="AA434" s="28"/>
      <c r="AB434" s="26"/>
      <c r="AC434" s="7">
        <f t="shared" si="695"/>
        <v>0</v>
      </c>
      <c r="AD434" s="7">
        <f t="shared" si="696"/>
        <v>0</v>
      </c>
      <c r="AE434" s="6">
        <f t="shared" si="697"/>
        <v>0</v>
      </c>
      <c r="AF434" s="8">
        <f t="shared" si="698"/>
        <v>0</v>
      </c>
      <c r="AG434" s="9">
        <f t="shared" si="699"/>
        <v>0</v>
      </c>
      <c r="AH434" s="10">
        <f t="shared" si="709"/>
        <v>0</v>
      </c>
      <c r="AI434" s="19">
        <f t="shared" si="700"/>
        <v>0</v>
      </c>
      <c r="AJ434" s="12">
        <f t="shared" si="676"/>
        <v>0</v>
      </c>
      <c r="AK434" s="2">
        <f t="shared" si="677"/>
        <v>0</v>
      </c>
      <c r="AL434" s="14">
        <f t="shared" si="678"/>
        <v>0</v>
      </c>
      <c r="AM434" s="2">
        <f t="shared" si="679"/>
        <v>0</v>
      </c>
      <c r="AN434" s="2">
        <f t="shared" si="680"/>
        <v>0</v>
      </c>
      <c r="AO434" s="2">
        <f t="shared" si="681"/>
        <v>0</v>
      </c>
      <c r="AP434" s="2">
        <f t="shared" si="682"/>
        <v>0</v>
      </c>
      <c r="AY434" t="str">
        <f t="shared" si="653"/>
        <v/>
      </c>
      <c r="AZ434" t="str">
        <f t="shared" si="654"/>
        <v/>
      </c>
    </row>
    <row r="435" spans="1:52" ht="15" thickBot="1">
      <c r="A435">
        <f>IF(L435+M435+N435&lt;&gt;0,COUNTIF(C$1:$D435,C435),0)</f>
        <v>0</v>
      </c>
      <c r="B435">
        <f t="shared" si="669"/>
        <v>0</v>
      </c>
      <c r="C435">
        <f t="shared" si="670"/>
        <v>0</v>
      </c>
      <c r="D435">
        <f t="shared" si="671"/>
        <v>0</v>
      </c>
      <c r="E435" s="41">
        <f t="shared" si="705"/>
        <v>42471</v>
      </c>
      <c r="F435" s="3">
        <f t="shared" ref="F435:J435" si="712">F393</f>
        <v>11</v>
      </c>
      <c r="G435" s="3">
        <f t="shared" si="712"/>
        <v>0</v>
      </c>
      <c r="H435" s="3">
        <f t="shared" si="712"/>
        <v>0</v>
      </c>
      <c r="I435" s="11">
        <f t="shared" si="712"/>
        <v>0</v>
      </c>
      <c r="J435" s="3">
        <f t="shared" si="712"/>
        <v>0</v>
      </c>
      <c r="K435" s="16"/>
      <c r="L435" s="3">
        <f t="shared" si="684"/>
        <v>0</v>
      </c>
      <c r="M435" s="25"/>
      <c r="N435" s="26"/>
      <c r="O435" s="7">
        <f t="shared" si="685"/>
        <v>0</v>
      </c>
      <c r="P435" s="7">
        <f t="shared" si="686"/>
        <v>0</v>
      </c>
      <c r="Q435" s="6">
        <f t="shared" si="687"/>
        <v>0</v>
      </c>
      <c r="R435" s="8">
        <f t="shared" si="688"/>
        <v>0</v>
      </c>
      <c r="S435" s="9">
        <f t="shared" si="689"/>
        <v>0</v>
      </c>
      <c r="T435" s="28"/>
      <c r="U435" s="26"/>
      <c r="V435" s="7">
        <f t="shared" si="690"/>
        <v>0</v>
      </c>
      <c r="W435" s="7">
        <f t="shared" si="691"/>
        <v>0</v>
      </c>
      <c r="X435" s="6">
        <f t="shared" si="692"/>
        <v>0</v>
      </c>
      <c r="Y435" s="8">
        <f t="shared" si="693"/>
        <v>0</v>
      </c>
      <c r="Z435" s="9">
        <f t="shared" si="694"/>
        <v>0</v>
      </c>
      <c r="AA435" s="28"/>
      <c r="AB435" s="26"/>
      <c r="AC435" s="7">
        <f t="shared" si="695"/>
        <v>0</v>
      </c>
      <c r="AD435" s="7">
        <f t="shared" si="696"/>
        <v>0</v>
      </c>
      <c r="AE435" s="6">
        <f t="shared" si="697"/>
        <v>0</v>
      </c>
      <c r="AF435" s="8">
        <f t="shared" si="698"/>
        <v>0</v>
      </c>
      <c r="AG435" s="9">
        <f t="shared" si="699"/>
        <v>0</v>
      </c>
      <c r="AH435" s="10">
        <f t="shared" si="709"/>
        <v>0</v>
      </c>
      <c r="AI435" s="19">
        <f t="shared" si="700"/>
        <v>0</v>
      </c>
      <c r="AJ435" s="12">
        <f t="shared" si="676"/>
        <v>0</v>
      </c>
      <c r="AK435" s="2">
        <f t="shared" si="677"/>
        <v>0</v>
      </c>
      <c r="AL435" s="14">
        <f t="shared" si="678"/>
        <v>0</v>
      </c>
      <c r="AM435" s="2">
        <f t="shared" si="679"/>
        <v>0</v>
      </c>
      <c r="AN435" s="2">
        <f t="shared" si="680"/>
        <v>0</v>
      </c>
      <c r="AO435" s="2">
        <f t="shared" si="681"/>
        <v>0</v>
      </c>
      <c r="AP435" s="2">
        <f t="shared" si="682"/>
        <v>0</v>
      </c>
      <c r="AY435" t="str">
        <f t="shared" si="653"/>
        <v/>
      </c>
      <c r="AZ435" t="str">
        <f t="shared" si="654"/>
        <v/>
      </c>
    </row>
    <row r="436" spans="1:52" ht="15" thickBot="1">
      <c r="A436">
        <f>IF(L436+M436+N436&lt;&gt;0,COUNTIF(C$1:$D436,C436),0)</f>
        <v>0</v>
      </c>
      <c r="B436">
        <f t="shared" si="669"/>
        <v>0</v>
      </c>
      <c r="C436">
        <f t="shared" si="670"/>
        <v>0</v>
      </c>
      <c r="D436">
        <f t="shared" si="671"/>
        <v>0</v>
      </c>
      <c r="E436" s="41">
        <f t="shared" si="705"/>
        <v>42471</v>
      </c>
      <c r="F436" s="3">
        <f t="shared" ref="F436:J436" si="713">F394</f>
        <v>12</v>
      </c>
      <c r="G436" s="3">
        <f t="shared" si="713"/>
        <v>0</v>
      </c>
      <c r="H436" s="3">
        <f t="shared" si="713"/>
        <v>0</v>
      </c>
      <c r="I436" s="11">
        <f t="shared" si="713"/>
        <v>0</v>
      </c>
      <c r="J436" s="3">
        <f t="shared" si="713"/>
        <v>0</v>
      </c>
      <c r="K436" s="16"/>
      <c r="L436" s="3">
        <f t="shared" si="684"/>
        <v>0</v>
      </c>
      <c r="M436" s="25"/>
      <c r="N436" s="26"/>
      <c r="O436" s="7">
        <f t="shared" si="685"/>
        <v>0</v>
      </c>
      <c r="P436" s="7">
        <f t="shared" si="686"/>
        <v>0</v>
      </c>
      <c r="Q436" s="6">
        <f t="shared" si="687"/>
        <v>0</v>
      </c>
      <c r="R436" s="8">
        <f t="shared" si="688"/>
        <v>0</v>
      </c>
      <c r="S436" s="9">
        <f t="shared" si="689"/>
        <v>0</v>
      </c>
      <c r="T436" s="28"/>
      <c r="U436" s="26"/>
      <c r="V436" s="7">
        <f t="shared" si="690"/>
        <v>0</v>
      </c>
      <c r="W436" s="7">
        <f t="shared" si="691"/>
        <v>0</v>
      </c>
      <c r="X436" s="6">
        <f t="shared" si="692"/>
        <v>0</v>
      </c>
      <c r="Y436" s="8">
        <f t="shared" si="693"/>
        <v>0</v>
      </c>
      <c r="Z436" s="9">
        <f t="shared" si="694"/>
        <v>0</v>
      </c>
      <c r="AA436" s="28"/>
      <c r="AB436" s="26"/>
      <c r="AC436" s="7">
        <f t="shared" si="695"/>
        <v>0</v>
      </c>
      <c r="AD436" s="7">
        <f t="shared" si="696"/>
        <v>0</v>
      </c>
      <c r="AE436" s="6">
        <f t="shared" si="697"/>
        <v>0</v>
      </c>
      <c r="AF436" s="8">
        <f t="shared" si="698"/>
        <v>0</v>
      </c>
      <c r="AG436" s="9">
        <f t="shared" si="699"/>
        <v>0</v>
      </c>
      <c r="AH436" s="10">
        <f t="shared" si="709"/>
        <v>0</v>
      </c>
      <c r="AI436" s="19">
        <f t="shared" si="700"/>
        <v>0</v>
      </c>
      <c r="AJ436" s="12">
        <f t="shared" si="676"/>
        <v>0</v>
      </c>
      <c r="AK436" s="2">
        <f t="shared" si="677"/>
        <v>0</v>
      </c>
      <c r="AL436" s="14">
        <f t="shared" si="678"/>
        <v>0</v>
      </c>
      <c r="AM436" s="2">
        <f t="shared" si="679"/>
        <v>0</v>
      </c>
      <c r="AN436" s="2">
        <f t="shared" si="680"/>
        <v>0</v>
      </c>
      <c r="AO436" s="2">
        <f t="shared" si="681"/>
        <v>0</v>
      </c>
      <c r="AP436" s="2">
        <f t="shared" si="682"/>
        <v>0</v>
      </c>
      <c r="AY436" t="str">
        <f t="shared" si="653"/>
        <v/>
      </c>
      <c r="AZ436" t="str">
        <f t="shared" si="654"/>
        <v/>
      </c>
    </row>
    <row r="437" spans="1:52" ht="15" thickBot="1">
      <c r="A437">
        <f>IF(L437+M437+N437&lt;&gt;0,COUNTIF(C$1:$D437,C437),0)</f>
        <v>0</v>
      </c>
      <c r="B437">
        <f t="shared" si="669"/>
        <v>0</v>
      </c>
      <c r="C437">
        <f t="shared" si="670"/>
        <v>0</v>
      </c>
      <c r="D437">
        <f t="shared" si="671"/>
        <v>0</v>
      </c>
      <c r="E437" s="41">
        <f t="shared" si="705"/>
        <v>42471</v>
      </c>
      <c r="F437" s="3">
        <f t="shared" ref="F437:J437" si="714">F395</f>
        <v>13</v>
      </c>
      <c r="G437" s="3">
        <f t="shared" si="714"/>
        <v>0</v>
      </c>
      <c r="H437" s="3">
        <f t="shared" si="714"/>
        <v>0</v>
      </c>
      <c r="I437" s="11">
        <f t="shared" si="714"/>
        <v>0</v>
      </c>
      <c r="J437" s="3">
        <f t="shared" si="714"/>
        <v>0</v>
      </c>
      <c r="K437" s="16"/>
      <c r="L437" s="3">
        <f t="shared" si="684"/>
        <v>0</v>
      </c>
      <c r="M437" s="25"/>
      <c r="N437" s="26"/>
      <c r="O437" s="7">
        <f t="shared" si="685"/>
        <v>0</v>
      </c>
      <c r="P437" s="7">
        <f t="shared" si="686"/>
        <v>0</v>
      </c>
      <c r="Q437" s="6">
        <f t="shared" si="687"/>
        <v>0</v>
      </c>
      <c r="R437" s="8">
        <f t="shared" si="688"/>
        <v>0</v>
      </c>
      <c r="S437" s="9">
        <f t="shared" si="689"/>
        <v>0</v>
      </c>
      <c r="T437" s="28"/>
      <c r="U437" s="26"/>
      <c r="V437" s="7">
        <f t="shared" si="690"/>
        <v>0</v>
      </c>
      <c r="W437" s="7">
        <f t="shared" si="691"/>
        <v>0</v>
      </c>
      <c r="X437" s="6">
        <f t="shared" si="692"/>
        <v>0</v>
      </c>
      <c r="Y437" s="8">
        <f t="shared" si="693"/>
        <v>0</v>
      </c>
      <c r="Z437" s="9">
        <f t="shared" si="694"/>
        <v>0</v>
      </c>
      <c r="AA437" s="28"/>
      <c r="AB437" s="26"/>
      <c r="AC437" s="7">
        <f t="shared" si="695"/>
        <v>0</v>
      </c>
      <c r="AD437" s="7">
        <f t="shared" si="696"/>
        <v>0</v>
      </c>
      <c r="AE437" s="6">
        <f t="shared" si="697"/>
        <v>0</v>
      </c>
      <c r="AF437" s="8">
        <f t="shared" si="698"/>
        <v>0</v>
      </c>
      <c r="AG437" s="9">
        <f t="shared" si="699"/>
        <v>0</v>
      </c>
      <c r="AH437" s="10">
        <f t="shared" si="709"/>
        <v>0</v>
      </c>
      <c r="AI437" s="19">
        <f t="shared" si="700"/>
        <v>0</v>
      </c>
      <c r="AJ437" s="12">
        <f t="shared" si="676"/>
        <v>0</v>
      </c>
      <c r="AK437" s="2">
        <f t="shared" si="677"/>
        <v>0</v>
      </c>
      <c r="AL437" s="14">
        <f t="shared" si="678"/>
        <v>0</v>
      </c>
      <c r="AM437" s="2">
        <f t="shared" si="679"/>
        <v>0</v>
      </c>
      <c r="AN437" s="2">
        <f t="shared" si="680"/>
        <v>0</v>
      </c>
      <c r="AO437" s="2">
        <f t="shared" si="681"/>
        <v>0</v>
      </c>
      <c r="AP437" s="2">
        <f t="shared" si="682"/>
        <v>0</v>
      </c>
      <c r="AY437" t="str">
        <f t="shared" si="653"/>
        <v/>
      </c>
      <c r="AZ437" t="str">
        <f t="shared" si="654"/>
        <v/>
      </c>
    </row>
    <row r="438" spans="1:52" ht="15" thickBot="1">
      <c r="A438">
        <f>IF(L438+M438+N438&lt;&gt;0,COUNTIF(C$1:$D438,C438),0)</f>
        <v>0</v>
      </c>
      <c r="B438">
        <f t="shared" si="669"/>
        <v>0</v>
      </c>
      <c r="C438">
        <f t="shared" si="670"/>
        <v>0</v>
      </c>
      <c r="D438">
        <f t="shared" si="671"/>
        <v>0</v>
      </c>
      <c r="E438" s="41">
        <f t="shared" si="705"/>
        <v>42471</v>
      </c>
      <c r="F438" s="3">
        <f t="shared" ref="F438:J438" si="715">F396</f>
        <v>14</v>
      </c>
      <c r="G438" s="3">
        <f t="shared" si="715"/>
        <v>0</v>
      </c>
      <c r="H438" s="3">
        <f t="shared" si="715"/>
        <v>0</v>
      </c>
      <c r="I438" s="11">
        <f t="shared" si="715"/>
        <v>0</v>
      </c>
      <c r="J438" s="3">
        <f t="shared" si="715"/>
        <v>0</v>
      </c>
      <c r="K438" s="16"/>
      <c r="L438" s="3">
        <f t="shared" si="684"/>
        <v>0</v>
      </c>
      <c r="M438" s="25"/>
      <c r="N438" s="26"/>
      <c r="O438" s="7">
        <f t="shared" si="685"/>
        <v>0</v>
      </c>
      <c r="P438" s="7">
        <f t="shared" si="686"/>
        <v>0</v>
      </c>
      <c r="Q438" s="6">
        <f t="shared" si="687"/>
        <v>0</v>
      </c>
      <c r="R438" s="8">
        <f t="shared" si="688"/>
        <v>0</v>
      </c>
      <c r="S438" s="9">
        <f t="shared" si="689"/>
        <v>0</v>
      </c>
      <c r="T438" s="28"/>
      <c r="U438" s="26"/>
      <c r="V438" s="7">
        <f t="shared" si="690"/>
        <v>0</v>
      </c>
      <c r="W438" s="7">
        <f t="shared" si="691"/>
        <v>0</v>
      </c>
      <c r="X438" s="6">
        <f t="shared" si="692"/>
        <v>0</v>
      </c>
      <c r="Y438" s="8">
        <f t="shared" si="693"/>
        <v>0</v>
      </c>
      <c r="Z438" s="9">
        <f t="shared" si="694"/>
        <v>0</v>
      </c>
      <c r="AA438" s="28"/>
      <c r="AB438" s="26"/>
      <c r="AC438" s="7">
        <f t="shared" si="695"/>
        <v>0</v>
      </c>
      <c r="AD438" s="7">
        <f t="shared" si="696"/>
        <v>0</v>
      </c>
      <c r="AE438" s="6">
        <f t="shared" si="697"/>
        <v>0</v>
      </c>
      <c r="AF438" s="8">
        <f t="shared" si="698"/>
        <v>0</v>
      </c>
      <c r="AG438" s="9">
        <f t="shared" si="699"/>
        <v>0</v>
      </c>
      <c r="AH438" s="10">
        <f t="shared" si="709"/>
        <v>0</v>
      </c>
      <c r="AI438" s="19">
        <f t="shared" si="700"/>
        <v>0</v>
      </c>
      <c r="AJ438" s="12">
        <f t="shared" si="676"/>
        <v>0</v>
      </c>
      <c r="AK438" s="2">
        <f t="shared" si="677"/>
        <v>0</v>
      </c>
      <c r="AL438" s="14">
        <f t="shared" si="678"/>
        <v>0</v>
      </c>
      <c r="AM438" s="2">
        <f t="shared" si="679"/>
        <v>0</v>
      </c>
      <c r="AN438" s="2">
        <f t="shared" si="680"/>
        <v>0</v>
      </c>
      <c r="AO438" s="2">
        <f t="shared" si="681"/>
        <v>0</v>
      </c>
      <c r="AP438" s="2">
        <f t="shared" si="682"/>
        <v>0</v>
      </c>
      <c r="AY438" t="str">
        <f t="shared" si="653"/>
        <v/>
      </c>
      <c r="AZ438" t="str">
        <f t="shared" si="654"/>
        <v/>
      </c>
    </row>
    <row r="439" spans="1:52" ht="15" thickBot="1">
      <c r="A439">
        <f>IF(L439+M439+N439&lt;&gt;0,COUNTIF(C$1:$D439,C439),0)</f>
        <v>0</v>
      </c>
      <c r="B439">
        <f t="shared" si="669"/>
        <v>0</v>
      </c>
      <c r="C439">
        <f t="shared" si="670"/>
        <v>0</v>
      </c>
      <c r="D439">
        <f t="shared" si="671"/>
        <v>0</v>
      </c>
      <c r="E439" s="41">
        <f t="shared" si="705"/>
        <v>42471</v>
      </c>
      <c r="F439" s="3">
        <f t="shared" ref="F439:J439" si="716">F397</f>
        <v>15</v>
      </c>
      <c r="G439" s="3">
        <f t="shared" si="716"/>
        <v>0</v>
      </c>
      <c r="H439" s="3">
        <f t="shared" si="716"/>
        <v>0</v>
      </c>
      <c r="I439" s="11">
        <f t="shared" si="716"/>
        <v>0</v>
      </c>
      <c r="J439" s="3">
        <f t="shared" si="716"/>
        <v>0</v>
      </c>
      <c r="K439" s="16"/>
      <c r="L439" s="3">
        <f t="shared" si="684"/>
        <v>0</v>
      </c>
      <c r="M439" s="25"/>
      <c r="N439" s="26"/>
      <c r="O439" s="7">
        <f t="shared" si="685"/>
        <v>0</v>
      </c>
      <c r="P439" s="7">
        <f t="shared" si="686"/>
        <v>0</v>
      </c>
      <c r="Q439" s="6">
        <f t="shared" si="687"/>
        <v>0</v>
      </c>
      <c r="R439" s="8">
        <f t="shared" si="688"/>
        <v>0</v>
      </c>
      <c r="S439" s="9">
        <f t="shared" si="689"/>
        <v>0</v>
      </c>
      <c r="T439" s="28"/>
      <c r="U439" s="26"/>
      <c r="V439" s="7">
        <f t="shared" si="690"/>
        <v>0</v>
      </c>
      <c r="W439" s="7">
        <f t="shared" si="691"/>
        <v>0</v>
      </c>
      <c r="X439" s="6">
        <f t="shared" si="692"/>
        <v>0</v>
      </c>
      <c r="Y439" s="8">
        <f t="shared" si="693"/>
        <v>0</v>
      </c>
      <c r="Z439" s="9">
        <f t="shared" si="694"/>
        <v>0</v>
      </c>
      <c r="AA439" s="28"/>
      <c r="AB439" s="26"/>
      <c r="AC439" s="7">
        <f t="shared" si="695"/>
        <v>0</v>
      </c>
      <c r="AD439" s="7">
        <f t="shared" si="696"/>
        <v>0</v>
      </c>
      <c r="AE439" s="6">
        <f t="shared" si="697"/>
        <v>0</v>
      </c>
      <c r="AF439" s="8">
        <f t="shared" si="698"/>
        <v>0</v>
      </c>
      <c r="AG439" s="9">
        <f t="shared" si="699"/>
        <v>0</v>
      </c>
      <c r="AH439" s="10">
        <f t="shared" si="709"/>
        <v>0</v>
      </c>
      <c r="AI439" s="19">
        <f t="shared" si="700"/>
        <v>0</v>
      </c>
      <c r="AJ439" s="12">
        <f t="shared" si="676"/>
        <v>0</v>
      </c>
      <c r="AK439" s="2">
        <f t="shared" si="677"/>
        <v>0</v>
      </c>
      <c r="AL439" s="14">
        <f t="shared" si="678"/>
        <v>0</v>
      </c>
      <c r="AM439" s="2">
        <f t="shared" si="679"/>
        <v>0</v>
      </c>
      <c r="AN439" s="2">
        <f t="shared" si="680"/>
        <v>0</v>
      </c>
      <c r="AO439" s="2">
        <f t="shared" si="681"/>
        <v>0</v>
      </c>
      <c r="AP439" s="2">
        <f t="shared" si="682"/>
        <v>0</v>
      </c>
      <c r="AY439" t="str">
        <f t="shared" si="653"/>
        <v/>
      </c>
      <c r="AZ439" t="str">
        <f t="shared" si="654"/>
        <v/>
      </c>
    </row>
    <row r="440" spans="1:52" ht="15" thickBot="1">
      <c r="A440">
        <f>IF(L440+M440+N440&lt;&gt;0,COUNTIF(C$1:$D440,C440),0)</f>
        <v>0</v>
      </c>
      <c r="B440">
        <f t="shared" si="669"/>
        <v>0</v>
      </c>
      <c r="C440">
        <f t="shared" si="670"/>
        <v>0</v>
      </c>
      <c r="D440">
        <f t="shared" si="671"/>
        <v>0</v>
      </c>
      <c r="E440" s="41">
        <f t="shared" si="705"/>
        <v>42471</v>
      </c>
      <c r="F440" s="3">
        <f t="shared" ref="F440:J440" si="717">F398</f>
        <v>16</v>
      </c>
      <c r="G440" s="3">
        <f t="shared" si="717"/>
        <v>0</v>
      </c>
      <c r="H440" s="3">
        <f t="shared" si="717"/>
        <v>0</v>
      </c>
      <c r="I440" s="11">
        <f t="shared" si="717"/>
        <v>0</v>
      </c>
      <c r="J440" s="3">
        <f t="shared" si="717"/>
        <v>0</v>
      </c>
      <c r="K440" s="16"/>
      <c r="L440" s="3">
        <f t="shared" si="684"/>
        <v>0</v>
      </c>
      <c r="M440" s="25"/>
      <c r="N440" s="26"/>
      <c r="O440" s="7">
        <f t="shared" si="685"/>
        <v>0</v>
      </c>
      <c r="P440" s="7">
        <f t="shared" si="686"/>
        <v>0</v>
      </c>
      <c r="Q440" s="6">
        <f t="shared" si="687"/>
        <v>0</v>
      </c>
      <c r="R440" s="8">
        <f t="shared" si="688"/>
        <v>0</v>
      </c>
      <c r="S440" s="9">
        <f t="shared" si="689"/>
        <v>0</v>
      </c>
      <c r="T440" s="28"/>
      <c r="U440" s="26"/>
      <c r="V440" s="7">
        <f t="shared" si="690"/>
        <v>0</v>
      </c>
      <c r="W440" s="7">
        <f t="shared" si="691"/>
        <v>0</v>
      </c>
      <c r="X440" s="6">
        <f t="shared" si="692"/>
        <v>0</v>
      </c>
      <c r="Y440" s="8">
        <f t="shared" si="693"/>
        <v>0</v>
      </c>
      <c r="Z440" s="9">
        <f t="shared" si="694"/>
        <v>0</v>
      </c>
      <c r="AA440" s="28"/>
      <c r="AB440" s="26"/>
      <c r="AC440" s="7">
        <f t="shared" si="695"/>
        <v>0</v>
      </c>
      <c r="AD440" s="7">
        <f t="shared" si="696"/>
        <v>0</v>
      </c>
      <c r="AE440" s="6">
        <f t="shared" si="697"/>
        <v>0</v>
      </c>
      <c r="AF440" s="8">
        <f t="shared" si="698"/>
        <v>0</v>
      </c>
      <c r="AG440" s="9">
        <f t="shared" si="699"/>
        <v>0</v>
      </c>
      <c r="AH440" s="10">
        <f t="shared" si="709"/>
        <v>0</v>
      </c>
      <c r="AI440" s="19">
        <f t="shared" si="700"/>
        <v>0</v>
      </c>
      <c r="AJ440" s="12">
        <f t="shared" si="676"/>
        <v>0</v>
      </c>
      <c r="AK440" s="2">
        <f t="shared" si="677"/>
        <v>0</v>
      </c>
      <c r="AL440" s="14">
        <f t="shared" si="678"/>
        <v>0</v>
      </c>
      <c r="AM440" s="2">
        <f t="shared" si="679"/>
        <v>0</v>
      </c>
      <c r="AN440" s="2">
        <f t="shared" si="680"/>
        <v>0</v>
      </c>
      <c r="AO440" s="2">
        <f t="shared" si="681"/>
        <v>0</v>
      </c>
      <c r="AP440" s="2">
        <f t="shared" si="682"/>
        <v>0</v>
      </c>
      <c r="AY440" t="str">
        <f t="shared" si="653"/>
        <v/>
      </c>
      <c r="AZ440" t="str">
        <f t="shared" si="654"/>
        <v/>
      </c>
    </row>
    <row r="441" spans="1:52" ht="15" thickBot="1">
      <c r="A441">
        <f>IF(L441+M441+N441&lt;&gt;0,COUNTIF(C$1:$D441,C441),0)</f>
        <v>0</v>
      </c>
      <c r="B441">
        <f t="shared" si="669"/>
        <v>0</v>
      </c>
      <c r="C441">
        <f t="shared" si="670"/>
        <v>0</v>
      </c>
      <c r="D441">
        <f t="shared" si="671"/>
        <v>0</v>
      </c>
      <c r="E441" s="41">
        <f t="shared" si="705"/>
        <v>42471</v>
      </c>
      <c r="F441" s="3">
        <f t="shared" ref="F441:J441" si="718">F399</f>
        <v>17</v>
      </c>
      <c r="G441" s="3">
        <f t="shared" si="718"/>
        <v>0</v>
      </c>
      <c r="H441" s="3">
        <f t="shared" si="718"/>
        <v>0</v>
      </c>
      <c r="I441" s="11">
        <f t="shared" si="718"/>
        <v>0</v>
      </c>
      <c r="J441" s="3">
        <f t="shared" si="718"/>
        <v>0</v>
      </c>
      <c r="K441" s="16"/>
      <c r="L441" s="3">
        <f t="shared" si="684"/>
        <v>0</v>
      </c>
      <c r="M441" s="25"/>
      <c r="N441" s="26"/>
      <c r="O441" s="7">
        <f t="shared" si="685"/>
        <v>0</v>
      </c>
      <c r="P441" s="7">
        <f t="shared" si="686"/>
        <v>0</v>
      </c>
      <c r="Q441" s="6">
        <f t="shared" si="687"/>
        <v>0</v>
      </c>
      <c r="R441" s="8">
        <f t="shared" si="688"/>
        <v>0</v>
      </c>
      <c r="S441" s="9">
        <f t="shared" si="689"/>
        <v>0</v>
      </c>
      <c r="T441" s="28"/>
      <c r="U441" s="26"/>
      <c r="V441" s="7">
        <f t="shared" si="690"/>
        <v>0</v>
      </c>
      <c r="W441" s="7">
        <f t="shared" si="691"/>
        <v>0</v>
      </c>
      <c r="X441" s="6">
        <f t="shared" si="692"/>
        <v>0</v>
      </c>
      <c r="Y441" s="8">
        <f t="shared" si="693"/>
        <v>0</v>
      </c>
      <c r="Z441" s="9">
        <f t="shared" si="694"/>
        <v>0</v>
      </c>
      <c r="AA441" s="28"/>
      <c r="AB441" s="26"/>
      <c r="AC441" s="7">
        <f t="shared" si="695"/>
        <v>0</v>
      </c>
      <c r="AD441" s="7">
        <f t="shared" si="696"/>
        <v>0</v>
      </c>
      <c r="AE441" s="6">
        <f t="shared" si="697"/>
        <v>0</v>
      </c>
      <c r="AF441" s="8">
        <f t="shared" si="698"/>
        <v>0</v>
      </c>
      <c r="AG441" s="9">
        <f t="shared" si="699"/>
        <v>0</v>
      </c>
      <c r="AH441" s="10">
        <f t="shared" si="709"/>
        <v>0</v>
      </c>
      <c r="AI441" s="19">
        <f t="shared" si="700"/>
        <v>0</v>
      </c>
      <c r="AJ441" s="12">
        <f t="shared" si="676"/>
        <v>0</v>
      </c>
      <c r="AK441" s="2">
        <f t="shared" si="677"/>
        <v>0</v>
      </c>
      <c r="AL441" s="14">
        <f t="shared" si="678"/>
        <v>0</v>
      </c>
      <c r="AM441" s="2">
        <f t="shared" si="679"/>
        <v>0</v>
      </c>
      <c r="AN441" s="2">
        <f t="shared" si="680"/>
        <v>0</v>
      </c>
      <c r="AO441" s="2">
        <f t="shared" si="681"/>
        <v>0</v>
      </c>
      <c r="AP441" s="2">
        <f t="shared" si="682"/>
        <v>0</v>
      </c>
      <c r="AY441" t="str">
        <f t="shared" si="653"/>
        <v/>
      </c>
      <c r="AZ441" t="str">
        <f t="shared" si="654"/>
        <v/>
      </c>
    </row>
    <row r="442" spans="1:52" ht="15" thickBot="1">
      <c r="A442">
        <f>IF(L442+M442+N442&lt;&gt;0,COUNTIF(C$1:$D442,C442),0)</f>
        <v>0</v>
      </c>
      <c r="B442">
        <f t="shared" si="669"/>
        <v>0</v>
      </c>
      <c r="C442">
        <f t="shared" si="670"/>
        <v>0</v>
      </c>
      <c r="D442">
        <f t="shared" si="671"/>
        <v>0</v>
      </c>
      <c r="E442" s="41">
        <f t="shared" si="705"/>
        <v>42471</v>
      </c>
      <c r="F442" s="3">
        <f t="shared" ref="F442:J442" si="719">F400</f>
        <v>18</v>
      </c>
      <c r="G442" s="3">
        <f t="shared" si="719"/>
        <v>0</v>
      </c>
      <c r="H442" s="3">
        <f t="shared" si="719"/>
        <v>0</v>
      </c>
      <c r="I442" s="11">
        <f t="shared" si="719"/>
        <v>0</v>
      </c>
      <c r="J442" s="3">
        <f t="shared" si="719"/>
        <v>0</v>
      </c>
      <c r="K442" s="16"/>
      <c r="L442" s="3">
        <f t="shared" si="684"/>
        <v>0</v>
      </c>
      <c r="M442" s="25"/>
      <c r="N442" s="26"/>
      <c r="O442" s="7">
        <f t="shared" si="685"/>
        <v>0</v>
      </c>
      <c r="P442" s="7">
        <f t="shared" si="686"/>
        <v>0</v>
      </c>
      <c r="Q442" s="6">
        <f t="shared" si="687"/>
        <v>0</v>
      </c>
      <c r="R442" s="8">
        <f t="shared" si="688"/>
        <v>0</v>
      </c>
      <c r="S442" s="9">
        <f t="shared" si="689"/>
        <v>0</v>
      </c>
      <c r="T442" s="28"/>
      <c r="U442" s="26"/>
      <c r="V442" s="7">
        <f t="shared" si="690"/>
        <v>0</v>
      </c>
      <c r="W442" s="7">
        <f t="shared" si="691"/>
        <v>0</v>
      </c>
      <c r="X442" s="6">
        <f t="shared" si="692"/>
        <v>0</v>
      </c>
      <c r="Y442" s="8">
        <f t="shared" si="693"/>
        <v>0</v>
      </c>
      <c r="Z442" s="9">
        <f t="shared" si="694"/>
        <v>0</v>
      </c>
      <c r="AA442" s="28"/>
      <c r="AB442" s="26"/>
      <c r="AC442" s="7">
        <f t="shared" si="695"/>
        <v>0</v>
      </c>
      <c r="AD442" s="7">
        <f t="shared" si="696"/>
        <v>0</v>
      </c>
      <c r="AE442" s="6">
        <f t="shared" si="697"/>
        <v>0</v>
      </c>
      <c r="AF442" s="8">
        <f t="shared" si="698"/>
        <v>0</v>
      </c>
      <c r="AG442" s="9">
        <f t="shared" si="699"/>
        <v>0</v>
      </c>
      <c r="AH442" s="10">
        <f t="shared" si="709"/>
        <v>0</v>
      </c>
      <c r="AI442" s="19">
        <f t="shared" si="700"/>
        <v>0</v>
      </c>
      <c r="AJ442" s="12">
        <f t="shared" si="676"/>
        <v>0</v>
      </c>
      <c r="AK442" s="2">
        <f t="shared" si="677"/>
        <v>0</v>
      </c>
      <c r="AL442" s="14">
        <f t="shared" si="678"/>
        <v>0</v>
      </c>
      <c r="AM442" s="2">
        <f t="shared" si="679"/>
        <v>0</v>
      </c>
      <c r="AN442" s="2">
        <f t="shared" si="680"/>
        <v>0</v>
      </c>
      <c r="AO442" s="2">
        <f t="shared" si="681"/>
        <v>0</v>
      </c>
      <c r="AP442" s="2">
        <f t="shared" si="682"/>
        <v>0</v>
      </c>
      <c r="AY442" t="str">
        <f t="shared" si="653"/>
        <v/>
      </c>
      <c r="AZ442" t="str">
        <f t="shared" si="654"/>
        <v/>
      </c>
    </row>
    <row r="443" spans="1:52" ht="15" thickBot="1">
      <c r="A443">
        <f>IF(L443+M443+N443&lt;&gt;0,COUNTIF(C$1:$D443,C443),0)</f>
        <v>0</v>
      </c>
      <c r="B443">
        <f t="shared" si="669"/>
        <v>0</v>
      </c>
      <c r="C443">
        <f t="shared" si="670"/>
        <v>0</v>
      </c>
      <c r="D443">
        <f t="shared" si="671"/>
        <v>0</v>
      </c>
      <c r="E443" s="41">
        <f t="shared" si="705"/>
        <v>42471</v>
      </c>
      <c r="F443" s="3">
        <f t="shared" ref="F443:J443" si="720">F401</f>
        <v>19</v>
      </c>
      <c r="G443" s="3">
        <f t="shared" si="720"/>
        <v>0</v>
      </c>
      <c r="H443" s="3">
        <f t="shared" si="720"/>
        <v>0</v>
      </c>
      <c r="I443" s="11">
        <f t="shared" si="720"/>
        <v>0</v>
      </c>
      <c r="J443" s="3">
        <f t="shared" si="720"/>
        <v>0</v>
      </c>
      <c r="K443" s="16"/>
      <c r="L443" s="3">
        <f t="shared" si="684"/>
        <v>0</v>
      </c>
      <c r="M443" s="25"/>
      <c r="N443" s="26"/>
      <c r="O443" s="7">
        <f t="shared" si="685"/>
        <v>0</v>
      </c>
      <c r="P443" s="7">
        <f t="shared" si="686"/>
        <v>0</v>
      </c>
      <c r="Q443" s="6">
        <f t="shared" si="687"/>
        <v>0</v>
      </c>
      <c r="R443" s="8">
        <f t="shared" si="688"/>
        <v>0</v>
      </c>
      <c r="S443" s="9">
        <f t="shared" si="689"/>
        <v>0</v>
      </c>
      <c r="T443" s="28"/>
      <c r="U443" s="26"/>
      <c r="V443" s="7">
        <f t="shared" si="690"/>
        <v>0</v>
      </c>
      <c r="W443" s="7">
        <f t="shared" si="691"/>
        <v>0</v>
      </c>
      <c r="X443" s="6">
        <f t="shared" si="692"/>
        <v>0</v>
      </c>
      <c r="Y443" s="8">
        <f t="shared" si="693"/>
        <v>0</v>
      </c>
      <c r="Z443" s="9">
        <f t="shared" si="694"/>
        <v>0</v>
      </c>
      <c r="AA443" s="28"/>
      <c r="AB443" s="26"/>
      <c r="AC443" s="7">
        <f t="shared" si="695"/>
        <v>0</v>
      </c>
      <c r="AD443" s="7">
        <f t="shared" si="696"/>
        <v>0</v>
      </c>
      <c r="AE443" s="6">
        <f t="shared" si="697"/>
        <v>0</v>
      </c>
      <c r="AF443" s="8">
        <f t="shared" si="698"/>
        <v>0</v>
      </c>
      <c r="AG443" s="9">
        <f t="shared" si="699"/>
        <v>0</v>
      </c>
      <c r="AH443" s="10">
        <f t="shared" si="709"/>
        <v>0</v>
      </c>
      <c r="AI443" s="19">
        <f t="shared" si="700"/>
        <v>0</v>
      </c>
      <c r="AJ443" s="12">
        <f t="shared" si="676"/>
        <v>0</v>
      </c>
      <c r="AK443" s="2">
        <f t="shared" si="677"/>
        <v>0</v>
      </c>
      <c r="AL443" s="14">
        <f t="shared" si="678"/>
        <v>0</v>
      </c>
      <c r="AM443" s="2">
        <f t="shared" si="679"/>
        <v>0</v>
      </c>
      <c r="AN443" s="2">
        <f t="shared" si="680"/>
        <v>0</v>
      </c>
      <c r="AO443" s="2">
        <f t="shared" si="681"/>
        <v>0</v>
      </c>
      <c r="AP443" s="2">
        <f t="shared" si="682"/>
        <v>0</v>
      </c>
      <c r="AY443" t="str">
        <f t="shared" si="653"/>
        <v/>
      </c>
      <c r="AZ443" t="str">
        <f t="shared" si="654"/>
        <v/>
      </c>
    </row>
    <row r="444" spans="1:52" ht="15" thickBot="1">
      <c r="A444">
        <f>IF(L444+M444+N444&lt;&gt;0,COUNTIF(C$1:$D444,C444),0)</f>
        <v>0</v>
      </c>
      <c r="B444">
        <f t="shared" si="669"/>
        <v>0</v>
      </c>
      <c r="C444">
        <f t="shared" si="670"/>
        <v>0</v>
      </c>
      <c r="D444">
        <f t="shared" si="671"/>
        <v>0</v>
      </c>
      <c r="E444" s="41">
        <f t="shared" si="705"/>
        <v>42471</v>
      </c>
      <c r="F444" s="3">
        <f t="shared" ref="F444:J444" si="721">F402</f>
        <v>20</v>
      </c>
      <c r="G444" s="3">
        <f t="shared" si="721"/>
        <v>0</v>
      </c>
      <c r="H444" s="3">
        <f t="shared" si="721"/>
        <v>0</v>
      </c>
      <c r="I444" s="11">
        <f t="shared" si="721"/>
        <v>0</v>
      </c>
      <c r="J444" s="3">
        <f t="shared" si="721"/>
        <v>0</v>
      </c>
      <c r="K444" s="16"/>
      <c r="L444" s="3">
        <f t="shared" si="684"/>
        <v>0</v>
      </c>
      <c r="M444" s="25"/>
      <c r="N444" s="26"/>
      <c r="O444" s="7">
        <f t="shared" si="685"/>
        <v>0</v>
      </c>
      <c r="P444" s="7">
        <f t="shared" si="686"/>
        <v>0</v>
      </c>
      <c r="Q444" s="6">
        <f t="shared" si="687"/>
        <v>0</v>
      </c>
      <c r="R444" s="8">
        <f t="shared" si="688"/>
        <v>0</v>
      </c>
      <c r="S444" s="9">
        <f t="shared" si="689"/>
        <v>0</v>
      </c>
      <c r="T444" s="28"/>
      <c r="U444" s="26"/>
      <c r="V444" s="7">
        <f t="shared" si="690"/>
        <v>0</v>
      </c>
      <c r="W444" s="7">
        <f t="shared" si="691"/>
        <v>0</v>
      </c>
      <c r="X444" s="6">
        <f t="shared" si="692"/>
        <v>0</v>
      </c>
      <c r="Y444" s="8">
        <f t="shared" si="693"/>
        <v>0</v>
      </c>
      <c r="Z444" s="9">
        <f t="shared" si="694"/>
        <v>0</v>
      </c>
      <c r="AA444" s="28"/>
      <c r="AB444" s="26"/>
      <c r="AC444" s="7">
        <f t="shared" si="695"/>
        <v>0</v>
      </c>
      <c r="AD444" s="7">
        <f t="shared" si="696"/>
        <v>0</v>
      </c>
      <c r="AE444" s="6">
        <f t="shared" si="697"/>
        <v>0</v>
      </c>
      <c r="AF444" s="8">
        <f t="shared" si="698"/>
        <v>0</v>
      </c>
      <c r="AG444" s="9">
        <f t="shared" si="699"/>
        <v>0</v>
      </c>
      <c r="AH444" s="10">
        <f t="shared" si="709"/>
        <v>0</v>
      </c>
      <c r="AI444" s="19">
        <f t="shared" si="700"/>
        <v>0</v>
      </c>
      <c r="AJ444" s="12">
        <f t="shared" si="676"/>
        <v>0</v>
      </c>
      <c r="AK444" s="2">
        <f t="shared" si="677"/>
        <v>0</v>
      </c>
      <c r="AL444" s="14">
        <f t="shared" si="678"/>
        <v>0</v>
      </c>
      <c r="AM444" s="2">
        <f t="shared" si="679"/>
        <v>0</v>
      </c>
      <c r="AN444" s="2">
        <f t="shared" si="680"/>
        <v>0</v>
      </c>
      <c r="AO444" s="2">
        <f t="shared" si="681"/>
        <v>0</v>
      </c>
      <c r="AP444" s="2">
        <f t="shared" si="682"/>
        <v>0</v>
      </c>
      <c r="AY444" t="str">
        <f t="shared" si="653"/>
        <v/>
      </c>
      <c r="AZ444" t="str">
        <f t="shared" si="654"/>
        <v/>
      </c>
    </row>
    <row r="445" spans="1:52" ht="15" thickBot="1">
      <c r="A445">
        <f>IF(L445+M445+N445&lt;&gt;0,COUNTIF(C$1:$D445,C445),0)</f>
        <v>0</v>
      </c>
      <c r="B445">
        <f t="shared" si="669"/>
        <v>0</v>
      </c>
      <c r="C445">
        <f t="shared" si="670"/>
        <v>0</v>
      </c>
      <c r="D445">
        <f t="shared" si="671"/>
        <v>0</v>
      </c>
      <c r="E445" s="41">
        <f t="shared" si="705"/>
        <v>42471</v>
      </c>
      <c r="F445" s="3">
        <f t="shared" ref="F445:J445" si="722">F403</f>
        <v>21</v>
      </c>
      <c r="G445" s="3">
        <f t="shared" si="722"/>
        <v>0</v>
      </c>
      <c r="H445" s="3">
        <f t="shared" si="722"/>
        <v>0</v>
      </c>
      <c r="I445" s="11">
        <f t="shared" si="722"/>
        <v>0</v>
      </c>
      <c r="J445" s="3">
        <f t="shared" si="722"/>
        <v>0</v>
      </c>
      <c r="K445" s="16"/>
      <c r="L445" s="3">
        <f t="shared" si="684"/>
        <v>0</v>
      </c>
      <c r="M445" s="25"/>
      <c r="N445" s="26"/>
      <c r="O445" s="7">
        <f t="shared" si="685"/>
        <v>0</v>
      </c>
      <c r="P445" s="7">
        <f t="shared" si="686"/>
        <v>0</v>
      </c>
      <c r="Q445" s="6">
        <f t="shared" si="687"/>
        <v>0</v>
      </c>
      <c r="R445" s="8">
        <f t="shared" si="688"/>
        <v>0</v>
      </c>
      <c r="S445" s="9">
        <f t="shared" si="689"/>
        <v>0</v>
      </c>
      <c r="T445" s="28"/>
      <c r="U445" s="26"/>
      <c r="V445" s="7">
        <f t="shared" si="690"/>
        <v>0</v>
      </c>
      <c r="W445" s="7">
        <f t="shared" si="691"/>
        <v>0</v>
      </c>
      <c r="X445" s="6">
        <f t="shared" si="692"/>
        <v>0</v>
      </c>
      <c r="Y445" s="8">
        <f t="shared" si="693"/>
        <v>0</v>
      </c>
      <c r="Z445" s="9">
        <f t="shared" si="694"/>
        <v>0</v>
      </c>
      <c r="AA445" s="28"/>
      <c r="AB445" s="26"/>
      <c r="AC445" s="7">
        <f t="shared" si="695"/>
        <v>0</v>
      </c>
      <c r="AD445" s="7">
        <f t="shared" si="696"/>
        <v>0</v>
      </c>
      <c r="AE445" s="6">
        <f t="shared" si="697"/>
        <v>0</v>
      </c>
      <c r="AF445" s="8">
        <f t="shared" si="698"/>
        <v>0</v>
      </c>
      <c r="AG445" s="9">
        <f t="shared" si="699"/>
        <v>0</v>
      </c>
      <c r="AH445" s="10">
        <f t="shared" si="709"/>
        <v>0</v>
      </c>
      <c r="AI445" s="19">
        <f t="shared" si="700"/>
        <v>0</v>
      </c>
      <c r="AJ445" s="12">
        <f t="shared" si="676"/>
        <v>0</v>
      </c>
      <c r="AK445" s="2">
        <f t="shared" si="677"/>
        <v>0</v>
      </c>
      <c r="AL445" s="14">
        <f t="shared" si="678"/>
        <v>0</v>
      </c>
      <c r="AM445" s="2">
        <f t="shared" si="679"/>
        <v>0</v>
      </c>
      <c r="AN445" s="2">
        <f t="shared" si="680"/>
        <v>0</v>
      </c>
      <c r="AO445" s="2">
        <f t="shared" si="681"/>
        <v>0</v>
      </c>
      <c r="AP445" s="2">
        <f t="shared" si="682"/>
        <v>0</v>
      </c>
      <c r="AY445" t="str">
        <f t="shared" si="653"/>
        <v/>
      </c>
      <c r="AZ445" t="str">
        <f t="shared" si="654"/>
        <v/>
      </c>
    </row>
    <row r="446" spans="1:52" ht="15" thickBot="1">
      <c r="A446">
        <f>IF(L446+M446+N446&lt;&gt;0,COUNTIF(C$1:$D446,C446),0)</f>
        <v>0</v>
      </c>
      <c r="B446">
        <f t="shared" si="669"/>
        <v>0</v>
      </c>
      <c r="C446">
        <f t="shared" si="670"/>
        <v>0</v>
      </c>
      <c r="D446">
        <f t="shared" si="671"/>
        <v>0</v>
      </c>
      <c r="E446" s="41">
        <f t="shared" si="705"/>
        <v>42471</v>
      </c>
      <c r="F446" s="3">
        <f t="shared" ref="F446:J446" si="723">F404</f>
        <v>22</v>
      </c>
      <c r="G446" s="3">
        <f t="shared" si="723"/>
        <v>0</v>
      </c>
      <c r="H446" s="3">
        <f t="shared" si="723"/>
        <v>0</v>
      </c>
      <c r="I446" s="11">
        <f t="shared" si="723"/>
        <v>0</v>
      </c>
      <c r="J446" s="3">
        <f t="shared" si="723"/>
        <v>0</v>
      </c>
      <c r="K446" s="16"/>
      <c r="L446" s="3">
        <f t="shared" si="684"/>
        <v>0</v>
      </c>
      <c r="M446" s="25"/>
      <c r="N446" s="26"/>
      <c r="O446" s="7">
        <f t="shared" si="685"/>
        <v>0</v>
      </c>
      <c r="P446" s="7">
        <f t="shared" si="686"/>
        <v>0</v>
      </c>
      <c r="Q446" s="6">
        <f t="shared" si="687"/>
        <v>0</v>
      </c>
      <c r="R446" s="8">
        <f t="shared" si="688"/>
        <v>0</v>
      </c>
      <c r="S446" s="9">
        <f t="shared" si="689"/>
        <v>0</v>
      </c>
      <c r="T446" s="28"/>
      <c r="U446" s="26"/>
      <c r="V446" s="7">
        <f t="shared" si="690"/>
        <v>0</v>
      </c>
      <c r="W446" s="7">
        <f t="shared" si="691"/>
        <v>0</v>
      </c>
      <c r="X446" s="6">
        <f t="shared" si="692"/>
        <v>0</v>
      </c>
      <c r="Y446" s="8">
        <f t="shared" si="693"/>
        <v>0</v>
      </c>
      <c r="Z446" s="9">
        <f t="shared" si="694"/>
        <v>0</v>
      </c>
      <c r="AA446" s="28"/>
      <c r="AB446" s="26"/>
      <c r="AC446" s="7">
        <f t="shared" si="695"/>
        <v>0</v>
      </c>
      <c r="AD446" s="7">
        <f t="shared" si="696"/>
        <v>0</v>
      </c>
      <c r="AE446" s="6">
        <f t="shared" si="697"/>
        <v>0</v>
      </c>
      <c r="AF446" s="8">
        <f t="shared" si="698"/>
        <v>0</v>
      </c>
      <c r="AG446" s="9">
        <f t="shared" si="699"/>
        <v>0</v>
      </c>
      <c r="AH446" s="10">
        <f t="shared" si="709"/>
        <v>0</v>
      </c>
      <c r="AI446" s="19">
        <f t="shared" si="700"/>
        <v>0</v>
      </c>
      <c r="AJ446" s="12">
        <f t="shared" si="676"/>
        <v>0</v>
      </c>
      <c r="AK446" s="2">
        <f t="shared" si="677"/>
        <v>0</v>
      </c>
      <c r="AL446" s="14">
        <f t="shared" si="678"/>
        <v>0</v>
      </c>
      <c r="AM446" s="2">
        <f t="shared" si="679"/>
        <v>0</v>
      </c>
      <c r="AN446" s="2">
        <f t="shared" si="680"/>
        <v>0</v>
      </c>
      <c r="AO446" s="2">
        <f t="shared" si="681"/>
        <v>0</v>
      </c>
      <c r="AP446" s="2">
        <f t="shared" si="682"/>
        <v>0</v>
      </c>
      <c r="AY446" t="str">
        <f t="shared" si="653"/>
        <v/>
      </c>
      <c r="AZ446" t="str">
        <f t="shared" si="654"/>
        <v/>
      </c>
    </row>
    <row r="447" spans="1:52" ht="15" thickBot="1">
      <c r="A447">
        <f>IF(L447+M447+N447&lt;&gt;0,COUNTIF(C$1:$D447,C447),0)</f>
        <v>0</v>
      </c>
      <c r="B447">
        <f t="shared" si="669"/>
        <v>0</v>
      </c>
      <c r="C447">
        <f t="shared" si="670"/>
        <v>0</v>
      </c>
      <c r="D447">
        <f t="shared" si="671"/>
        <v>0</v>
      </c>
      <c r="E447" s="41">
        <f t="shared" si="705"/>
        <v>42471</v>
      </c>
      <c r="F447" s="3">
        <f t="shared" ref="F447:J447" si="724">F405</f>
        <v>23</v>
      </c>
      <c r="G447" s="3">
        <f t="shared" si="724"/>
        <v>0</v>
      </c>
      <c r="H447" s="3">
        <f t="shared" si="724"/>
        <v>0</v>
      </c>
      <c r="I447" s="11">
        <f t="shared" si="724"/>
        <v>0</v>
      </c>
      <c r="J447" s="3">
        <f t="shared" si="724"/>
        <v>0</v>
      </c>
      <c r="K447" s="16"/>
      <c r="L447" s="3">
        <f t="shared" si="684"/>
        <v>0</v>
      </c>
      <c r="M447" s="25"/>
      <c r="N447" s="26"/>
      <c r="O447" s="7">
        <f t="shared" si="685"/>
        <v>0</v>
      </c>
      <c r="P447" s="7">
        <f t="shared" si="686"/>
        <v>0</v>
      </c>
      <c r="Q447" s="6">
        <f t="shared" si="687"/>
        <v>0</v>
      </c>
      <c r="R447" s="8">
        <f t="shared" si="688"/>
        <v>0</v>
      </c>
      <c r="S447" s="9">
        <f t="shared" si="689"/>
        <v>0</v>
      </c>
      <c r="T447" s="28"/>
      <c r="U447" s="26"/>
      <c r="V447" s="7">
        <f t="shared" si="690"/>
        <v>0</v>
      </c>
      <c r="W447" s="7">
        <f t="shared" si="691"/>
        <v>0</v>
      </c>
      <c r="X447" s="6">
        <f t="shared" si="692"/>
        <v>0</v>
      </c>
      <c r="Y447" s="8">
        <f t="shared" si="693"/>
        <v>0</v>
      </c>
      <c r="Z447" s="9">
        <f t="shared" si="694"/>
        <v>0</v>
      </c>
      <c r="AA447" s="28"/>
      <c r="AB447" s="26"/>
      <c r="AC447" s="7">
        <f t="shared" si="695"/>
        <v>0</v>
      </c>
      <c r="AD447" s="7">
        <f t="shared" si="696"/>
        <v>0</v>
      </c>
      <c r="AE447" s="6">
        <f t="shared" si="697"/>
        <v>0</v>
      </c>
      <c r="AF447" s="8">
        <f t="shared" si="698"/>
        <v>0</v>
      </c>
      <c r="AG447" s="9">
        <f t="shared" si="699"/>
        <v>0</v>
      </c>
      <c r="AH447" s="10">
        <f t="shared" si="709"/>
        <v>0</v>
      </c>
      <c r="AI447" s="19">
        <f t="shared" si="700"/>
        <v>0</v>
      </c>
      <c r="AJ447" s="12">
        <f t="shared" si="676"/>
        <v>0</v>
      </c>
      <c r="AK447" s="2">
        <f t="shared" si="677"/>
        <v>0</v>
      </c>
      <c r="AL447" s="14">
        <f t="shared" si="678"/>
        <v>0</v>
      </c>
      <c r="AM447" s="2">
        <f t="shared" si="679"/>
        <v>0</v>
      </c>
      <c r="AN447" s="2">
        <f t="shared" si="680"/>
        <v>0</v>
      </c>
      <c r="AO447" s="2">
        <f t="shared" si="681"/>
        <v>0</v>
      </c>
      <c r="AP447" s="2">
        <f t="shared" si="682"/>
        <v>0</v>
      </c>
      <c r="AY447" t="str">
        <f t="shared" si="653"/>
        <v/>
      </c>
      <c r="AZ447" t="str">
        <f t="shared" si="654"/>
        <v/>
      </c>
    </row>
    <row r="448" spans="1:52" ht="15" thickBot="1">
      <c r="A448">
        <f>IF(L448+M448+N448&lt;&gt;0,COUNTIF(C$1:$D448,C448),0)</f>
        <v>0</v>
      </c>
      <c r="B448">
        <f t="shared" si="669"/>
        <v>0</v>
      </c>
      <c r="C448">
        <f t="shared" si="670"/>
        <v>0</v>
      </c>
      <c r="D448">
        <f t="shared" si="671"/>
        <v>0</v>
      </c>
      <c r="E448" s="41">
        <f t="shared" si="705"/>
        <v>42471</v>
      </c>
      <c r="F448" s="3">
        <f t="shared" ref="F448:J448" si="725">F406</f>
        <v>24</v>
      </c>
      <c r="G448" s="3">
        <f t="shared" si="725"/>
        <v>0</v>
      </c>
      <c r="H448" s="3">
        <f t="shared" si="725"/>
        <v>0</v>
      </c>
      <c r="I448" s="11">
        <f t="shared" si="725"/>
        <v>0</v>
      </c>
      <c r="J448" s="3">
        <f t="shared" si="725"/>
        <v>0</v>
      </c>
      <c r="K448" s="16"/>
      <c r="L448" s="3">
        <f t="shared" si="684"/>
        <v>0</v>
      </c>
      <c r="M448" s="25"/>
      <c r="N448" s="26"/>
      <c r="O448" s="7">
        <f t="shared" si="685"/>
        <v>0</v>
      </c>
      <c r="P448" s="7">
        <f t="shared" si="686"/>
        <v>0</v>
      </c>
      <c r="Q448" s="6">
        <f t="shared" si="687"/>
        <v>0</v>
      </c>
      <c r="R448" s="8">
        <f t="shared" si="688"/>
        <v>0</v>
      </c>
      <c r="S448" s="9">
        <f t="shared" si="689"/>
        <v>0</v>
      </c>
      <c r="T448" s="28"/>
      <c r="U448" s="26"/>
      <c r="V448" s="7">
        <f t="shared" si="690"/>
        <v>0</v>
      </c>
      <c r="W448" s="7">
        <f t="shared" si="691"/>
        <v>0</v>
      </c>
      <c r="X448" s="6">
        <f t="shared" si="692"/>
        <v>0</v>
      </c>
      <c r="Y448" s="8">
        <f t="shared" si="693"/>
        <v>0</v>
      </c>
      <c r="Z448" s="9">
        <f t="shared" si="694"/>
        <v>0</v>
      </c>
      <c r="AA448" s="28"/>
      <c r="AB448" s="26"/>
      <c r="AC448" s="7">
        <f t="shared" si="695"/>
        <v>0</v>
      </c>
      <c r="AD448" s="7">
        <f t="shared" si="696"/>
        <v>0</v>
      </c>
      <c r="AE448" s="6">
        <f t="shared" si="697"/>
        <v>0</v>
      </c>
      <c r="AF448" s="8">
        <f t="shared" si="698"/>
        <v>0</v>
      </c>
      <c r="AG448" s="9">
        <f t="shared" si="699"/>
        <v>0</v>
      </c>
      <c r="AH448" s="10">
        <f t="shared" si="709"/>
        <v>0</v>
      </c>
      <c r="AI448" s="19">
        <f t="shared" si="700"/>
        <v>0</v>
      </c>
      <c r="AJ448" s="12">
        <f t="shared" si="676"/>
        <v>0</v>
      </c>
      <c r="AK448" s="2">
        <f t="shared" si="677"/>
        <v>0</v>
      </c>
      <c r="AL448" s="14">
        <f t="shared" si="678"/>
        <v>0</v>
      </c>
      <c r="AM448" s="2">
        <f t="shared" si="679"/>
        <v>0</v>
      </c>
      <c r="AN448" s="2">
        <f t="shared" si="680"/>
        <v>0</v>
      </c>
      <c r="AO448" s="2">
        <f t="shared" si="681"/>
        <v>0</v>
      </c>
      <c r="AP448" s="2">
        <f t="shared" si="682"/>
        <v>0</v>
      </c>
      <c r="AY448" t="str">
        <f t="shared" si="653"/>
        <v/>
      </c>
      <c r="AZ448" t="str">
        <f t="shared" si="654"/>
        <v/>
      </c>
    </row>
    <row r="449" spans="1:52" ht="15" thickBot="1">
      <c r="A449">
        <f>IF(L449+M449+N449&lt;&gt;0,COUNTIF(C$1:$D449,C449),0)</f>
        <v>0</v>
      </c>
      <c r="B449">
        <f t="shared" si="669"/>
        <v>0</v>
      </c>
      <c r="C449">
        <f t="shared" si="670"/>
        <v>0</v>
      </c>
      <c r="D449">
        <f t="shared" si="671"/>
        <v>0</v>
      </c>
      <c r="E449" s="41">
        <f t="shared" si="705"/>
        <v>42471</v>
      </c>
      <c r="F449" s="3">
        <f t="shared" ref="F449:J449" si="726">F407</f>
        <v>25</v>
      </c>
      <c r="G449" s="3">
        <f t="shared" si="726"/>
        <v>0</v>
      </c>
      <c r="H449" s="3">
        <f t="shared" si="726"/>
        <v>0</v>
      </c>
      <c r="I449" s="11">
        <f t="shared" si="726"/>
        <v>0</v>
      </c>
      <c r="J449" s="3">
        <f t="shared" si="726"/>
        <v>0</v>
      </c>
      <c r="K449" s="16"/>
      <c r="L449" s="3">
        <f t="shared" si="684"/>
        <v>0</v>
      </c>
      <c r="M449" s="25"/>
      <c r="N449" s="26"/>
      <c r="O449" s="7">
        <f t="shared" si="685"/>
        <v>0</v>
      </c>
      <c r="P449" s="7">
        <f t="shared" si="686"/>
        <v>0</v>
      </c>
      <c r="Q449" s="6">
        <f t="shared" si="687"/>
        <v>0</v>
      </c>
      <c r="R449" s="8">
        <f t="shared" si="688"/>
        <v>0</v>
      </c>
      <c r="S449" s="9">
        <f t="shared" si="689"/>
        <v>0</v>
      </c>
      <c r="T449" s="28"/>
      <c r="U449" s="26"/>
      <c r="V449" s="7">
        <f t="shared" si="690"/>
        <v>0</v>
      </c>
      <c r="W449" s="7">
        <f t="shared" si="691"/>
        <v>0</v>
      </c>
      <c r="X449" s="6">
        <f t="shared" si="692"/>
        <v>0</v>
      </c>
      <c r="Y449" s="8">
        <f t="shared" si="693"/>
        <v>0</v>
      </c>
      <c r="Z449" s="9">
        <f t="shared" si="694"/>
        <v>0</v>
      </c>
      <c r="AA449" s="28"/>
      <c r="AB449" s="26"/>
      <c r="AC449" s="7">
        <f t="shared" si="695"/>
        <v>0</v>
      </c>
      <c r="AD449" s="7">
        <f t="shared" si="696"/>
        <v>0</v>
      </c>
      <c r="AE449" s="6">
        <f t="shared" si="697"/>
        <v>0</v>
      </c>
      <c r="AF449" s="8">
        <f t="shared" si="698"/>
        <v>0</v>
      </c>
      <c r="AG449" s="9">
        <f t="shared" si="699"/>
        <v>0</v>
      </c>
      <c r="AH449" s="10">
        <f t="shared" si="709"/>
        <v>0</v>
      </c>
      <c r="AI449" s="19">
        <f t="shared" si="700"/>
        <v>0</v>
      </c>
      <c r="AJ449" s="12">
        <f t="shared" si="676"/>
        <v>0</v>
      </c>
      <c r="AK449" s="2">
        <f t="shared" si="677"/>
        <v>0</v>
      </c>
      <c r="AL449" s="14">
        <f t="shared" si="678"/>
        <v>0</v>
      </c>
      <c r="AM449" s="2">
        <f t="shared" si="679"/>
        <v>0</v>
      </c>
      <c r="AN449" s="2">
        <f t="shared" si="680"/>
        <v>0</v>
      </c>
      <c r="AO449" s="2">
        <f t="shared" si="681"/>
        <v>0</v>
      </c>
      <c r="AP449" s="2">
        <f t="shared" si="682"/>
        <v>0</v>
      </c>
      <c r="AY449" t="str">
        <f t="shared" si="653"/>
        <v/>
      </c>
      <c r="AZ449" t="str">
        <f t="shared" si="654"/>
        <v/>
      </c>
    </row>
    <row r="450" spans="1:52" ht="15" thickBot="1">
      <c r="A450">
        <f>IF(L450+M450+N450&lt;&gt;0,COUNTIF(C$1:$D450,C450),0)</f>
        <v>0</v>
      </c>
      <c r="B450">
        <f t="shared" si="669"/>
        <v>0</v>
      </c>
      <c r="C450">
        <f t="shared" si="670"/>
        <v>0</v>
      </c>
      <c r="D450">
        <f t="shared" si="671"/>
        <v>0</v>
      </c>
      <c r="E450" s="41">
        <f t="shared" si="705"/>
        <v>42471</v>
      </c>
      <c r="F450" s="3">
        <f t="shared" ref="F450:J450" si="727">F408</f>
        <v>26</v>
      </c>
      <c r="G450" s="3">
        <f t="shared" si="727"/>
        <v>0</v>
      </c>
      <c r="H450" s="3">
        <f t="shared" si="727"/>
        <v>0</v>
      </c>
      <c r="I450" s="11">
        <f t="shared" si="727"/>
        <v>0</v>
      </c>
      <c r="J450" s="3">
        <f t="shared" si="727"/>
        <v>0</v>
      </c>
      <c r="K450" s="16"/>
      <c r="L450" s="3">
        <f t="shared" si="684"/>
        <v>0</v>
      </c>
      <c r="M450" s="25"/>
      <c r="N450" s="26"/>
      <c r="O450" s="7">
        <f t="shared" si="685"/>
        <v>0</v>
      </c>
      <c r="P450" s="7">
        <f t="shared" si="686"/>
        <v>0</v>
      </c>
      <c r="Q450" s="6">
        <f t="shared" si="687"/>
        <v>0</v>
      </c>
      <c r="R450" s="8">
        <f t="shared" si="688"/>
        <v>0</v>
      </c>
      <c r="S450" s="9">
        <f t="shared" si="689"/>
        <v>0</v>
      </c>
      <c r="T450" s="28"/>
      <c r="U450" s="26"/>
      <c r="V450" s="7">
        <f t="shared" si="690"/>
        <v>0</v>
      </c>
      <c r="W450" s="7">
        <f t="shared" si="691"/>
        <v>0</v>
      </c>
      <c r="X450" s="6">
        <f t="shared" si="692"/>
        <v>0</v>
      </c>
      <c r="Y450" s="8">
        <f t="shared" si="693"/>
        <v>0</v>
      </c>
      <c r="Z450" s="9">
        <f t="shared" si="694"/>
        <v>0</v>
      </c>
      <c r="AA450" s="28"/>
      <c r="AB450" s="26"/>
      <c r="AC450" s="7">
        <f t="shared" si="695"/>
        <v>0</v>
      </c>
      <c r="AD450" s="7">
        <f t="shared" si="696"/>
        <v>0</v>
      </c>
      <c r="AE450" s="6">
        <f t="shared" si="697"/>
        <v>0</v>
      </c>
      <c r="AF450" s="8">
        <f t="shared" si="698"/>
        <v>0</v>
      </c>
      <c r="AG450" s="9">
        <f t="shared" si="699"/>
        <v>0</v>
      </c>
      <c r="AH450" s="10">
        <f t="shared" si="709"/>
        <v>0</v>
      </c>
      <c r="AI450" s="19">
        <f t="shared" si="700"/>
        <v>0</v>
      </c>
      <c r="AJ450" s="12">
        <f t="shared" si="676"/>
        <v>0</v>
      </c>
      <c r="AK450" s="2">
        <f t="shared" si="677"/>
        <v>0</v>
      </c>
      <c r="AL450" s="14">
        <f t="shared" si="678"/>
        <v>0</v>
      </c>
      <c r="AM450" s="2">
        <f t="shared" si="679"/>
        <v>0</v>
      </c>
      <c r="AN450" s="2">
        <f t="shared" si="680"/>
        <v>0</v>
      </c>
      <c r="AO450" s="2">
        <f t="shared" si="681"/>
        <v>0</v>
      </c>
      <c r="AP450" s="2">
        <f t="shared" si="682"/>
        <v>0</v>
      </c>
      <c r="AY450" t="str">
        <f t="shared" si="653"/>
        <v/>
      </c>
      <c r="AZ450" t="str">
        <f t="shared" si="654"/>
        <v/>
      </c>
    </row>
    <row r="451" spans="1:52" ht="15" thickBot="1">
      <c r="A451">
        <f>IF(L451+M451+N451&lt;&gt;0,COUNTIF(C$1:$D451,C451),0)</f>
        <v>0</v>
      </c>
      <c r="B451">
        <f t="shared" si="669"/>
        <v>0</v>
      </c>
      <c r="C451">
        <f t="shared" si="670"/>
        <v>0</v>
      </c>
      <c r="D451">
        <f t="shared" si="671"/>
        <v>0</v>
      </c>
      <c r="E451" s="41">
        <f t="shared" si="705"/>
        <v>42471</v>
      </c>
      <c r="F451" s="3">
        <f t="shared" ref="F451:J451" si="728">F409</f>
        <v>27</v>
      </c>
      <c r="G451" s="3">
        <f t="shared" si="728"/>
        <v>0</v>
      </c>
      <c r="H451" s="3">
        <f t="shared" si="728"/>
        <v>0</v>
      </c>
      <c r="I451" s="11">
        <f t="shared" si="728"/>
        <v>0</v>
      </c>
      <c r="J451" s="3">
        <f t="shared" si="728"/>
        <v>0</v>
      </c>
      <c r="K451" s="16"/>
      <c r="L451" s="3">
        <f t="shared" si="684"/>
        <v>0</v>
      </c>
      <c r="M451" s="25"/>
      <c r="N451" s="26"/>
      <c r="O451" s="7">
        <f t="shared" si="685"/>
        <v>0</v>
      </c>
      <c r="P451" s="7">
        <f t="shared" si="686"/>
        <v>0</v>
      </c>
      <c r="Q451" s="6">
        <f t="shared" si="687"/>
        <v>0</v>
      </c>
      <c r="R451" s="8">
        <f t="shared" si="688"/>
        <v>0</v>
      </c>
      <c r="S451" s="9">
        <f t="shared" si="689"/>
        <v>0</v>
      </c>
      <c r="T451" s="28"/>
      <c r="U451" s="26"/>
      <c r="V451" s="7">
        <f t="shared" si="690"/>
        <v>0</v>
      </c>
      <c r="W451" s="7">
        <f t="shared" si="691"/>
        <v>0</v>
      </c>
      <c r="X451" s="6">
        <f t="shared" si="692"/>
        <v>0</v>
      </c>
      <c r="Y451" s="8">
        <f t="shared" si="693"/>
        <v>0</v>
      </c>
      <c r="Z451" s="9">
        <f t="shared" si="694"/>
        <v>0</v>
      </c>
      <c r="AA451" s="28"/>
      <c r="AB451" s="26"/>
      <c r="AC451" s="7">
        <f t="shared" si="695"/>
        <v>0</v>
      </c>
      <c r="AD451" s="7">
        <f t="shared" si="696"/>
        <v>0</v>
      </c>
      <c r="AE451" s="6">
        <f t="shared" si="697"/>
        <v>0</v>
      </c>
      <c r="AF451" s="8">
        <f t="shared" si="698"/>
        <v>0</v>
      </c>
      <c r="AG451" s="9">
        <f t="shared" si="699"/>
        <v>0</v>
      </c>
      <c r="AH451" s="10">
        <f t="shared" si="709"/>
        <v>0</v>
      </c>
      <c r="AI451" s="19">
        <f t="shared" si="700"/>
        <v>0</v>
      </c>
      <c r="AJ451" s="12">
        <f t="shared" si="676"/>
        <v>0</v>
      </c>
      <c r="AK451" s="2">
        <f t="shared" si="677"/>
        <v>0</v>
      </c>
      <c r="AL451" s="14">
        <f t="shared" si="678"/>
        <v>0</v>
      </c>
      <c r="AM451" s="2">
        <f t="shared" si="679"/>
        <v>0</v>
      </c>
      <c r="AN451" s="2">
        <f t="shared" si="680"/>
        <v>0</v>
      </c>
      <c r="AO451" s="2">
        <f t="shared" si="681"/>
        <v>0</v>
      </c>
      <c r="AP451" s="2">
        <f t="shared" si="682"/>
        <v>0</v>
      </c>
      <c r="AY451" t="str">
        <f t="shared" si="653"/>
        <v/>
      </c>
      <c r="AZ451" t="str">
        <f t="shared" si="654"/>
        <v/>
      </c>
    </row>
    <row r="452" spans="1:52" ht="15" thickBot="1">
      <c r="A452">
        <f>IF(L452+M452+N452&lt;&gt;0,COUNTIF(C$1:$D452,C452),0)</f>
        <v>0</v>
      </c>
      <c r="B452">
        <f t="shared" si="669"/>
        <v>0</v>
      </c>
      <c r="C452">
        <f t="shared" si="670"/>
        <v>0</v>
      </c>
      <c r="D452">
        <f t="shared" si="671"/>
        <v>0</v>
      </c>
      <c r="E452" s="41">
        <f t="shared" si="705"/>
        <v>42471</v>
      </c>
      <c r="F452" s="3">
        <f t="shared" ref="F452:J452" si="729">F410</f>
        <v>28</v>
      </c>
      <c r="G452" s="3">
        <f t="shared" si="729"/>
        <v>0</v>
      </c>
      <c r="H452" s="3">
        <f t="shared" si="729"/>
        <v>0</v>
      </c>
      <c r="I452" s="11">
        <f t="shared" si="729"/>
        <v>0</v>
      </c>
      <c r="J452" s="3">
        <f t="shared" si="729"/>
        <v>0</v>
      </c>
      <c r="K452" s="16"/>
      <c r="L452" s="3">
        <f t="shared" si="684"/>
        <v>0</v>
      </c>
      <c r="M452" s="25"/>
      <c r="N452" s="26"/>
      <c r="O452" s="7">
        <f t="shared" si="685"/>
        <v>0</v>
      </c>
      <c r="P452" s="7">
        <f t="shared" si="686"/>
        <v>0</v>
      </c>
      <c r="Q452" s="6">
        <f t="shared" si="687"/>
        <v>0</v>
      </c>
      <c r="R452" s="8">
        <f t="shared" si="688"/>
        <v>0</v>
      </c>
      <c r="S452" s="9">
        <f t="shared" si="689"/>
        <v>0</v>
      </c>
      <c r="T452" s="28"/>
      <c r="U452" s="26"/>
      <c r="V452" s="7">
        <f t="shared" si="690"/>
        <v>0</v>
      </c>
      <c r="W452" s="7">
        <f t="shared" si="691"/>
        <v>0</v>
      </c>
      <c r="X452" s="6">
        <f t="shared" si="692"/>
        <v>0</v>
      </c>
      <c r="Y452" s="8">
        <f t="shared" si="693"/>
        <v>0</v>
      </c>
      <c r="Z452" s="9">
        <f t="shared" si="694"/>
        <v>0</v>
      </c>
      <c r="AA452" s="28"/>
      <c r="AB452" s="26"/>
      <c r="AC452" s="7">
        <f t="shared" si="695"/>
        <v>0</v>
      </c>
      <c r="AD452" s="7">
        <f t="shared" si="696"/>
        <v>0</v>
      </c>
      <c r="AE452" s="6">
        <f t="shared" si="697"/>
        <v>0</v>
      </c>
      <c r="AF452" s="8">
        <f t="shared" si="698"/>
        <v>0</v>
      </c>
      <c r="AG452" s="9">
        <f t="shared" si="699"/>
        <v>0</v>
      </c>
      <c r="AH452" s="10">
        <f t="shared" si="709"/>
        <v>0</v>
      </c>
      <c r="AI452" s="19">
        <f t="shared" si="700"/>
        <v>0</v>
      </c>
      <c r="AJ452" s="12">
        <f t="shared" si="676"/>
        <v>0</v>
      </c>
      <c r="AK452" s="2">
        <f t="shared" si="677"/>
        <v>0</v>
      </c>
      <c r="AL452" s="14">
        <f t="shared" si="678"/>
        <v>0</v>
      </c>
      <c r="AM452" s="2">
        <f t="shared" si="679"/>
        <v>0</v>
      </c>
      <c r="AN452" s="2">
        <f t="shared" si="680"/>
        <v>0</v>
      </c>
      <c r="AO452" s="2">
        <f t="shared" si="681"/>
        <v>0</v>
      </c>
      <c r="AP452" s="2">
        <f t="shared" si="682"/>
        <v>0</v>
      </c>
      <c r="AY452" t="str">
        <f t="shared" si="653"/>
        <v/>
      </c>
      <c r="AZ452" t="str">
        <f t="shared" si="654"/>
        <v/>
      </c>
    </row>
    <row r="453" spans="1:52" ht="15" thickBot="1">
      <c r="A453">
        <f>IF(L453+M453+N453&lt;&gt;0,COUNTIF(C$1:$D453,C453),0)</f>
        <v>0</v>
      </c>
      <c r="B453">
        <f t="shared" si="669"/>
        <v>0</v>
      </c>
      <c r="C453">
        <f t="shared" si="670"/>
        <v>0</v>
      </c>
      <c r="D453">
        <f t="shared" si="671"/>
        <v>0</v>
      </c>
      <c r="E453" s="41">
        <f t="shared" si="705"/>
        <v>42471</v>
      </c>
      <c r="F453" s="3">
        <f t="shared" ref="F453:J453" si="730">F411</f>
        <v>29</v>
      </c>
      <c r="G453" s="3">
        <f t="shared" si="730"/>
        <v>0</v>
      </c>
      <c r="H453" s="3">
        <f t="shared" si="730"/>
        <v>0</v>
      </c>
      <c r="I453" s="11">
        <f t="shared" si="730"/>
        <v>0</v>
      </c>
      <c r="J453" s="3">
        <f t="shared" si="730"/>
        <v>0</v>
      </c>
      <c r="K453" s="16"/>
      <c r="L453" s="3">
        <f t="shared" si="684"/>
        <v>0</v>
      </c>
      <c r="M453" s="25"/>
      <c r="N453" s="26"/>
      <c r="O453" s="7">
        <f t="shared" si="685"/>
        <v>0</v>
      </c>
      <c r="P453" s="7">
        <f t="shared" si="686"/>
        <v>0</v>
      </c>
      <c r="Q453" s="6">
        <f t="shared" si="687"/>
        <v>0</v>
      </c>
      <c r="R453" s="8">
        <f t="shared" si="688"/>
        <v>0</v>
      </c>
      <c r="S453" s="9">
        <f t="shared" si="689"/>
        <v>0</v>
      </c>
      <c r="T453" s="28"/>
      <c r="U453" s="26"/>
      <c r="V453" s="7">
        <f t="shared" si="690"/>
        <v>0</v>
      </c>
      <c r="W453" s="7">
        <f t="shared" si="691"/>
        <v>0</v>
      </c>
      <c r="X453" s="6">
        <f t="shared" si="692"/>
        <v>0</v>
      </c>
      <c r="Y453" s="8">
        <f t="shared" si="693"/>
        <v>0</v>
      </c>
      <c r="Z453" s="9">
        <f t="shared" si="694"/>
        <v>0</v>
      </c>
      <c r="AA453" s="28"/>
      <c r="AB453" s="26"/>
      <c r="AC453" s="7">
        <f t="shared" si="695"/>
        <v>0</v>
      </c>
      <c r="AD453" s="7">
        <f t="shared" si="696"/>
        <v>0</v>
      </c>
      <c r="AE453" s="6">
        <f t="shared" si="697"/>
        <v>0</v>
      </c>
      <c r="AF453" s="8">
        <f t="shared" si="698"/>
        <v>0</v>
      </c>
      <c r="AG453" s="9">
        <f t="shared" si="699"/>
        <v>0</v>
      </c>
      <c r="AH453" s="10">
        <f t="shared" si="709"/>
        <v>0</v>
      </c>
      <c r="AI453" s="19">
        <f t="shared" si="700"/>
        <v>0</v>
      </c>
      <c r="AJ453" s="12">
        <f t="shared" si="676"/>
        <v>0</v>
      </c>
      <c r="AK453" s="2">
        <f t="shared" si="677"/>
        <v>0</v>
      </c>
      <c r="AL453" s="14">
        <f t="shared" si="678"/>
        <v>0</v>
      </c>
      <c r="AM453" s="2">
        <f t="shared" si="679"/>
        <v>0</v>
      </c>
      <c r="AN453" s="2">
        <f t="shared" si="680"/>
        <v>0</v>
      </c>
      <c r="AO453" s="2">
        <f t="shared" si="681"/>
        <v>0</v>
      </c>
      <c r="AP453" s="2">
        <f t="shared" si="682"/>
        <v>0</v>
      </c>
      <c r="AY453" t="str">
        <f t="shared" si="653"/>
        <v/>
      </c>
      <c r="AZ453" t="str">
        <f t="shared" si="654"/>
        <v/>
      </c>
    </row>
    <row r="454" spans="1:52" ht="15" thickBot="1">
      <c r="A454">
        <f>IF(L454+M454+N454&lt;&gt;0,COUNTIF(C$1:$D454,C454),0)</f>
        <v>0</v>
      </c>
      <c r="B454">
        <f t="shared" si="669"/>
        <v>0</v>
      </c>
      <c r="C454">
        <f t="shared" si="670"/>
        <v>0</v>
      </c>
      <c r="D454">
        <f t="shared" si="671"/>
        <v>0</v>
      </c>
      <c r="E454" s="41">
        <f t="shared" si="705"/>
        <v>42471</v>
      </c>
      <c r="F454" s="3">
        <f t="shared" ref="F454:J454" si="731">F412</f>
        <v>30</v>
      </c>
      <c r="G454" s="3">
        <f t="shared" si="731"/>
        <v>0</v>
      </c>
      <c r="H454" s="3">
        <f t="shared" si="731"/>
        <v>0</v>
      </c>
      <c r="I454" s="11">
        <f t="shared" si="731"/>
        <v>0</v>
      </c>
      <c r="J454" s="3">
        <f t="shared" si="731"/>
        <v>0</v>
      </c>
      <c r="K454" s="16"/>
      <c r="L454" s="3">
        <f t="shared" si="684"/>
        <v>0</v>
      </c>
      <c r="M454" s="25"/>
      <c r="N454" s="26"/>
      <c r="O454" s="7">
        <f t="shared" si="685"/>
        <v>0</v>
      </c>
      <c r="P454" s="7">
        <f t="shared" si="686"/>
        <v>0</v>
      </c>
      <c r="Q454" s="6">
        <f t="shared" si="687"/>
        <v>0</v>
      </c>
      <c r="R454" s="8">
        <f t="shared" si="688"/>
        <v>0</v>
      </c>
      <c r="S454" s="9">
        <f t="shared" si="689"/>
        <v>0</v>
      </c>
      <c r="T454" s="28"/>
      <c r="U454" s="26"/>
      <c r="V454" s="7">
        <f t="shared" si="690"/>
        <v>0</v>
      </c>
      <c r="W454" s="7">
        <f t="shared" si="691"/>
        <v>0</v>
      </c>
      <c r="X454" s="6">
        <f t="shared" si="692"/>
        <v>0</v>
      </c>
      <c r="Y454" s="8">
        <f t="shared" si="693"/>
        <v>0</v>
      </c>
      <c r="Z454" s="9">
        <f t="shared" si="694"/>
        <v>0</v>
      </c>
      <c r="AA454" s="28"/>
      <c r="AB454" s="26"/>
      <c r="AC454" s="7">
        <f t="shared" si="695"/>
        <v>0</v>
      </c>
      <c r="AD454" s="7">
        <f t="shared" si="696"/>
        <v>0</v>
      </c>
      <c r="AE454" s="6">
        <f t="shared" si="697"/>
        <v>0</v>
      </c>
      <c r="AF454" s="8">
        <f t="shared" si="698"/>
        <v>0</v>
      </c>
      <c r="AG454" s="9">
        <f t="shared" si="699"/>
        <v>0</v>
      </c>
      <c r="AH454" s="10">
        <f t="shared" si="709"/>
        <v>0</v>
      </c>
      <c r="AI454" s="19">
        <f t="shared" si="700"/>
        <v>0</v>
      </c>
      <c r="AJ454" s="12">
        <f t="shared" si="676"/>
        <v>0</v>
      </c>
      <c r="AK454" s="2">
        <f t="shared" si="677"/>
        <v>0</v>
      </c>
      <c r="AL454" s="14">
        <f t="shared" si="678"/>
        <v>0</v>
      </c>
      <c r="AM454" s="2">
        <f t="shared" si="679"/>
        <v>0</v>
      </c>
      <c r="AN454" s="2">
        <f t="shared" si="680"/>
        <v>0</v>
      </c>
      <c r="AO454" s="2">
        <f t="shared" si="681"/>
        <v>0</v>
      </c>
      <c r="AP454" s="2">
        <f t="shared" si="682"/>
        <v>0</v>
      </c>
      <c r="AY454" t="str">
        <f t="shared" si="653"/>
        <v/>
      </c>
      <c r="AZ454" t="str">
        <f t="shared" si="654"/>
        <v/>
      </c>
    </row>
    <row r="455" spans="1:52" ht="15" thickBot="1">
      <c r="A455">
        <f>IF(L455+M455+N455&lt;&gt;0,COUNTIF(C$1:$D455,C455),0)</f>
        <v>0</v>
      </c>
      <c r="B455">
        <f t="shared" si="669"/>
        <v>0</v>
      </c>
      <c r="C455">
        <f t="shared" si="670"/>
        <v>0</v>
      </c>
      <c r="D455">
        <f t="shared" si="671"/>
        <v>0</v>
      </c>
      <c r="E455" s="41">
        <f t="shared" si="705"/>
        <v>42471</v>
      </c>
      <c r="F455" s="3">
        <f t="shared" ref="F455:J455" si="732">F413</f>
        <v>31</v>
      </c>
      <c r="G455" s="3">
        <f t="shared" si="732"/>
        <v>0</v>
      </c>
      <c r="H455" s="3">
        <f t="shared" si="732"/>
        <v>0</v>
      </c>
      <c r="I455" s="11">
        <f t="shared" si="732"/>
        <v>0</v>
      </c>
      <c r="J455" s="3">
        <f t="shared" si="732"/>
        <v>0</v>
      </c>
      <c r="K455" s="16"/>
      <c r="L455" s="3">
        <f t="shared" si="684"/>
        <v>0</v>
      </c>
      <c r="M455" s="25"/>
      <c r="N455" s="26"/>
      <c r="O455" s="7">
        <f t="shared" si="685"/>
        <v>0</v>
      </c>
      <c r="P455" s="7">
        <f t="shared" si="686"/>
        <v>0</v>
      </c>
      <c r="Q455" s="6">
        <f t="shared" si="687"/>
        <v>0</v>
      </c>
      <c r="R455" s="8">
        <f t="shared" si="688"/>
        <v>0</v>
      </c>
      <c r="S455" s="9">
        <f t="shared" si="689"/>
        <v>0</v>
      </c>
      <c r="T455" s="28"/>
      <c r="U455" s="26"/>
      <c r="V455" s="7">
        <f t="shared" si="690"/>
        <v>0</v>
      </c>
      <c r="W455" s="7">
        <f t="shared" si="691"/>
        <v>0</v>
      </c>
      <c r="X455" s="6">
        <f t="shared" si="692"/>
        <v>0</v>
      </c>
      <c r="Y455" s="8">
        <f t="shared" si="693"/>
        <v>0</v>
      </c>
      <c r="Z455" s="9">
        <f t="shared" si="694"/>
        <v>0</v>
      </c>
      <c r="AA455" s="28"/>
      <c r="AB455" s="26"/>
      <c r="AC455" s="7">
        <f t="shared" si="695"/>
        <v>0</v>
      </c>
      <c r="AD455" s="7">
        <f t="shared" si="696"/>
        <v>0</v>
      </c>
      <c r="AE455" s="6">
        <f t="shared" si="697"/>
        <v>0</v>
      </c>
      <c r="AF455" s="8">
        <f t="shared" si="698"/>
        <v>0</v>
      </c>
      <c r="AG455" s="9">
        <f t="shared" si="699"/>
        <v>0</v>
      </c>
      <c r="AH455" s="10">
        <f t="shared" si="709"/>
        <v>0</v>
      </c>
      <c r="AI455" s="19">
        <f t="shared" si="700"/>
        <v>0</v>
      </c>
      <c r="AJ455" s="12">
        <f t="shared" si="676"/>
        <v>0</v>
      </c>
      <c r="AK455" s="2">
        <f t="shared" si="677"/>
        <v>0</v>
      </c>
      <c r="AL455" s="14">
        <f t="shared" si="678"/>
        <v>0</v>
      </c>
      <c r="AM455" s="2">
        <f t="shared" si="679"/>
        <v>0</v>
      </c>
      <c r="AN455" s="2">
        <f t="shared" si="680"/>
        <v>0</v>
      </c>
      <c r="AO455" s="2">
        <f t="shared" si="681"/>
        <v>0</v>
      </c>
      <c r="AP455" s="2">
        <f t="shared" si="682"/>
        <v>0</v>
      </c>
      <c r="AY455" t="str">
        <f t="shared" si="653"/>
        <v/>
      </c>
      <c r="AZ455" t="str">
        <f t="shared" si="654"/>
        <v/>
      </c>
    </row>
    <row r="456" spans="1:52" ht="15" thickBot="1">
      <c r="A456">
        <f>IF(L456+M456+N456&lt;&gt;0,COUNTIF(C$1:$D456,C456),0)</f>
        <v>0</v>
      </c>
      <c r="B456">
        <f t="shared" si="669"/>
        <v>0</v>
      </c>
      <c r="C456">
        <f t="shared" si="670"/>
        <v>0</v>
      </c>
      <c r="D456">
        <f t="shared" si="671"/>
        <v>0</v>
      </c>
      <c r="E456" s="41">
        <f t="shared" si="705"/>
        <v>42471</v>
      </c>
      <c r="F456" s="3">
        <f t="shared" ref="F456:J456" si="733">F414</f>
        <v>32</v>
      </c>
      <c r="G456" s="3">
        <f t="shared" si="733"/>
        <v>0</v>
      </c>
      <c r="H456" s="3">
        <f t="shared" si="733"/>
        <v>0</v>
      </c>
      <c r="I456" s="11">
        <f t="shared" si="733"/>
        <v>0</v>
      </c>
      <c r="J456" s="3">
        <f t="shared" si="733"/>
        <v>0</v>
      </c>
      <c r="K456" s="16"/>
      <c r="L456" s="3">
        <f t="shared" si="684"/>
        <v>0</v>
      </c>
      <c r="M456" s="25"/>
      <c r="N456" s="26"/>
      <c r="O456" s="7">
        <f t="shared" si="685"/>
        <v>0</v>
      </c>
      <c r="P456" s="7">
        <f t="shared" si="686"/>
        <v>0</v>
      </c>
      <c r="Q456" s="6">
        <f t="shared" si="687"/>
        <v>0</v>
      </c>
      <c r="R456" s="8">
        <f t="shared" si="688"/>
        <v>0</v>
      </c>
      <c r="S456" s="9">
        <f t="shared" si="689"/>
        <v>0</v>
      </c>
      <c r="T456" s="28"/>
      <c r="U456" s="26"/>
      <c r="V456" s="7">
        <f t="shared" si="690"/>
        <v>0</v>
      </c>
      <c r="W456" s="7">
        <f t="shared" si="691"/>
        <v>0</v>
      </c>
      <c r="X456" s="6">
        <f t="shared" si="692"/>
        <v>0</v>
      </c>
      <c r="Y456" s="8">
        <f t="shared" si="693"/>
        <v>0</v>
      </c>
      <c r="Z456" s="9">
        <f t="shared" si="694"/>
        <v>0</v>
      </c>
      <c r="AA456" s="28"/>
      <c r="AB456" s="26"/>
      <c r="AC456" s="7">
        <f t="shared" si="695"/>
        <v>0</v>
      </c>
      <c r="AD456" s="7">
        <f t="shared" si="696"/>
        <v>0</v>
      </c>
      <c r="AE456" s="6">
        <f t="shared" si="697"/>
        <v>0</v>
      </c>
      <c r="AF456" s="8">
        <f t="shared" si="698"/>
        <v>0</v>
      </c>
      <c r="AG456" s="9">
        <f t="shared" si="699"/>
        <v>0</v>
      </c>
      <c r="AH456" s="10">
        <f t="shared" si="709"/>
        <v>0</v>
      </c>
      <c r="AI456" s="19">
        <f t="shared" si="700"/>
        <v>0</v>
      </c>
      <c r="AJ456" s="12">
        <f t="shared" si="676"/>
        <v>0</v>
      </c>
      <c r="AK456" s="2">
        <f t="shared" si="677"/>
        <v>0</v>
      </c>
      <c r="AL456" s="14">
        <f t="shared" si="678"/>
        <v>0</v>
      </c>
      <c r="AM456" s="2">
        <f t="shared" si="679"/>
        <v>0</v>
      </c>
      <c r="AN456" s="2">
        <f t="shared" si="680"/>
        <v>0</v>
      </c>
      <c r="AO456" s="2">
        <f t="shared" si="681"/>
        <v>0</v>
      </c>
      <c r="AP456" s="2">
        <f t="shared" si="682"/>
        <v>0</v>
      </c>
      <c r="AY456" t="str">
        <f t="shared" si="653"/>
        <v/>
      </c>
      <c r="AZ456" t="str">
        <f t="shared" si="654"/>
        <v/>
      </c>
    </row>
    <row r="457" spans="1:52" ht="15" thickBot="1">
      <c r="A457">
        <f>IF(L457+M457+N457&lt;&gt;0,COUNTIF(C$1:$D457,C457),0)</f>
        <v>0</v>
      </c>
      <c r="B457">
        <f t="shared" si="669"/>
        <v>0</v>
      </c>
      <c r="C457">
        <f t="shared" si="670"/>
        <v>0</v>
      </c>
      <c r="D457">
        <f t="shared" si="671"/>
        <v>0</v>
      </c>
      <c r="E457" s="41">
        <f t="shared" si="705"/>
        <v>42471</v>
      </c>
      <c r="F457" s="3">
        <f t="shared" ref="F457:J457" si="734">F415</f>
        <v>0</v>
      </c>
      <c r="G457" s="3">
        <f t="shared" si="734"/>
        <v>0</v>
      </c>
      <c r="H457" s="3">
        <f t="shared" si="734"/>
        <v>0</v>
      </c>
      <c r="I457" s="11">
        <f t="shared" si="734"/>
        <v>0</v>
      </c>
      <c r="J457" s="3">
        <f t="shared" si="734"/>
        <v>0</v>
      </c>
      <c r="K457" s="16"/>
      <c r="L457" s="3">
        <f t="shared" si="684"/>
        <v>0</v>
      </c>
      <c r="M457" s="25"/>
      <c r="N457" s="26"/>
      <c r="O457" s="7">
        <f t="shared" si="685"/>
        <v>0</v>
      </c>
      <c r="P457" s="7">
        <f t="shared" si="686"/>
        <v>0</v>
      </c>
      <c r="Q457" s="6">
        <f t="shared" si="687"/>
        <v>0</v>
      </c>
      <c r="R457" s="8">
        <f t="shared" si="688"/>
        <v>0</v>
      </c>
      <c r="S457" s="9">
        <f t="shared" si="689"/>
        <v>0</v>
      </c>
      <c r="T457" s="28"/>
      <c r="U457" s="26"/>
      <c r="V457" s="7">
        <f t="shared" si="690"/>
        <v>0</v>
      </c>
      <c r="W457" s="7">
        <f t="shared" si="691"/>
        <v>0</v>
      </c>
      <c r="X457" s="6">
        <f t="shared" si="692"/>
        <v>0</v>
      </c>
      <c r="Y457" s="8">
        <f t="shared" si="693"/>
        <v>0</v>
      </c>
      <c r="Z457" s="9">
        <f t="shared" si="694"/>
        <v>0</v>
      </c>
      <c r="AA457" s="28"/>
      <c r="AB457" s="26"/>
      <c r="AC457" s="7">
        <f t="shared" si="695"/>
        <v>0</v>
      </c>
      <c r="AD457" s="7">
        <f t="shared" si="696"/>
        <v>0</v>
      </c>
      <c r="AE457" s="6">
        <f t="shared" si="697"/>
        <v>0</v>
      </c>
      <c r="AF457" s="8">
        <f t="shared" si="698"/>
        <v>0</v>
      </c>
      <c r="AG457" s="9">
        <f t="shared" si="699"/>
        <v>0</v>
      </c>
      <c r="AH457" s="10">
        <f t="shared" si="709"/>
        <v>0</v>
      </c>
      <c r="AI457" s="19">
        <f t="shared" si="700"/>
        <v>0</v>
      </c>
      <c r="AJ457" s="12">
        <f t="shared" si="676"/>
        <v>0</v>
      </c>
      <c r="AK457" s="2">
        <f t="shared" si="677"/>
        <v>0</v>
      </c>
      <c r="AL457" s="14">
        <f t="shared" si="678"/>
        <v>0</v>
      </c>
      <c r="AM457" s="2">
        <f t="shared" si="679"/>
        <v>0</v>
      </c>
      <c r="AN457" s="2">
        <f t="shared" si="680"/>
        <v>0</v>
      </c>
      <c r="AO457" s="2">
        <f t="shared" si="681"/>
        <v>0</v>
      </c>
      <c r="AP457" s="2">
        <f t="shared" si="682"/>
        <v>0</v>
      </c>
      <c r="AY457" t="str">
        <f t="shared" si="653"/>
        <v/>
      </c>
      <c r="AZ457" t="str">
        <f t="shared" si="654"/>
        <v/>
      </c>
    </row>
    <row r="458" spans="1:52" ht="15" thickBot="1">
      <c r="A458">
        <f>IF(L458+M458+N458&lt;&gt;0,COUNTIF(C$1:$D458,C458),0)</f>
        <v>0</v>
      </c>
      <c r="B458">
        <f t="shared" si="669"/>
        <v>0</v>
      </c>
      <c r="C458">
        <f t="shared" si="670"/>
        <v>0</v>
      </c>
      <c r="D458">
        <f t="shared" si="671"/>
        <v>0</v>
      </c>
      <c r="E458" s="41">
        <f t="shared" si="705"/>
        <v>42471</v>
      </c>
      <c r="F458" s="3">
        <f t="shared" ref="F458:J458" si="735">F416</f>
        <v>0</v>
      </c>
      <c r="G458" s="3">
        <f t="shared" si="735"/>
        <v>0</v>
      </c>
      <c r="H458" s="3">
        <f t="shared" si="735"/>
        <v>0</v>
      </c>
      <c r="I458" s="11">
        <f t="shared" si="735"/>
        <v>0</v>
      </c>
      <c r="J458" s="3">
        <f t="shared" si="735"/>
        <v>0</v>
      </c>
      <c r="K458" s="16"/>
      <c r="L458" s="3">
        <f t="shared" si="684"/>
        <v>0</v>
      </c>
      <c r="M458" s="25"/>
      <c r="N458" s="26"/>
      <c r="O458" s="7">
        <f t="shared" si="685"/>
        <v>0</v>
      </c>
      <c r="P458" s="7">
        <f t="shared" si="686"/>
        <v>0</v>
      </c>
      <c r="Q458" s="6">
        <f t="shared" si="687"/>
        <v>0</v>
      </c>
      <c r="R458" s="8">
        <f t="shared" si="688"/>
        <v>0</v>
      </c>
      <c r="S458" s="9">
        <f t="shared" si="689"/>
        <v>0</v>
      </c>
      <c r="T458" s="28"/>
      <c r="U458" s="26"/>
      <c r="V458" s="7">
        <f t="shared" si="690"/>
        <v>0</v>
      </c>
      <c r="W458" s="7">
        <f t="shared" si="691"/>
        <v>0</v>
      </c>
      <c r="X458" s="6">
        <f t="shared" si="692"/>
        <v>0</v>
      </c>
      <c r="Y458" s="8">
        <f t="shared" si="693"/>
        <v>0</v>
      </c>
      <c r="Z458" s="9">
        <f t="shared" si="694"/>
        <v>0</v>
      </c>
      <c r="AA458" s="28"/>
      <c r="AB458" s="26"/>
      <c r="AC458" s="7">
        <f t="shared" si="695"/>
        <v>0</v>
      </c>
      <c r="AD458" s="7">
        <f t="shared" si="696"/>
        <v>0</v>
      </c>
      <c r="AE458" s="6">
        <f t="shared" si="697"/>
        <v>0</v>
      </c>
      <c r="AF458" s="8">
        <f t="shared" si="698"/>
        <v>0</v>
      </c>
      <c r="AG458" s="9">
        <f t="shared" si="699"/>
        <v>0</v>
      </c>
      <c r="AH458" s="10">
        <f t="shared" si="709"/>
        <v>0</v>
      </c>
      <c r="AI458" s="19">
        <f t="shared" si="700"/>
        <v>0</v>
      </c>
      <c r="AJ458" s="12">
        <f t="shared" si="676"/>
        <v>0</v>
      </c>
      <c r="AK458" s="2">
        <f t="shared" si="677"/>
        <v>0</v>
      </c>
      <c r="AL458" s="14">
        <f t="shared" si="678"/>
        <v>0</v>
      </c>
      <c r="AM458" s="2">
        <f t="shared" si="679"/>
        <v>0</v>
      </c>
      <c r="AN458" s="2">
        <f t="shared" si="680"/>
        <v>0</v>
      </c>
      <c r="AO458" s="2">
        <f t="shared" si="681"/>
        <v>0</v>
      </c>
      <c r="AP458" s="2">
        <f t="shared" si="682"/>
        <v>0</v>
      </c>
      <c r="AY458" t="str">
        <f t="shared" si="653"/>
        <v/>
      </c>
      <c r="AZ458" t="str">
        <f t="shared" si="654"/>
        <v/>
      </c>
    </row>
    <row r="459" spans="1:52" ht="15" thickBot="1">
      <c r="A459">
        <f>IF(L459+M459+N459&lt;&gt;0,COUNTIF(C$1:$D459,C459),0)</f>
        <v>0</v>
      </c>
      <c r="B459">
        <f t="shared" si="669"/>
        <v>0</v>
      </c>
      <c r="C459">
        <f t="shared" si="670"/>
        <v>0</v>
      </c>
      <c r="D459">
        <f t="shared" si="671"/>
        <v>0</v>
      </c>
      <c r="E459" s="41">
        <f t="shared" si="705"/>
        <v>42471</v>
      </c>
      <c r="F459" s="3">
        <f t="shared" ref="F459:J459" si="736">F417</f>
        <v>0</v>
      </c>
      <c r="G459" s="3">
        <f t="shared" si="736"/>
        <v>0</v>
      </c>
      <c r="H459" s="3">
        <f t="shared" si="736"/>
        <v>0</v>
      </c>
      <c r="I459" s="11">
        <f t="shared" si="736"/>
        <v>0</v>
      </c>
      <c r="J459" s="3">
        <f t="shared" si="736"/>
        <v>0</v>
      </c>
      <c r="K459" s="16"/>
      <c r="L459" s="3">
        <f t="shared" si="684"/>
        <v>0</v>
      </c>
      <c r="M459" s="25"/>
      <c r="N459" s="26"/>
      <c r="O459" s="7">
        <f t="shared" si="685"/>
        <v>0</v>
      </c>
      <c r="P459" s="7">
        <f t="shared" si="686"/>
        <v>0</v>
      </c>
      <c r="Q459" s="6">
        <f t="shared" si="687"/>
        <v>0</v>
      </c>
      <c r="R459" s="8">
        <f t="shared" si="688"/>
        <v>0</v>
      </c>
      <c r="S459" s="9">
        <f t="shared" si="689"/>
        <v>0</v>
      </c>
      <c r="T459" s="28"/>
      <c r="U459" s="26"/>
      <c r="V459" s="7">
        <f t="shared" si="690"/>
        <v>0</v>
      </c>
      <c r="W459" s="7">
        <f t="shared" si="691"/>
        <v>0</v>
      </c>
      <c r="X459" s="6">
        <f t="shared" si="692"/>
        <v>0</v>
      </c>
      <c r="Y459" s="8">
        <f t="shared" si="693"/>
        <v>0</v>
      </c>
      <c r="Z459" s="9">
        <f t="shared" si="694"/>
        <v>0</v>
      </c>
      <c r="AA459" s="28"/>
      <c r="AB459" s="26"/>
      <c r="AC459" s="7">
        <f t="shared" si="695"/>
        <v>0</v>
      </c>
      <c r="AD459" s="7">
        <f t="shared" si="696"/>
        <v>0</v>
      </c>
      <c r="AE459" s="6">
        <f t="shared" si="697"/>
        <v>0</v>
      </c>
      <c r="AF459" s="8">
        <f t="shared" si="698"/>
        <v>0</v>
      </c>
      <c r="AG459" s="9">
        <f t="shared" si="699"/>
        <v>0</v>
      </c>
      <c r="AH459" s="10">
        <f t="shared" si="709"/>
        <v>0</v>
      </c>
      <c r="AI459" s="19">
        <f t="shared" si="700"/>
        <v>0</v>
      </c>
      <c r="AJ459" s="12">
        <f t="shared" si="676"/>
        <v>0</v>
      </c>
      <c r="AK459" s="2">
        <f t="shared" si="677"/>
        <v>0</v>
      </c>
      <c r="AL459" s="14">
        <f t="shared" si="678"/>
        <v>0</v>
      </c>
      <c r="AM459" s="2">
        <f t="shared" si="679"/>
        <v>0</v>
      </c>
      <c r="AN459" s="2">
        <f t="shared" si="680"/>
        <v>0</v>
      </c>
      <c r="AO459" s="2">
        <f t="shared" si="681"/>
        <v>0</v>
      </c>
      <c r="AP459" s="2">
        <f t="shared" si="682"/>
        <v>0</v>
      </c>
      <c r="AY459" t="str">
        <f t="shared" si="653"/>
        <v/>
      </c>
      <c r="AZ459" t="str">
        <f t="shared" si="654"/>
        <v/>
      </c>
    </row>
    <row r="460" spans="1:52" ht="15" thickBot="1">
      <c r="A460">
        <f>IF(L460+M460+N460&lt;&gt;0,COUNTIF(C$1:$D460,C460),0)</f>
        <v>0</v>
      </c>
      <c r="B460">
        <f t="shared" si="669"/>
        <v>0</v>
      </c>
      <c r="C460">
        <f t="shared" si="670"/>
        <v>0</v>
      </c>
      <c r="D460">
        <f t="shared" si="671"/>
        <v>0</v>
      </c>
      <c r="E460" s="41">
        <f t="shared" si="705"/>
        <v>42471</v>
      </c>
      <c r="F460" s="3">
        <f t="shared" ref="F460:J460" si="737">F418</f>
        <v>0</v>
      </c>
      <c r="G460" s="3">
        <f t="shared" si="737"/>
        <v>0</v>
      </c>
      <c r="H460" s="3">
        <f t="shared" si="737"/>
        <v>0</v>
      </c>
      <c r="I460" s="11">
        <f t="shared" si="737"/>
        <v>0</v>
      </c>
      <c r="J460" s="3">
        <f t="shared" si="737"/>
        <v>0</v>
      </c>
      <c r="K460" s="16"/>
      <c r="L460" s="3">
        <f t="shared" si="684"/>
        <v>0</v>
      </c>
      <c r="M460" s="25"/>
      <c r="N460" s="26"/>
      <c r="O460" s="7">
        <f t="shared" si="685"/>
        <v>0</v>
      </c>
      <c r="P460" s="7">
        <f t="shared" si="686"/>
        <v>0</v>
      </c>
      <c r="Q460" s="6">
        <f t="shared" si="687"/>
        <v>0</v>
      </c>
      <c r="R460" s="8">
        <f t="shared" si="688"/>
        <v>0</v>
      </c>
      <c r="S460" s="9">
        <f t="shared" si="689"/>
        <v>0</v>
      </c>
      <c r="T460" s="28"/>
      <c r="U460" s="26"/>
      <c r="V460" s="7">
        <f t="shared" si="690"/>
        <v>0</v>
      </c>
      <c r="W460" s="7">
        <f t="shared" si="691"/>
        <v>0</v>
      </c>
      <c r="X460" s="6">
        <f t="shared" si="692"/>
        <v>0</v>
      </c>
      <c r="Y460" s="8">
        <f t="shared" si="693"/>
        <v>0</v>
      </c>
      <c r="Z460" s="9">
        <f t="shared" si="694"/>
        <v>0</v>
      </c>
      <c r="AA460" s="28"/>
      <c r="AB460" s="26"/>
      <c r="AC460" s="7">
        <f t="shared" si="695"/>
        <v>0</v>
      </c>
      <c r="AD460" s="7">
        <f t="shared" si="696"/>
        <v>0</v>
      </c>
      <c r="AE460" s="6">
        <f t="shared" si="697"/>
        <v>0</v>
      </c>
      <c r="AF460" s="8">
        <f t="shared" si="698"/>
        <v>0</v>
      </c>
      <c r="AG460" s="9">
        <f t="shared" si="699"/>
        <v>0</v>
      </c>
      <c r="AH460" s="10">
        <f t="shared" si="709"/>
        <v>0</v>
      </c>
      <c r="AI460" s="19">
        <f t="shared" si="700"/>
        <v>0</v>
      </c>
      <c r="AJ460" s="12">
        <f t="shared" si="676"/>
        <v>0</v>
      </c>
      <c r="AK460" s="2">
        <f t="shared" si="677"/>
        <v>0</v>
      </c>
      <c r="AL460" s="14">
        <f t="shared" si="678"/>
        <v>0</v>
      </c>
      <c r="AM460" s="2">
        <f t="shared" si="679"/>
        <v>0</v>
      </c>
      <c r="AN460" s="2">
        <f t="shared" si="680"/>
        <v>0</v>
      </c>
      <c r="AO460" s="2">
        <f t="shared" si="681"/>
        <v>0</v>
      </c>
      <c r="AP460" s="2">
        <f t="shared" si="682"/>
        <v>0</v>
      </c>
      <c r="AY460" t="str">
        <f t="shared" si="653"/>
        <v/>
      </c>
      <c r="AZ460" t="str">
        <f t="shared" si="654"/>
        <v/>
      </c>
    </row>
    <row r="461" spans="1:52">
      <c r="A461">
        <f>IF(L461+M461+N461&lt;&gt;0,COUNTIF(C$1:$D461,C461),0)</f>
        <v>0</v>
      </c>
      <c r="B461">
        <f t="shared" si="669"/>
        <v>0</v>
      </c>
      <c r="C461">
        <f t="shared" si="670"/>
        <v>0</v>
      </c>
      <c r="D461">
        <f t="shared" si="671"/>
        <v>0</v>
      </c>
      <c r="E461" s="41"/>
      <c r="AY461" t="str">
        <f t="shared" si="653"/>
        <v/>
      </c>
      <c r="AZ461" t="str">
        <f t="shared" si="654"/>
        <v/>
      </c>
    </row>
    <row r="462" spans="1:52">
      <c r="A462">
        <f>IF(L462+M462+N462&lt;&gt;0,COUNTIF(C$1:$D462,C462),0)</f>
        <v>0</v>
      </c>
      <c r="B462">
        <f t="shared" si="669"/>
        <v>0</v>
      </c>
      <c r="C462">
        <f t="shared" si="670"/>
        <v>0</v>
      </c>
      <c r="D462">
        <f t="shared" si="671"/>
        <v>0</v>
      </c>
      <c r="E462" s="41"/>
      <c r="AY462" t="str">
        <f t="shared" si="653"/>
        <v/>
      </c>
      <c r="AZ462" t="str">
        <f t="shared" si="654"/>
        <v/>
      </c>
    </row>
    <row r="463" spans="1:52">
      <c r="A463">
        <f>IF(L463+M463+N463&lt;&gt;0,COUNTIF(C$1:$D463,C463),0)</f>
        <v>0</v>
      </c>
      <c r="B463">
        <f t="shared" si="669"/>
        <v>0</v>
      </c>
      <c r="C463">
        <f t="shared" si="670"/>
        <v>0</v>
      </c>
      <c r="D463">
        <f t="shared" si="671"/>
        <v>0</v>
      </c>
      <c r="E463" s="41"/>
      <c r="AY463" t="str">
        <f t="shared" si="653"/>
        <v/>
      </c>
      <c r="AZ463" t="str">
        <f t="shared" si="654"/>
        <v/>
      </c>
    </row>
    <row r="464" spans="1:52" ht="15">
      <c r="A464">
        <f>IF(L464+M464+N464&lt;&gt;0,COUNTIF(C$1:$D464,C464),0)</f>
        <v>0</v>
      </c>
      <c r="B464">
        <f t="shared" si="669"/>
        <v>0</v>
      </c>
      <c r="C464">
        <f t="shared" si="670"/>
        <v>0</v>
      </c>
      <c r="D464">
        <f t="shared" si="671"/>
        <v>0</v>
      </c>
      <c r="E464" s="41"/>
      <c r="T464" s="31" t="str">
        <f>TEXT(U464,"ddd")</f>
        <v>الثلاثاء</v>
      </c>
      <c r="U464" s="30">
        <f>U422+1</f>
        <v>42472</v>
      </c>
      <c r="AY464" t="str">
        <f t="shared" si="653"/>
        <v/>
      </c>
      <c r="AZ464" t="str">
        <f t="shared" si="654"/>
        <v/>
      </c>
    </row>
    <row r="465" spans="1:52" ht="15" thickBot="1">
      <c r="A465">
        <f>IF(L465+M465+N465&lt;&gt;0,COUNTIF(C$1:$D465,C465),0)</f>
        <v>0</v>
      </c>
      <c r="B465">
        <f t="shared" si="669"/>
        <v>0</v>
      </c>
      <c r="C465">
        <f t="shared" si="670"/>
        <v>0</v>
      </c>
      <c r="D465">
        <f t="shared" si="671"/>
        <v>0</v>
      </c>
      <c r="E465" s="41"/>
      <c r="AY465" t="str">
        <f t="shared" ref="AY465:AY528" si="738">IF(AK465&lt;&gt;0,F465,"")</f>
        <v/>
      </c>
      <c r="AZ465" t="str">
        <f t="shared" ref="AZ465:AZ528" si="739">IF(AK465&lt;&gt;0,G465,"")</f>
        <v/>
      </c>
    </row>
    <row r="466" spans="1:52">
      <c r="A466" t="e">
        <f>IF(L466+M466+N466&lt;&gt;0,COUNTIF(C$1:$D466,C466),0)</f>
        <v>#VALUE!</v>
      </c>
      <c r="B466" t="e">
        <f t="shared" si="669"/>
        <v>#VALUE!</v>
      </c>
      <c r="C466" t="e">
        <f t="shared" si="670"/>
        <v>#VALUE!</v>
      </c>
      <c r="D466" t="e">
        <f t="shared" si="671"/>
        <v>#VALUE!</v>
      </c>
      <c r="E466" s="41"/>
      <c r="F466" s="3"/>
      <c r="G466" s="3" t="s">
        <v>7</v>
      </c>
      <c r="H466" s="3" t="s">
        <v>8</v>
      </c>
      <c r="I466" s="11" t="s">
        <v>9</v>
      </c>
      <c r="J466" s="3" t="s">
        <v>11</v>
      </c>
      <c r="K466" s="3"/>
      <c r="L466" s="3"/>
      <c r="M466" s="23" t="s">
        <v>0</v>
      </c>
      <c r="N466" s="24" t="s">
        <v>1</v>
      </c>
      <c r="O466" s="4"/>
      <c r="P466" s="4"/>
      <c r="Q466" s="4"/>
      <c r="R466" s="4" t="s">
        <v>2</v>
      </c>
      <c r="S466" s="5" t="s">
        <v>3</v>
      </c>
      <c r="T466" s="27" t="s">
        <v>0</v>
      </c>
      <c r="U466" s="24" t="s">
        <v>1</v>
      </c>
      <c r="V466" s="4"/>
      <c r="W466" s="4"/>
      <c r="X466" s="4"/>
      <c r="Y466" s="4" t="s">
        <v>2</v>
      </c>
      <c r="Z466" s="5" t="s">
        <v>3</v>
      </c>
      <c r="AA466" s="27" t="s">
        <v>0</v>
      </c>
      <c r="AB466" s="24" t="s">
        <v>1</v>
      </c>
      <c r="AC466" s="4"/>
      <c r="AD466" s="4"/>
      <c r="AE466" s="4"/>
      <c r="AF466" s="4" t="s">
        <v>2</v>
      </c>
      <c r="AG466" s="5"/>
      <c r="AH466" s="4"/>
      <c r="AI466" s="18"/>
      <c r="AJ466" s="15"/>
      <c r="AK466" s="29"/>
      <c r="AL466" s="21"/>
      <c r="AY466" t="str">
        <f t="shared" si="738"/>
        <v/>
      </c>
      <c r="AZ466" t="str">
        <f t="shared" si="739"/>
        <v/>
      </c>
    </row>
    <row r="467" spans="1:52" ht="15" thickBot="1">
      <c r="A467">
        <f>IF(L467+M467+N467&lt;&gt;0,COUNTIF(C$1:$D467,C467),0)</f>
        <v>0</v>
      </c>
      <c r="B467">
        <f t="shared" si="669"/>
        <v>0</v>
      </c>
      <c r="C467">
        <f t="shared" si="670"/>
        <v>0</v>
      </c>
      <c r="D467">
        <f t="shared" si="671"/>
        <v>0</v>
      </c>
      <c r="E467" s="41">
        <f>U464</f>
        <v>42472</v>
      </c>
      <c r="F467" s="3">
        <f>F425</f>
        <v>1</v>
      </c>
      <c r="G467" s="3" t="str">
        <f t="shared" ref="G467:J467" si="740">G425</f>
        <v>محمود</v>
      </c>
      <c r="H467" s="3" t="str">
        <f t="shared" si="740"/>
        <v>مدير حسابات</v>
      </c>
      <c r="I467" s="11">
        <f t="shared" si="740"/>
        <v>1000</v>
      </c>
      <c r="J467" s="3">
        <f t="shared" si="740"/>
        <v>6</v>
      </c>
      <c r="K467" s="16"/>
      <c r="L467" s="3">
        <f>IF(K467="عطلة",J467,IF(K467="اجازة مدفوعة",J467,IF(K467="غياب",-J467,0)))</f>
        <v>0</v>
      </c>
      <c r="M467" s="25"/>
      <c r="N467" s="26"/>
      <c r="O467" s="7">
        <f>(M467-TRUNC(M467))/6*10+TRUNC(M467)</f>
        <v>0</v>
      </c>
      <c r="P467" s="7">
        <f>(Q467-TRUNC(Q467))/6*10+TRUNC(Q467)</f>
        <v>0</v>
      </c>
      <c r="Q467" s="6">
        <f>IF(N467&lt;M467,N467+12,N467)</f>
        <v>0</v>
      </c>
      <c r="R467" s="8">
        <f>P467-O467</f>
        <v>0</v>
      </c>
      <c r="S467" s="9">
        <f>(R467-TRUNC(R467))*6/10+TRUNC(R467)</f>
        <v>0</v>
      </c>
      <c r="T467" s="28"/>
      <c r="U467" s="26"/>
      <c r="V467" s="7">
        <f>(T467-TRUNC(T467))/6*10+TRUNC(T467)</f>
        <v>0</v>
      </c>
      <c r="W467" s="7">
        <f>(X467-TRUNC(X467))/6*10+TRUNC(X467)</f>
        <v>0</v>
      </c>
      <c r="X467" s="6">
        <f>IF(U467&lt;T467,U467+12,U467)</f>
        <v>0</v>
      </c>
      <c r="Y467" s="8">
        <f>W467-V467</f>
        <v>0</v>
      </c>
      <c r="Z467" s="9">
        <f>(Y467-TRUNC(Y467))*6/10+TRUNC(Y467)</f>
        <v>0</v>
      </c>
      <c r="AA467" s="28"/>
      <c r="AB467" s="26"/>
      <c r="AC467" s="7">
        <f>(AA467-TRUNC(AA467))/6*10+TRUNC(AA467)</f>
        <v>0</v>
      </c>
      <c r="AD467" s="7">
        <f>(AE467-TRUNC(AE467))/6*10+TRUNC(AE467)</f>
        <v>0</v>
      </c>
      <c r="AE467" s="6">
        <f>IF(AB467&lt;AA467,AB467+12,AB467)</f>
        <v>0</v>
      </c>
      <c r="AF467" s="8">
        <f>AD467-AC467</f>
        <v>0</v>
      </c>
      <c r="AG467" s="9">
        <f>(AF467-TRUNC(AF467))*6/10+TRUNC(AF467)</f>
        <v>0</v>
      </c>
      <c r="AH467" s="10">
        <f>R467+Y467+AF467+L467</f>
        <v>0</v>
      </c>
      <c r="AI467" s="19">
        <f>(AH467-TRUNC(AH467))*6/10+TRUNC(AH467)</f>
        <v>0</v>
      </c>
      <c r="AJ467" s="12">
        <f t="shared" ref="AJ467:AJ502" si="741">(AI467-TRUNC(AI467))/6*10+TRUNC(AI467)</f>
        <v>0</v>
      </c>
      <c r="AK467" s="2">
        <f t="shared" ref="AK467:AK502" si="742">IF(K467="اضافية",AJ467,IF(AI467&gt;J467,J467,AJ467))</f>
        <v>0</v>
      </c>
      <c r="AL467" s="14">
        <f t="shared" ref="AL467:AL502" si="743">IF(J467=0,0,I467/N$2/J467*AK467)</f>
        <v>0</v>
      </c>
      <c r="AM467" s="2">
        <f t="shared" ref="AM467:AM502" si="744">IF(K467=AM$4,1,0)</f>
        <v>0</v>
      </c>
      <c r="AN467" s="2">
        <f t="shared" ref="AN467:AN502" si="745">IF(K467=AN$4,1,0)</f>
        <v>0</v>
      </c>
      <c r="AO467" s="2">
        <f t="shared" ref="AO467:AO502" si="746">IF(K467=AO$4,1,0)</f>
        <v>0</v>
      </c>
      <c r="AP467" s="2">
        <f t="shared" ref="AP467:AP502" si="747">IF(K467=AP$4,1,0)</f>
        <v>0</v>
      </c>
      <c r="AY467" t="str">
        <f t="shared" si="738"/>
        <v/>
      </c>
      <c r="AZ467" t="str">
        <f t="shared" si="739"/>
        <v/>
      </c>
    </row>
    <row r="468" spans="1:52" ht="15" thickBot="1">
      <c r="A468">
        <f>IF(L468+M468+N468&lt;&gt;0,COUNTIF(C$1:$D468,C468),0)</f>
        <v>0</v>
      </c>
      <c r="B468">
        <f t="shared" si="669"/>
        <v>0</v>
      </c>
      <c r="C468">
        <f t="shared" si="670"/>
        <v>0</v>
      </c>
      <c r="D468">
        <f t="shared" si="671"/>
        <v>0</v>
      </c>
      <c r="E468" s="41">
        <f t="shared" si="705"/>
        <v>42472</v>
      </c>
      <c r="F468" s="3">
        <f t="shared" ref="F468:J468" si="748">F426</f>
        <v>2</v>
      </c>
      <c r="G468" s="3" t="str">
        <f t="shared" si="748"/>
        <v>اخمد</v>
      </c>
      <c r="H468" s="3" t="str">
        <f t="shared" si="748"/>
        <v>محاسب</v>
      </c>
      <c r="I468" s="11">
        <f t="shared" si="748"/>
        <v>650</v>
      </c>
      <c r="J468" s="3">
        <f t="shared" si="748"/>
        <v>10</v>
      </c>
      <c r="K468" s="16"/>
      <c r="L468" s="3">
        <f t="shared" ref="L468:L502" si="749">IF(K468="عطلة",J468,IF(K468="اجازة مدفوعة",J468,IF(K468="غياب",-J468,0)))</f>
        <v>0</v>
      </c>
      <c r="M468" s="25"/>
      <c r="N468" s="26"/>
      <c r="O468" s="7">
        <f t="shared" ref="O468:O502" si="750">(M468-TRUNC(M468))/6*10+TRUNC(M468)</f>
        <v>0</v>
      </c>
      <c r="P468" s="7">
        <f t="shared" ref="P468:P502" si="751">(Q468-TRUNC(Q468))/6*10+TRUNC(Q468)</f>
        <v>0</v>
      </c>
      <c r="Q468" s="6">
        <f t="shared" ref="Q468:Q502" si="752">IF(N468&lt;M468,N468+12,N468)</f>
        <v>0</v>
      </c>
      <c r="R468" s="8">
        <f t="shared" ref="R468:R502" si="753">P468-O468</f>
        <v>0</v>
      </c>
      <c r="S468" s="9">
        <f t="shared" ref="S468:S502" si="754">(R468-TRUNC(R468))*6/10+TRUNC(R468)</f>
        <v>0</v>
      </c>
      <c r="T468" s="28"/>
      <c r="U468" s="26"/>
      <c r="V468" s="7">
        <f t="shared" ref="V468:V502" si="755">(T468-TRUNC(T468))/6*10+TRUNC(T468)</f>
        <v>0</v>
      </c>
      <c r="W468" s="7">
        <f t="shared" ref="W468:W502" si="756">(X468-TRUNC(X468))/6*10+TRUNC(X468)</f>
        <v>0</v>
      </c>
      <c r="X468" s="6">
        <f t="shared" ref="X468:X502" si="757">IF(U468&lt;T468,U468+12,U468)</f>
        <v>0</v>
      </c>
      <c r="Y468" s="8">
        <f t="shared" ref="Y468:Y502" si="758">W468-V468</f>
        <v>0</v>
      </c>
      <c r="Z468" s="9">
        <f t="shared" ref="Z468:Z502" si="759">(Y468-TRUNC(Y468))*6/10+TRUNC(Y468)</f>
        <v>0</v>
      </c>
      <c r="AA468" s="28"/>
      <c r="AB468" s="26"/>
      <c r="AC468" s="7">
        <f t="shared" ref="AC468:AC502" si="760">(AA468-TRUNC(AA468))/6*10+TRUNC(AA468)</f>
        <v>0</v>
      </c>
      <c r="AD468" s="7">
        <f t="shared" ref="AD468:AD502" si="761">(AE468-TRUNC(AE468))/6*10+TRUNC(AE468)</f>
        <v>0</v>
      </c>
      <c r="AE468" s="6">
        <f t="shared" ref="AE468:AE502" si="762">IF(AB468&lt;AA468,AB468+12,AB468)</f>
        <v>0</v>
      </c>
      <c r="AF468" s="8">
        <f t="shared" ref="AF468:AF502" si="763">AD468-AC468</f>
        <v>0</v>
      </c>
      <c r="AG468" s="9">
        <f t="shared" ref="AG468:AG502" si="764">(AF468-TRUNC(AF468))*6/10+TRUNC(AF468)</f>
        <v>0</v>
      </c>
      <c r="AH468" s="10">
        <f>R468+Y468+AF468+L468</f>
        <v>0</v>
      </c>
      <c r="AI468" s="19">
        <f t="shared" ref="AI468:AI502" si="765">(AH468-TRUNC(AH468))*6/10+TRUNC(AH468)</f>
        <v>0</v>
      </c>
      <c r="AJ468" s="12">
        <f t="shared" si="741"/>
        <v>0</v>
      </c>
      <c r="AK468" s="2">
        <f t="shared" si="742"/>
        <v>0</v>
      </c>
      <c r="AL468" s="14">
        <f t="shared" si="743"/>
        <v>0</v>
      </c>
      <c r="AM468" s="2">
        <f t="shared" si="744"/>
        <v>0</v>
      </c>
      <c r="AN468" s="2">
        <f t="shared" si="745"/>
        <v>0</v>
      </c>
      <c r="AO468" s="2">
        <f t="shared" si="746"/>
        <v>0</v>
      </c>
      <c r="AP468" s="2">
        <f t="shared" si="747"/>
        <v>0</v>
      </c>
      <c r="AY468" t="str">
        <f t="shared" si="738"/>
        <v/>
      </c>
      <c r="AZ468" t="str">
        <f t="shared" si="739"/>
        <v/>
      </c>
    </row>
    <row r="469" spans="1:52" ht="15" thickBot="1">
      <c r="A469">
        <f>IF(L469+M469+N469&lt;&gt;0,COUNTIF(C$1:$D469,C469),0)</f>
        <v>0</v>
      </c>
      <c r="B469">
        <f t="shared" si="669"/>
        <v>0</v>
      </c>
      <c r="C469">
        <f t="shared" si="670"/>
        <v>0</v>
      </c>
      <c r="D469">
        <f t="shared" si="671"/>
        <v>0</v>
      </c>
      <c r="E469" s="41">
        <f t="shared" si="705"/>
        <v>42472</v>
      </c>
      <c r="F469" s="3">
        <f t="shared" ref="F469:J469" si="766">F427</f>
        <v>3</v>
      </c>
      <c r="G469" s="3" t="str">
        <f t="shared" si="766"/>
        <v>محمد</v>
      </c>
      <c r="H469" s="3" t="str">
        <f t="shared" si="766"/>
        <v>مبيعات</v>
      </c>
      <c r="I469" s="11">
        <f t="shared" si="766"/>
        <v>500</v>
      </c>
      <c r="J469" s="3">
        <f t="shared" si="766"/>
        <v>10</v>
      </c>
      <c r="K469" s="16"/>
      <c r="L469" s="3">
        <f t="shared" si="749"/>
        <v>0</v>
      </c>
      <c r="M469" s="25"/>
      <c r="N469" s="26"/>
      <c r="O469" s="7">
        <f t="shared" si="750"/>
        <v>0</v>
      </c>
      <c r="P469" s="7">
        <f t="shared" si="751"/>
        <v>0</v>
      </c>
      <c r="Q469" s="6">
        <f t="shared" si="752"/>
        <v>0</v>
      </c>
      <c r="R469" s="8">
        <f t="shared" si="753"/>
        <v>0</v>
      </c>
      <c r="S469" s="9">
        <f t="shared" si="754"/>
        <v>0</v>
      </c>
      <c r="T469" s="28"/>
      <c r="U469" s="26"/>
      <c r="V469" s="7">
        <f t="shared" si="755"/>
        <v>0</v>
      </c>
      <c r="W469" s="7">
        <f t="shared" si="756"/>
        <v>0</v>
      </c>
      <c r="X469" s="6">
        <f t="shared" si="757"/>
        <v>0</v>
      </c>
      <c r="Y469" s="8">
        <f t="shared" si="758"/>
        <v>0</v>
      </c>
      <c r="Z469" s="9">
        <f t="shared" si="759"/>
        <v>0</v>
      </c>
      <c r="AA469" s="28"/>
      <c r="AB469" s="26"/>
      <c r="AC469" s="7">
        <f t="shared" si="760"/>
        <v>0</v>
      </c>
      <c r="AD469" s="7">
        <f t="shared" si="761"/>
        <v>0</v>
      </c>
      <c r="AE469" s="6">
        <f t="shared" si="762"/>
        <v>0</v>
      </c>
      <c r="AF469" s="8">
        <f t="shared" si="763"/>
        <v>0</v>
      </c>
      <c r="AG469" s="9">
        <f t="shared" si="764"/>
        <v>0</v>
      </c>
      <c r="AH469" s="10">
        <f t="shared" ref="AH469:AH471" si="767">R469+Y469+AF469+L469</f>
        <v>0</v>
      </c>
      <c r="AI469" s="19">
        <f t="shared" si="765"/>
        <v>0</v>
      </c>
      <c r="AJ469" s="12">
        <f t="shared" si="741"/>
        <v>0</v>
      </c>
      <c r="AK469" s="2">
        <f t="shared" si="742"/>
        <v>0</v>
      </c>
      <c r="AL469" s="14">
        <f t="shared" si="743"/>
        <v>0</v>
      </c>
      <c r="AM469" s="2">
        <f t="shared" si="744"/>
        <v>0</v>
      </c>
      <c r="AN469" s="2">
        <f t="shared" si="745"/>
        <v>0</v>
      </c>
      <c r="AO469" s="2">
        <f t="shared" si="746"/>
        <v>0</v>
      </c>
      <c r="AP469" s="2">
        <f t="shared" si="747"/>
        <v>0</v>
      </c>
      <c r="AY469" t="str">
        <f t="shared" si="738"/>
        <v/>
      </c>
      <c r="AZ469" t="str">
        <f t="shared" si="739"/>
        <v/>
      </c>
    </row>
    <row r="470" spans="1:52" ht="15" thickBot="1">
      <c r="A470">
        <f>IF(L470+M470+N470&lt;&gt;0,COUNTIF(C$1:$D470,C470),0)</f>
        <v>0</v>
      </c>
      <c r="B470">
        <f t="shared" si="669"/>
        <v>0</v>
      </c>
      <c r="C470">
        <f t="shared" si="670"/>
        <v>0</v>
      </c>
      <c r="D470">
        <f t="shared" si="671"/>
        <v>0</v>
      </c>
      <c r="E470" s="41">
        <f t="shared" si="705"/>
        <v>42472</v>
      </c>
      <c r="F470" s="3">
        <f t="shared" ref="F470:J470" si="768">F428</f>
        <v>4</v>
      </c>
      <c r="G470" s="3" t="str">
        <f t="shared" si="768"/>
        <v>علي</v>
      </c>
      <c r="H470" s="3" t="str">
        <f t="shared" si="768"/>
        <v>فني</v>
      </c>
      <c r="I470" s="11">
        <f t="shared" si="768"/>
        <v>300</v>
      </c>
      <c r="J470" s="3">
        <f t="shared" si="768"/>
        <v>10</v>
      </c>
      <c r="K470" s="16"/>
      <c r="L470" s="3">
        <f t="shared" si="749"/>
        <v>0</v>
      </c>
      <c r="M470" s="25"/>
      <c r="N470" s="26"/>
      <c r="O470" s="7">
        <f t="shared" si="750"/>
        <v>0</v>
      </c>
      <c r="P470" s="7">
        <f t="shared" si="751"/>
        <v>0</v>
      </c>
      <c r="Q470" s="6">
        <f t="shared" si="752"/>
        <v>0</v>
      </c>
      <c r="R470" s="8">
        <f t="shared" si="753"/>
        <v>0</v>
      </c>
      <c r="S470" s="9">
        <f t="shared" si="754"/>
        <v>0</v>
      </c>
      <c r="T470" s="28"/>
      <c r="U470" s="26"/>
      <c r="V470" s="7">
        <f t="shared" si="755"/>
        <v>0</v>
      </c>
      <c r="W470" s="7">
        <f t="shared" si="756"/>
        <v>0</v>
      </c>
      <c r="X470" s="6">
        <f t="shared" si="757"/>
        <v>0</v>
      </c>
      <c r="Y470" s="8">
        <f t="shared" si="758"/>
        <v>0</v>
      </c>
      <c r="Z470" s="9">
        <f t="shared" si="759"/>
        <v>0</v>
      </c>
      <c r="AA470" s="28"/>
      <c r="AB470" s="26"/>
      <c r="AC470" s="7">
        <f t="shared" si="760"/>
        <v>0</v>
      </c>
      <c r="AD470" s="7">
        <f t="shared" si="761"/>
        <v>0</v>
      </c>
      <c r="AE470" s="6">
        <f t="shared" si="762"/>
        <v>0</v>
      </c>
      <c r="AF470" s="8">
        <f t="shared" si="763"/>
        <v>0</v>
      </c>
      <c r="AG470" s="9">
        <f t="shared" si="764"/>
        <v>0</v>
      </c>
      <c r="AH470" s="10">
        <f t="shared" si="767"/>
        <v>0</v>
      </c>
      <c r="AI470" s="19">
        <f t="shared" si="765"/>
        <v>0</v>
      </c>
      <c r="AJ470" s="12">
        <f t="shared" si="741"/>
        <v>0</v>
      </c>
      <c r="AK470" s="2">
        <f t="shared" si="742"/>
        <v>0</v>
      </c>
      <c r="AL470" s="14">
        <f t="shared" si="743"/>
        <v>0</v>
      </c>
      <c r="AM470" s="2">
        <f t="shared" si="744"/>
        <v>0</v>
      </c>
      <c r="AN470" s="2">
        <f t="shared" si="745"/>
        <v>0</v>
      </c>
      <c r="AO470" s="2">
        <f t="shared" si="746"/>
        <v>0</v>
      </c>
      <c r="AP470" s="2">
        <f t="shared" si="747"/>
        <v>0</v>
      </c>
      <c r="AY470" t="str">
        <f t="shared" si="738"/>
        <v/>
      </c>
      <c r="AZ470" t="str">
        <f t="shared" si="739"/>
        <v/>
      </c>
    </row>
    <row r="471" spans="1:52" ht="15" thickBot="1">
      <c r="A471">
        <f>IF(L471+M471+N471&lt;&gt;0,COUNTIF(C$1:$D471,C471),0)</f>
        <v>0</v>
      </c>
      <c r="B471">
        <f t="shared" si="669"/>
        <v>0</v>
      </c>
      <c r="C471">
        <f t="shared" si="670"/>
        <v>0</v>
      </c>
      <c r="D471">
        <f t="shared" si="671"/>
        <v>0</v>
      </c>
      <c r="E471" s="41">
        <f t="shared" si="705"/>
        <v>42472</v>
      </c>
      <c r="F471" s="3">
        <f t="shared" ref="F471:J471" si="769">F429</f>
        <v>5</v>
      </c>
      <c r="G471" s="3">
        <f t="shared" si="769"/>
        <v>0</v>
      </c>
      <c r="H471" s="3">
        <f t="shared" si="769"/>
        <v>0</v>
      </c>
      <c r="I471" s="11">
        <f t="shared" si="769"/>
        <v>0</v>
      </c>
      <c r="J471" s="3">
        <f t="shared" si="769"/>
        <v>0</v>
      </c>
      <c r="K471" s="16"/>
      <c r="L471" s="3">
        <f t="shared" si="749"/>
        <v>0</v>
      </c>
      <c r="M471" s="25"/>
      <c r="N471" s="26"/>
      <c r="O471" s="7">
        <f t="shared" si="750"/>
        <v>0</v>
      </c>
      <c r="P471" s="7">
        <f t="shared" si="751"/>
        <v>0</v>
      </c>
      <c r="Q471" s="6">
        <f t="shared" si="752"/>
        <v>0</v>
      </c>
      <c r="R471" s="8">
        <f t="shared" si="753"/>
        <v>0</v>
      </c>
      <c r="S471" s="9">
        <f t="shared" si="754"/>
        <v>0</v>
      </c>
      <c r="T471" s="28"/>
      <c r="U471" s="26"/>
      <c r="V471" s="7">
        <f t="shared" si="755"/>
        <v>0</v>
      </c>
      <c r="W471" s="7">
        <f t="shared" si="756"/>
        <v>0</v>
      </c>
      <c r="X471" s="6">
        <f t="shared" si="757"/>
        <v>0</v>
      </c>
      <c r="Y471" s="8">
        <f t="shared" si="758"/>
        <v>0</v>
      </c>
      <c r="Z471" s="9">
        <f t="shared" si="759"/>
        <v>0</v>
      </c>
      <c r="AA471" s="28"/>
      <c r="AB471" s="26"/>
      <c r="AC471" s="7">
        <f t="shared" si="760"/>
        <v>0</v>
      </c>
      <c r="AD471" s="7">
        <f t="shared" si="761"/>
        <v>0</v>
      </c>
      <c r="AE471" s="6">
        <f t="shared" si="762"/>
        <v>0</v>
      </c>
      <c r="AF471" s="8">
        <f t="shared" si="763"/>
        <v>0</v>
      </c>
      <c r="AG471" s="9">
        <f t="shared" si="764"/>
        <v>0</v>
      </c>
      <c r="AH471" s="10">
        <f t="shared" si="767"/>
        <v>0</v>
      </c>
      <c r="AI471" s="19">
        <f t="shared" si="765"/>
        <v>0</v>
      </c>
      <c r="AJ471" s="12">
        <f t="shared" si="741"/>
        <v>0</v>
      </c>
      <c r="AK471" s="2">
        <f t="shared" si="742"/>
        <v>0</v>
      </c>
      <c r="AL471" s="14">
        <f t="shared" si="743"/>
        <v>0</v>
      </c>
      <c r="AM471" s="2">
        <f t="shared" si="744"/>
        <v>0</v>
      </c>
      <c r="AN471" s="2">
        <f t="shared" si="745"/>
        <v>0</v>
      </c>
      <c r="AO471" s="2">
        <f t="shared" si="746"/>
        <v>0</v>
      </c>
      <c r="AP471" s="2">
        <f t="shared" si="747"/>
        <v>0</v>
      </c>
      <c r="AY471" t="str">
        <f t="shared" si="738"/>
        <v/>
      </c>
      <c r="AZ471" t="str">
        <f t="shared" si="739"/>
        <v/>
      </c>
    </row>
    <row r="472" spans="1:52" ht="15" thickBot="1">
      <c r="A472">
        <f>IF(L472+M472+N472&lt;&gt;0,COUNTIF(C$1:$D472,C472),0)</f>
        <v>0</v>
      </c>
      <c r="B472">
        <f t="shared" si="669"/>
        <v>0</v>
      </c>
      <c r="C472">
        <f t="shared" si="670"/>
        <v>0</v>
      </c>
      <c r="D472">
        <f t="shared" si="671"/>
        <v>0</v>
      </c>
      <c r="E472" s="41">
        <f t="shared" si="705"/>
        <v>42472</v>
      </c>
      <c r="F472" s="3">
        <f t="shared" ref="F472:J472" si="770">F430</f>
        <v>6</v>
      </c>
      <c r="G472" s="3">
        <f t="shared" si="770"/>
        <v>0</v>
      </c>
      <c r="H472" s="3">
        <f t="shared" si="770"/>
        <v>0</v>
      </c>
      <c r="I472" s="11">
        <f t="shared" si="770"/>
        <v>0</v>
      </c>
      <c r="J472" s="3">
        <f t="shared" si="770"/>
        <v>0</v>
      </c>
      <c r="K472" s="16"/>
      <c r="L472" s="3">
        <f t="shared" si="749"/>
        <v>0</v>
      </c>
      <c r="M472" s="25"/>
      <c r="N472" s="26"/>
      <c r="O472" s="7">
        <f t="shared" si="750"/>
        <v>0</v>
      </c>
      <c r="P472" s="7">
        <f t="shared" si="751"/>
        <v>0</v>
      </c>
      <c r="Q472" s="6">
        <f t="shared" si="752"/>
        <v>0</v>
      </c>
      <c r="R472" s="8">
        <f t="shared" si="753"/>
        <v>0</v>
      </c>
      <c r="S472" s="9">
        <f t="shared" si="754"/>
        <v>0</v>
      </c>
      <c r="T472" s="28"/>
      <c r="U472" s="26"/>
      <c r="V472" s="7">
        <f t="shared" si="755"/>
        <v>0</v>
      </c>
      <c r="W472" s="7">
        <f t="shared" si="756"/>
        <v>0</v>
      </c>
      <c r="X472" s="6">
        <f t="shared" si="757"/>
        <v>0</v>
      </c>
      <c r="Y472" s="8">
        <f t="shared" si="758"/>
        <v>0</v>
      </c>
      <c r="Z472" s="9">
        <f t="shared" si="759"/>
        <v>0</v>
      </c>
      <c r="AA472" s="28"/>
      <c r="AB472" s="26"/>
      <c r="AC472" s="7">
        <f t="shared" si="760"/>
        <v>0</v>
      </c>
      <c r="AD472" s="7">
        <f t="shared" si="761"/>
        <v>0</v>
      </c>
      <c r="AE472" s="6">
        <f t="shared" si="762"/>
        <v>0</v>
      </c>
      <c r="AF472" s="8">
        <f t="shared" si="763"/>
        <v>0</v>
      </c>
      <c r="AG472" s="9">
        <f t="shared" si="764"/>
        <v>0</v>
      </c>
      <c r="AH472" s="10">
        <f>R472+Y472+AF472+L472</f>
        <v>0</v>
      </c>
      <c r="AI472" s="19">
        <f t="shared" si="765"/>
        <v>0</v>
      </c>
      <c r="AJ472" s="12">
        <f t="shared" si="741"/>
        <v>0</v>
      </c>
      <c r="AK472" s="2">
        <f t="shared" si="742"/>
        <v>0</v>
      </c>
      <c r="AL472" s="14">
        <f t="shared" si="743"/>
        <v>0</v>
      </c>
      <c r="AM472" s="2">
        <f t="shared" si="744"/>
        <v>0</v>
      </c>
      <c r="AN472" s="2">
        <f t="shared" si="745"/>
        <v>0</v>
      </c>
      <c r="AO472" s="2">
        <f t="shared" si="746"/>
        <v>0</v>
      </c>
      <c r="AP472" s="2">
        <f t="shared" si="747"/>
        <v>0</v>
      </c>
      <c r="AY472" t="str">
        <f t="shared" si="738"/>
        <v/>
      </c>
      <c r="AZ472" t="str">
        <f t="shared" si="739"/>
        <v/>
      </c>
    </row>
    <row r="473" spans="1:52" ht="15" thickBot="1">
      <c r="A473">
        <f>IF(L473+M473+N473&lt;&gt;0,COUNTIF(C$1:$D473,C473),0)</f>
        <v>0</v>
      </c>
      <c r="B473">
        <f t="shared" si="669"/>
        <v>0</v>
      </c>
      <c r="C473">
        <f t="shared" si="670"/>
        <v>0</v>
      </c>
      <c r="D473">
        <f t="shared" si="671"/>
        <v>0</v>
      </c>
      <c r="E473" s="41">
        <f t="shared" si="705"/>
        <v>42472</v>
      </c>
      <c r="F473" s="3">
        <f t="shared" ref="F473:J473" si="771">F431</f>
        <v>7</v>
      </c>
      <c r="G473" s="3">
        <f t="shared" si="771"/>
        <v>0</v>
      </c>
      <c r="H473" s="3">
        <f t="shared" si="771"/>
        <v>0</v>
      </c>
      <c r="I473" s="11">
        <f t="shared" si="771"/>
        <v>0</v>
      </c>
      <c r="J473" s="3">
        <f t="shared" si="771"/>
        <v>0</v>
      </c>
      <c r="K473" s="16"/>
      <c r="L473" s="3">
        <f t="shared" si="749"/>
        <v>0</v>
      </c>
      <c r="M473" s="25"/>
      <c r="N473" s="26"/>
      <c r="O473" s="7">
        <f t="shared" si="750"/>
        <v>0</v>
      </c>
      <c r="P473" s="7">
        <f t="shared" si="751"/>
        <v>0</v>
      </c>
      <c r="Q473" s="6">
        <f t="shared" si="752"/>
        <v>0</v>
      </c>
      <c r="R473" s="8">
        <f t="shared" si="753"/>
        <v>0</v>
      </c>
      <c r="S473" s="9">
        <f t="shared" si="754"/>
        <v>0</v>
      </c>
      <c r="T473" s="28"/>
      <c r="U473" s="26"/>
      <c r="V473" s="7">
        <f t="shared" si="755"/>
        <v>0</v>
      </c>
      <c r="W473" s="7">
        <f t="shared" si="756"/>
        <v>0</v>
      </c>
      <c r="X473" s="6">
        <f t="shared" si="757"/>
        <v>0</v>
      </c>
      <c r="Y473" s="8">
        <f t="shared" si="758"/>
        <v>0</v>
      </c>
      <c r="Z473" s="9">
        <f t="shared" si="759"/>
        <v>0</v>
      </c>
      <c r="AA473" s="28"/>
      <c r="AB473" s="26"/>
      <c r="AC473" s="7">
        <f t="shared" si="760"/>
        <v>0</v>
      </c>
      <c r="AD473" s="7">
        <f t="shared" si="761"/>
        <v>0</v>
      </c>
      <c r="AE473" s="6">
        <f t="shared" si="762"/>
        <v>0</v>
      </c>
      <c r="AF473" s="8">
        <f t="shared" si="763"/>
        <v>0</v>
      </c>
      <c r="AG473" s="9">
        <f t="shared" si="764"/>
        <v>0</v>
      </c>
      <c r="AH473" s="10">
        <f>R473+Y473+AF473+L473</f>
        <v>0</v>
      </c>
      <c r="AI473" s="19">
        <f t="shared" si="765"/>
        <v>0</v>
      </c>
      <c r="AJ473" s="12">
        <f t="shared" si="741"/>
        <v>0</v>
      </c>
      <c r="AK473" s="2">
        <f t="shared" si="742"/>
        <v>0</v>
      </c>
      <c r="AL473" s="14">
        <f t="shared" si="743"/>
        <v>0</v>
      </c>
      <c r="AM473" s="2">
        <f t="shared" si="744"/>
        <v>0</v>
      </c>
      <c r="AN473" s="2">
        <f t="shared" si="745"/>
        <v>0</v>
      </c>
      <c r="AO473" s="2">
        <f t="shared" si="746"/>
        <v>0</v>
      </c>
      <c r="AP473" s="2">
        <f t="shared" si="747"/>
        <v>0</v>
      </c>
      <c r="AY473" t="str">
        <f t="shared" si="738"/>
        <v/>
      </c>
      <c r="AZ473" t="str">
        <f t="shared" si="739"/>
        <v/>
      </c>
    </row>
    <row r="474" spans="1:52" ht="15" thickBot="1">
      <c r="A474">
        <f>IF(L474+M474+N474&lt;&gt;0,COUNTIF(C$1:$D474,C474),0)</f>
        <v>0</v>
      </c>
      <c r="B474">
        <f t="shared" si="669"/>
        <v>0</v>
      </c>
      <c r="C474">
        <f t="shared" si="670"/>
        <v>0</v>
      </c>
      <c r="D474">
        <f t="shared" si="671"/>
        <v>0</v>
      </c>
      <c r="E474" s="41">
        <f t="shared" si="705"/>
        <v>42472</v>
      </c>
      <c r="F474" s="3">
        <f t="shared" ref="F474:J474" si="772">F432</f>
        <v>8</v>
      </c>
      <c r="G474" s="3">
        <f t="shared" si="772"/>
        <v>0</v>
      </c>
      <c r="H474" s="3">
        <f t="shared" si="772"/>
        <v>0</v>
      </c>
      <c r="I474" s="11">
        <f t="shared" si="772"/>
        <v>0</v>
      </c>
      <c r="J474" s="3">
        <f t="shared" si="772"/>
        <v>0</v>
      </c>
      <c r="K474" s="16"/>
      <c r="L474" s="3">
        <f t="shared" si="749"/>
        <v>0</v>
      </c>
      <c r="M474" s="25"/>
      <c r="N474" s="26"/>
      <c r="O474" s="7">
        <f t="shared" si="750"/>
        <v>0</v>
      </c>
      <c r="P474" s="7">
        <f t="shared" si="751"/>
        <v>0</v>
      </c>
      <c r="Q474" s="6">
        <f t="shared" si="752"/>
        <v>0</v>
      </c>
      <c r="R474" s="8">
        <f t="shared" si="753"/>
        <v>0</v>
      </c>
      <c r="S474" s="9">
        <f t="shared" si="754"/>
        <v>0</v>
      </c>
      <c r="T474" s="28"/>
      <c r="U474" s="26"/>
      <c r="V474" s="7">
        <f t="shared" si="755"/>
        <v>0</v>
      </c>
      <c r="W474" s="7">
        <f t="shared" si="756"/>
        <v>0</v>
      </c>
      <c r="X474" s="6">
        <f t="shared" si="757"/>
        <v>0</v>
      </c>
      <c r="Y474" s="8">
        <f t="shared" si="758"/>
        <v>0</v>
      </c>
      <c r="Z474" s="9">
        <f t="shared" si="759"/>
        <v>0</v>
      </c>
      <c r="AA474" s="28"/>
      <c r="AB474" s="26"/>
      <c r="AC474" s="7">
        <f t="shared" si="760"/>
        <v>0</v>
      </c>
      <c r="AD474" s="7">
        <f t="shared" si="761"/>
        <v>0</v>
      </c>
      <c r="AE474" s="6">
        <f t="shared" si="762"/>
        <v>0</v>
      </c>
      <c r="AF474" s="8">
        <f t="shared" si="763"/>
        <v>0</v>
      </c>
      <c r="AG474" s="9">
        <f t="shared" si="764"/>
        <v>0</v>
      </c>
      <c r="AH474" s="10">
        <f t="shared" ref="AH474:AH502" si="773">R474+Y474+AF474+L474</f>
        <v>0</v>
      </c>
      <c r="AI474" s="19">
        <f t="shared" si="765"/>
        <v>0</v>
      </c>
      <c r="AJ474" s="12">
        <f t="shared" si="741"/>
        <v>0</v>
      </c>
      <c r="AK474" s="2">
        <f t="shared" si="742"/>
        <v>0</v>
      </c>
      <c r="AL474" s="14">
        <f t="shared" si="743"/>
        <v>0</v>
      </c>
      <c r="AM474" s="2">
        <f t="shared" si="744"/>
        <v>0</v>
      </c>
      <c r="AN474" s="2">
        <f t="shared" si="745"/>
        <v>0</v>
      </c>
      <c r="AO474" s="2">
        <f t="shared" si="746"/>
        <v>0</v>
      </c>
      <c r="AP474" s="2">
        <f t="shared" si="747"/>
        <v>0</v>
      </c>
      <c r="AY474" t="str">
        <f t="shared" si="738"/>
        <v/>
      </c>
      <c r="AZ474" t="str">
        <f t="shared" si="739"/>
        <v/>
      </c>
    </row>
    <row r="475" spans="1:52" ht="15" thickBot="1">
      <c r="A475">
        <f>IF(L475+M475+N475&lt;&gt;0,COUNTIF(C$1:$D475,C475),0)</f>
        <v>0</v>
      </c>
      <c r="B475">
        <f t="shared" si="669"/>
        <v>0</v>
      </c>
      <c r="C475">
        <f t="shared" si="670"/>
        <v>0</v>
      </c>
      <c r="D475">
        <f t="shared" si="671"/>
        <v>0</v>
      </c>
      <c r="E475" s="41">
        <f t="shared" si="705"/>
        <v>42472</v>
      </c>
      <c r="F475" s="3">
        <f t="shared" ref="F475:J475" si="774">F433</f>
        <v>9</v>
      </c>
      <c r="G475" s="3">
        <f t="shared" si="774"/>
        <v>0</v>
      </c>
      <c r="H475" s="3">
        <f t="shared" si="774"/>
        <v>0</v>
      </c>
      <c r="I475" s="11">
        <f t="shared" si="774"/>
        <v>0</v>
      </c>
      <c r="J475" s="3">
        <f t="shared" si="774"/>
        <v>0</v>
      </c>
      <c r="K475" s="16"/>
      <c r="L475" s="3">
        <f t="shared" si="749"/>
        <v>0</v>
      </c>
      <c r="M475" s="25"/>
      <c r="N475" s="26"/>
      <c r="O475" s="7">
        <f t="shared" si="750"/>
        <v>0</v>
      </c>
      <c r="P475" s="7">
        <f t="shared" si="751"/>
        <v>0</v>
      </c>
      <c r="Q475" s="6">
        <f t="shared" si="752"/>
        <v>0</v>
      </c>
      <c r="R475" s="8">
        <f t="shared" si="753"/>
        <v>0</v>
      </c>
      <c r="S475" s="9">
        <f t="shared" si="754"/>
        <v>0</v>
      </c>
      <c r="T475" s="28"/>
      <c r="U475" s="26"/>
      <c r="V475" s="7">
        <f t="shared" si="755"/>
        <v>0</v>
      </c>
      <c r="W475" s="7">
        <f t="shared" si="756"/>
        <v>0</v>
      </c>
      <c r="X475" s="6">
        <f t="shared" si="757"/>
        <v>0</v>
      </c>
      <c r="Y475" s="8">
        <f t="shared" si="758"/>
        <v>0</v>
      </c>
      <c r="Z475" s="9">
        <f t="shared" si="759"/>
        <v>0</v>
      </c>
      <c r="AA475" s="28"/>
      <c r="AB475" s="26"/>
      <c r="AC475" s="7">
        <f t="shared" si="760"/>
        <v>0</v>
      </c>
      <c r="AD475" s="7">
        <f t="shared" si="761"/>
        <v>0</v>
      </c>
      <c r="AE475" s="6">
        <f t="shared" si="762"/>
        <v>0</v>
      </c>
      <c r="AF475" s="8">
        <f t="shared" si="763"/>
        <v>0</v>
      </c>
      <c r="AG475" s="9">
        <f t="shared" si="764"/>
        <v>0</v>
      </c>
      <c r="AH475" s="10">
        <f t="shared" si="773"/>
        <v>0</v>
      </c>
      <c r="AI475" s="19">
        <f t="shared" si="765"/>
        <v>0</v>
      </c>
      <c r="AJ475" s="12">
        <f t="shared" si="741"/>
        <v>0</v>
      </c>
      <c r="AK475" s="2">
        <f t="shared" si="742"/>
        <v>0</v>
      </c>
      <c r="AL475" s="14">
        <f t="shared" si="743"/>
        <v>0</v>
      </c>
      <c r="AM475" s="2">
        <f t="shared" si="744"/>
        <v>0</v>
      </c>
      <c r="AN475" s="2">
        <f t="shared" si="745"/>
        <v>0</v>
      </c>
      <c r="AO475" s="2">
        <f t="shared" si="746"/>
        <v>0</v>
      </c>
      <c r="AP475" s="2">
        <f t="shared" si="747"/>
        <v>0</v>
      </c>
      <c r="AY475" t="str">
        <f t="shared" si="738"/>
        <v/>
      </c>
      <c r="AZ475" t="str">
        <f t="shared" si="739"/>
        <v/>
      </c>
    </row>
    <row r="476" spans="1:52" ht="15" thickBot="1">
      <c r="A476">
        <f>IF(L476+M476+N476&lt;&gt;0,COUNTIF(C$1:$D476,C476),0)</f>
        <v>0</v>
      </c>
      <c r="B476">
        <f t="shared" si="669"/>
        <v>0</v>
      </c>
      <c r="C476">
        <f t="shared" si="670"/>
        <v>0</v>
      </c>
      <c r="D476">
        <f t="shared" si="671"/>
        <v>0</v>
      </c>
      <c r="E476" s="41">
        <f t="shared" si="705"/>
        <v>42472</v>
      </c>
      <c r="F476" s="3">
        <f t="shared" ref="F476:J476" si="775">F434</f>
        <v>10</v>
      </c>
      <c r="G476" s="3">
        <f t="shared" si="775"/>
        <v>0</v>
      </c>
      <c r="H476" s="3">
        <f t="shared" si="775"/>
        <v>0</v>
      </c>
      <c r="I476" s="11">
        <f t="shared" si="775"/>
        <v>0</v>
      </c>
      <c r="J476" s="3">
        <f t="shared" si="775"/>
        <v>0</v>
      </c>
      <c r="K476" s="16"/>
      <c r="L476" s="3">
        <f t="shared" si="749"/>
        <v>0</v>
      </c>
      <c r="M476" s="25"/>
      <c r="N476" s="26"/>
      <c r="O476" s="7">
        <f t="shared" si="750"/>
        <v>0</v>
      </c>
      <c r="P476" s="7">
        <f t="shared" si="751"/>
        <v>0</v>
      </c>
      <c r="Q476" s="6">
        <f t="shared" si="752"/>
        <v>0</v>
      </c>
      <c r="R476" s="8">
        <f t="shared" si="753"/>
        <v>0</v>
      </c>
      <c r="S476" s="9">
        <f t="shared" si="754"/>
        <v>0</v>
      </c>
      <c r="T476" s="28"/>
      <c r="U476" s="26"/>
      <c r="V476" s="7">
        <f t="shared" si="755"/>
        <v>0</v>
      </c>
      <c r="W476" s="7">
        <f t="shared" si="756"/>
        <v>0</v>
      </c>
      <c r="X476" s="6">
        <f t="shared" si="757"/>
        <v>0</v>
      </c>
      <c r="Y476" s="8">
        <f t="shared" si="758"/>
        <v>0</v>
      </c>
      <c r="Z476" s="9">
        <f t="shared" si="759"/>
        <v>0</v>
      </c>
      <c r="AA476" s="28"/>
      <c r="AB476" s="26"/>
      <c r="AC476" s="7">
        <f t="shared" si="760"/>
        <v>0</v>
      </c>
      <c r="AD476" s="7">
        <f t="shared" si="761"/>
        <v>0</v>
      </c>
      <c r="AE476" s="6">
        <f t="shared" si="762"/>
        <v>0</v>
      </c>
      <c r="AF476" s="8">
        <f t="shared" si="763"/>
        <v>0</v>
      </c>
      <c r="AG476" s="9">
        <f t="shared" si="764"/>
        <v>0</v>
      </c>
      <c r="AH476" s="10">
        <f t="shared" si="773"/>
        <v>0</v>
      </c>
      <c r="AI476" s="19">
        <f t="shared" si="765"/>
        <v>0</v>
      </c>
      <c r="AJ476" s="12">
        <f t="shared" si="741"/>
        <v>0</v>
      </c>
      <c r="AK476" s="2">
        <f t="shared" si="742"/>
        <v>0</v>
      </c>
      <c r="AL476" s="14">
        <f t="shared" si="743"/>
        <v>0</v>
      </c>
      <c r="AM476" s="2">
        <f t="shared" si="744"/>
        <v>0</v>
      </c>
      <c r="AN476" s="2">
        <f t="shared" si="745"/>
        <v>0</v>
      </c>
      <c r="AO476" s="2">
        <f t="shared" si="746"/>
        <v>0</v>
      </c>
      <c r="AP476" s="2">
        <f t="shared" si="747"/>
        <v>0</v>
      </c>
      <c r="AY476" t="str">
        <f t="shared" si="738"/>
        <v/>
      </c>
      <c r="AZ476" t="str">
        <f t="shared" si="739"/>
        <v/>
      </c>
    </row>
    <row r="477" spans="1:52" ht="15" thickBot="1">
      <c r="A477">
        <f>IF(L477+M477+N477&lt;&gt;0,COUNTIF(C$1:$D477,C477),0)</f>
        <v>0</v>
      </c>
      <c r="B477">
        <f t="shared" si="669"/>
        <v>0</v>
      </c>
      <c r="C477">
        <f t="shared" si="670"/>
        <v>0</v>
      </c>
      <c r="D477">
        <f t="shared" si="671"/>
        <v>0</v>
      </c>
      <c r="E477" s="41">
        <f t="shared" si="705"/>
        <v>42472</v>
      </c>
      <c r="F477" s="3">
        <f t="shared" ref="F477:J477" si="776">F435</f>
        <v>11</v>
      </c>
      <c r="G477" s="3">
        <f t="shared" si="776"/>
        <v>0</v>
      </c>
      <c r="H477" s="3">
        <f t="shared" si="776"/>
        <v>0</v>
      </c>
      <c r="I477" s="11">
        <f t="shared" si="776"/>
        <v>0</v>
      </c>
      <c r="J477" s="3">
        <f t="shared" si="776"/>
        <v>0</v>
      </c>
      <c r="K477" s="16"/>
      <c r="L477" s="3">
        <f t="shared" si="749"/>
        <v>0</v>
      </c>
      <c r="M477" s="25"/>
      <c r="N477" s="26"/>
      <c r="O477" s="7">
        <f t="shared" si="750"/>
        <v>0</v>
      </c>
      <c r="P477" s="7">
        <f t="shared" si="751"/>
        <v>0</v>
      </c>
      <c r="Q477" s="6">
        <f t="shared" si="752"/>
        <v>0</v>
      </c>
      <c r="R477" s="8">
        <f t="shared" si="753"/>
        <v>0</v>
      </c>
      <c r="S477" s="9">
        <f t="shared" si="754"/>
        <v>0</v>
      </c>
      <c r="T477" s="28"/>
      <c r="U477" s="26"/>
      <c r="V477" s="7">
        <f t="shared" si="755"/>
        <v>0</v>
      </c>
      <c r="W477" s="7">
        <f t="shared" si="756"/>
        <v>0</v>
      </c>
      <c r="X477" s="6">
        <f t="shared" si="757"/>
        <v>0</v>
      </c>
      <c r="Y477" s="8">
        <f t="shared" si="758"/>
        <v>0</v>
      </c>
      <c r="Z477" s="9">
        <f t="shared" si="759"/>
        <v>0</v>
      </c>
      <c r="AA477" s="28"/>
      <c r="AB477" s="26"/>
      <c r="AC477" s="7">
        <f t="shared" si="760"/>
        <v>0</v>
      </c>
      <c r="AD477" s="7">
        <f t="shared" si="761"/>
        <v>0</v>
      </c>
      <c r="AE477" s="6">
        <f t="shared" si="762"/>
        <v>0</v>
      </c>
      <c r="AF477" s="8">
        <f t="shared" si="763"/>
        <v>0</v>
      </c>
      <c r="AG477" s="9">
        <f t="shared" si="764"/>
        <v>0</v>
      </c>
      <c r="AH477" s="10">
        <f t="shared" si="773"/>
        <v>0</v>
      </c>
      <c r="AI477" s="19">
        <f t="shared" si="765"/>
        <v>0</v>
      </c>
      <c r="AJ477" s="12">
        <f t="shared" si="741"/>
        <v>0</v>
      </c>
      <c r="AK477" s="2">
        <f t="shared" si="742"/>
        <v>0</v>
      </c>
      <c r="AL477" s="14">
        <f t="shared" si="743"/>
        <v>0</v>
      </c>
      <c r="AM477" s="2">
        <f t="shared" si="744"/>
        <v>0</v>
      </c>
      <c r="AN477" s="2">
        <f t="shared" si="745"/>
        <v>0</v>
      </c>
      <c r="AO477" s="2">
        <f t="shared" si="746"/>
        <v>0</v>
      </c>
      <c r="AP477" s="2">
        <f t="shared" si="747"/>
        <v>0</v>
      </c>
      <c r="AY477" t="str">
        <f t="shared" si="738"/>
        <v/>
      </c>
      <c r="AZ477" t="str">
        <f t="shared" si="739"/>
        <v/>
      </c>
    </row>
    <row r="478" spans="1:52" ht="15" thickBot="1">
      <c r="A478">
        <f>IF(L478+M478+N478&lt;&gt;0,COUNTIF(C$1:$D478,C478),0)</f>
        <v>0</v>
      </c>
      <c r="B478">
        <f t="shared" si="669"/>
        <v>0</v>
      </c>
      <c r="C478">
        <f t="shared" si="670"/>
        <v>0</v>
      </c>
      <c r="D478">
        <f t="shared" si="671"/>
        <v>0</v>
      </c>
      <c r="E478" s="41">
        <f t="shared" si="705"/>
        <v>42472</v>
      </c>
      <c r="F478" s="3">
        <f t="shared" ref="F478:J478" si="777">F436</f>
        <v>12</v>
      </c>
      <c r="G478" s="3">
        <f t="shared" si="777"/>
        <v>0</v>
      </c>
      <c r="H478" s="3">
        <f t="shared" si="777"/>
        <v>0</v>
      </c>
      <c r="I478" s="11">
        <f t="shared" si="777"/>
        <v>0</v>
      </c>
      <c r="J478" s="3">
        <f t="shared" si="777"/>
        <v>0</v>
      </c>
      <c r="K478" s="16"/>
      <c r="L478" s="3">
        <f t="shared" si="749"/>
        <v>0</v>
      </c>
      <c r="M478" s="25"/>
      <c r="N478" s="26"/>
      <c r="O478" s="7">
        <f t="shared" si="750"/>
        <v>0</v>
      </c>
      <c r="P478" s="7">
        <f t="shared" si="751"/>
        <v>0</v>
      </c>
      <c r="Q478" s="6">
        <f t="shared" si="752"/>
        <v>0</v>
      </c>
      <c r="R478" s="8">
        <f t="shared" si="753"/>
        <v>0</v>
      </c>
      <c r="S478" s="9">
        <f t="shared" si="754"/>
        <v>0</v>
      </c>
      <c r="T478" s="28"/>
      <c r="U478" s="26"/>
      <c r="V478" s="7">
        <f t="shared" si="755"/>
        <v>0</v>
      </c>
      <c r="W478" s="7">
        <f t="shared" si="756"/>
        <v>0</v>
      </c>
      <c r="X478" s="6">
        <f t="shared" si="757"/>
        <v>0</v>
      </c>
      <c r="Y478" s="8">
        <f t="shared" si="758"/>
        <v>0</v>
      </c>
      <c r="Z478" s="9">
        <f t="shared" si="759"/>
        <v>0</v>
      </c>
      <c r="AA478" s="28"/>
      <c r="AB478" s="26"/>
      <c r="AC478" s="7">
        <f t="shared" si="760"/>
        <v>0</v>
      </c>
      <c r="AD478" s="7">
        <f t="shared" si="761"/>
        <v>0</v>
      </c>
      <c r="AE478" s="6">
        <f t="shared" si="762"/>
        <v>0</v>
      </c>
      <c r="AF478" s="8">
        <f t="shared" si="763"/>
        <v>0</v>
      </c>
      <c r="AG478" s="9">
        <f t="shared" si="764"/>
        <v>0</v>
      </c>
      <c r="AH478" s="10">
        <f t="shared" si="773"/>
        <v>0</v>
      </c>
      <c r="AI478" s="19">
        <f t="shared" si="765"/>
        <v>0</v>
      </c>
      <c r="AJ478" s="12">
        <f t="shared" si="741"/>
        <v>0</v>
      </c>
      <c r="AK478" s="2">
        <f t="shared" si="742"/>
        <v>0</v>
      </c>
      <c r="AL478" s="14">
        <f t="shared" si="743"/>
        <v>0</v>
      </c>
      <c r="AM478" s="2">
        <f t="shared" si="744"/>
        <v>0</v>
      </c>
      <c r="AN478" s="2">
        <f t="shared" si="745"/>
        <v>0</v>
      </c>
      <c r="AO478" s="2">
        <f t="shared" si="746"/>
        <v>0</v>
      </c>
      <c r="AP478" s="2">
        <f t="shared" si="747"/>
        <v>0</v>
      </c>
      <c r="AY478" t="str">
        <f t="shared" si="738"/>
        <v/>
      </c>
      <c r="AZ478" t="str">
        <f t="shared" si="739"/>
        <v/>
      </c>
    </row>
    <row r="479" spans="1:52" ht="15" thickBot="1">
      <c r="A479">
        <f>IF(L479+M479+N479&lt;&gt;0,COUNTIF(C$1:$D479,C479),0)</f>
        <v>0</v>
      </c>
      <c r="B479">
        <f t="shared" si="669"/>
        <v>0</v>
      </c>
      <c r="C479">
        <f t="shared" si="670"/>
        <v>0</v>
      </c>
      <c r="D479">
        <f t="shared" si="671"/>
        <v>0</v>
      </c>
      <c r="E479" s="41">
        <f t="shared" si="705"/>
        <v>42472</v>
      </c>
      <c r="F479" s="3">
        <f t="shared" ref="F479:J479" si="778">F437</f>
        <v>13</v>
      </c>
      <c r="G479" s="3">
        <f t="shared" si="778"/>
        <v>0</v>
      </c>
      <c r="H479" s="3">
        <f t="shared" si="778"/>
        <v>0</v>
      </c>
      <c r="I479" s="11">
        <f t="shared" si="778"/>
        <v>0</v>
      </c>
      <c r="J479" s="3">
        <f t="shared" si="778"/>
        <v>0</v>
      </c>
      <c r="K479" s="16"/>
      <c r="L479" s="3">
        <f t="shared" si="749"/>
        <v>0</v>
      </c>
      <c r="M479" s="25"/>
      <c r="N479" s="26"/>
      <c r="O479" s="7">
        <f t="shared" si="750"/>
        <v>0</v>
      </c>
      <c r="P479" s="7">
        <f t="shared" si="751"/>
        <v>0</v>
      </c>
      <c r="Q479" s="6">
        <f t="shared" si="752"/>
        <v>0</v>
      </c>
      <c r="R479" s="8">
        <f t="shared" si="753"/>
        <v>0</v>
      </c>
      <c r="S479" s="9">
        <f t="shared" si="754"/>
        <v>0</v>
      </c>
      <c r="T479" s="28"/>
      <c r="U479" s="26"/>
      <c r="V479" s="7">
        <f t="shared" si="755"/>
        <v>0</v>
      </c>
      <c r="W479" s="7">
        <f t="shared" si="756"/>
        <v>0</v>
      </c>
      <c r="X479" s="6">
        <f t="shared" si="757"/>
        <v>0</v>
      </c>
      <c r="Y479" s="8">
        <f t="shared" si="758"/>
        <v>0</v>
      </c>
      <c r="Z479" s="9">
        <f t="shared" si="759"/>
        <v>0</v>
      </c>
      <c r="AA479" s="28"/>
      <c r="AB479" s="26"/>
      <c r="AC479" s="7">
        <f t="shared" si="760"/>
        <v>0</v>
      </c>
      <c r="AD479" s="7">
        <f t="shared" si="761"/>
        <v>0</v>
      </c>
      <c r="AE479" s="6">
        <f t="shared" si="762"/>
        <v>0</v>
      </c>
      <c r="AF479" s="8">
        <f t="shared" si="763"/>
        <v>0</v>
      </c>
      <c r="AG479" s="9">
        <f t="shared" si="764"/>
        <v>0</v>
      </c>
      <c r="AH479" s="10">
        <f t="shared" si="773"/>
        <v>0</v>
      </c>
      <c r="AI479" s="19">
        <f t="shared" si="765"/>
        <v>0</v>
      </c>
      <c r="AJ479" s="12">
        <f t="shared" si="741"/>
        <v>0</v>
      </c>
      <c r="AK479" s="2">
        <f t="shared" si="742"/>
        <v>0</v>
      </c>
      <c r="AL479" s="14">
        <f t="shared" si="743"/>
        <v>0</v>
      </c>
      <c r="AM479" s="2">
        <f t="shared" si="744"/>
        <v>0</v>
      </c>
      <c r="AN479" s="2">
        <f t="shared" si="745"/>
        <v>0</v>
      </c>
      <c r="AO479" s="2">
        <f t="shared" si="746"/>
        <v>0</v>
      </c>
      <c r="AP479" s="2">
        <f t="shared" si="747"/>
        <v>0</v>
      </c>
      <c r="AY479" t="str">
        <f t="shared" si="738"/>
        <v/>
      </c>
      <c r="AZ479" t="str">
        <f t="shared" si="739"/>
        <v/>
      </c>
    </row>
    <row r="480" spans="1:52" ht="15" thickBot="1">
      <c r="A480">
        <f>IF(L480+M480+N480&lt;&gt;0,COUNTIF(C$1:$D480,C480),0)</f>
        <v>0</v>
      </c>
      <c r="B480">
        <f t="shared" ref="B480:B543" si="779">IF(L480+M480+N480&lt;&gt;0,CONCATENATE(A480,D480),0)</f>
        <v>0</v>
      </c>
      <c r="C480">
        <f t="shared" ref="C480:C543" si="780">IF(L480+M480+N480&lt;&gt;0,F480,0)</f>
        <v>0</v>
      </c>
      <c r="D480">
        <f t="shared" ref="D480:D543" si="781">IF(L480+M480+N480&lt;&gt;0,G480,0)</f>
        <v>0</v>
      </c>
      <c r="E480" s="41">
        <f t="shared" si="705"/>
        <v>42472</v>
      </c>
      <c r="F480" s="3">
        <f t="shared" ref="F480:J480" si="782">F438</f>
        <v>14</v>
      </c>
      <c r="G480" s="3">
        <f t="shared" si="782"/>
        <v>0</v>
      </c>
      <c r="H480" s="3">
        <f t="shared" si="782"/>
        <v>0</v>
      </c>
      <c r="I480" s="11">
        <f t="shared" si="782"/>
        <v>0</v>
      </c>
      <c r="J480" s="3">
        <f t="shared" si="782"/>
        <v>0</v>
      </c>
      <c r="K480" s="16"/>
      <c r="L480" s="3">
        <f t="shared" si="749"/>
        <v>0</v>
      </c>
      <c r="M480" s="25"/>
      <c r="N480" s="26"/>
      <c r="O480" s="7">
        <f t="shared" si="750"/>
        <v>0</v>
      </c>
      <c r="P480" s="7">
        <f t="shared" si="751"/>
        <v>0</v>
      </c>
      <c r="Q480" s="6">
        <f t="shared" si="752"/>
        <v>0</v>
      </c>
      <c r="R480" s="8">
        <f t="shared" si="753"/>
        <v>0</v>
      </c>
      <c r="S480" s="9">
        <f t="shared" si="754"/>
        <v>0</v>
      </c>
      <c r="T480" s="28"/>
      <c r="U480" s="26"/>
      <c r="V480" s="7">
        <f t="shared" si="755"/>
        <v>0</v>
      </c>
      <c r="W480" s="7">
        <f t="shared" si="756"/>
        <v>0</v>
      </c>
      <c r="X480" s="6">
        <f t="shared" si="757"/>
        <v>0</v>
      </c>
      <c r="Y480" s="8">
        <f t="shared" si="758"/>
        <v>0</v>
      </c>
      <c r="Z480" s="9">
        <f t="shared" si="759"/>
        <v>0</v>
      </c>
      <c r="AA480" s="28"/>
      <c r="AB480" s="26"/>
      <c r="AC480" s="7">
        <f t="shared" si="760"/>
        <v>0</v>
      </c>
      <c r="AD480" s="7">
        <f t="shared" si="761"/>
        <v>0</v>
      </c>
      <c r="AE480" s="6">
        <f t="shared" si="762"/>
        <v>0</v>
      </c>
      <c r="AF480" s="8">
        <f t="shared" si="763"/>
        <v>0</v>
      </c>
      <c r="AG480" s="9">
        <f t="shared" si="764"/>
        <v>0</v>
      </c>
      <c r="AH480" s="10">
        <f t="shared" si="773"/>
        <v>0</v>
      </c>
      <c r="AI480" s="19">
        <f t="shared" si="765"/>
        <v>0</v>
      </c>
      <c r="AJ480" s="12">
        <f t="shared" si="741"/>
        <v>0</v>
      </c>
      <c r="AK480" s="2">
        <f t="shared" si="742"/>
        <v>0</v>
      </c>
      <c r="AL480" s="14">
        <f t="shared" si="743"/>
        <v>0</v>
      </c>
      <c r="AM480" s="2">
        <f t="shared" si="744"/>
        <v>0</v>
      </c>
      <c r="AN480" s="2">
        <f t="shared" si="745"/>
        <v>0</v>
      </c>
      <c r="AO480" s="2">
        <f t="shared" si="746"/>
        <v>0</v>
      </c>
      <c r="AP480" s="2">
        <f t="shared" si="747"/>
        <v>0</v>
      </c>
      <c r="AY480" t="str">
        <f t="shared" si="738"/>
        <v/>
      </c>
      <c r="AZ480" t="str">
        <f t="shared" si="739"/>
        <v/>
      </c>
    </row>
    <row r="481" spans="1:52" ht="15" thickBot="1">
      <c r="A481">
        <f>IF(L481+M481+N481&lt;&gt;0,COUNTIF(C$1:$D481,C481),0)</f>
        <v>0</v>
      </c>
      <c r="B481">
        <f t="shared" si="779"/>
        <v>0</v>
      </c>
      <c r="C481">
        <f t="shared" si="780"/>
        <v>0</v>
      </c>
      <c r="D481">
        <f t="shared" si="781"/>
        <v>0</v>
      </c>
      <c r="E481" s="41">
        <f t="shared" si="705"/>
        <v>42472</v>
      </c>
      <c r="F481" s="3">
        <f t="shared" ref="F481:J481" si="783">F439</f>
        <v>15</v>
      </c>
      <c r="G481" s="3">
        <f t="shared" si="783"/>
        <v>0</v>
      </c>
      <c r="H481" s="3">
        <f t="shared" si="783"/>
        <v>0</v>
      </c>
      <c r="I481" s="11">
        <f t="shared" si="783"/>
        <v>0</v>
      </c>
      <c r="J481" s="3">
        <f t="shared" si="783"/>
        <v>0</v>
      </c>
      <c r="K481" s="16"/>
      <c r="L481" s="3">
        <f t="shared" si="749"/>
        <v>0</v>
      </c>
      <c r="M481" s="25"/>
      <c r="N481" s="26"/>
      <c r="O481" s="7">
        <f t="shared" si="750"/>
        <v>0</v>
      </c>
      <c r="P481" s="7">
        <f t="shared" si="751"/>
        <v>0</v>
      </c>
      <c r="Q481" s="6">
        <f t="shared" si="752"/>
        <v>0</v>
      </c>
      <c r="R481" s="8">
        <f t="shared" si="753"/>
        <v>0</v>
      </c>
      <c r="S481" s="9">
        <f t="shared" si="754"/>
        <v>0</v>
      </c>
      <c r="T481" s="28"/>
      <c r="U481" s="26"/>
      <c r="V481" s="7">
        <f t="shared" si="755"/>
        <v>0</v>
      </c>
      <c r="W481" s="7">
        <f t="shared" si="756"/>
        <v>0</v>
      </c>
      <c r="X481" s="6">
        <f t="shared" si="757"/>
        <v>0</v>
      </c>
      <c r="Y481" s="8">
        <f t="shared" si="758"/>
        <v>0</v>
      </c>
      <c r="Z481" s="9">
        <f t="shared" si="759"/>
        <v>0</v>
      </c>
      <c r="AA481" s="28"/>
      <c r="AB481" s="26"/>
      <c r="AC481" s="7">
        <f t="shared" si="760"/>
        <v>0</v>
      </c>
      <c r="AD481" s="7">
        <f t="shared" si="761"/>
        <v>0</v>
      </c>
      <c r="AE481" s="6">
        <f t="shared" si="762"/>
        <v>0</v>
      </c>
      <c r="AF481" s="8">
        <f t="shared" si="763"/>
        <v>0</v>
      </c>
      <c r="AG481" s="9">
        <f t="shared" si="764"/>
        <v>0</v>
      </c>
      <c r="AH481" s="10">
        <f t="shared" si="773"/>
        <v>0</v>
      </c>
      <c r="AI481" s="19">
        <f t="shared" si="765"/>
        <v>0</v>
      </c>
      <c r="AJ481" s="12">
        <f t="shared" si="741"/>
        <v>0</v>
      </c>
      <c r="AK481" s="2">
        <f t="shared" si="742"/>
        <v>0</v>
      </c>
      <c r="AL481" s="14">
        <f t="shared" si="743"/>
        <v>0</v>
      </c>
      <c r="AM481" s="2">
        <f t="shared" si="744"/>
        <v>0</v>
      </c>
      <c r="AN481" s="2">
        <f t="shared" si="745"/>
        <v>0</v>
      </c>
      <c r="AO481" s="2">
        <f t="shared" si="746"/>
        <v>0</v>
      </c>
      <c r="AP481" s="2">
        <f t="shared" si="747"/>
        <v>0</v>
      </c>
      <c r="AY481" t="str">
        <f t="shared" si="738"/>
        <v/>
      </c>
      <c r="AZ481" t="str">
        <f t="shared" si="739"/>
        <v/>
      </c>
    </row>
    <row r="482" spans="1:52" ht="15" thickBot="1">
      <c r="A482">
        <f>IF(L482+M482+N482&lt;&gt;0,COUNTIF(C$1:$D482,C482),0)</f>
        <v>0</v>
      </c>
      <c r="B482">
        <f t="shared" si="779"/>
        <v>0</v>
      </c>
      <c r="C482">
        <f t="shared" si="780"/>
        <v>0</v>
      </c>
      <c r="D482">
        <f t="shared" si="781"/>
        <v>0</v>
      </c>
      <c r="E482" s="41">
        <f t="shared" si="705"/>
        <v>42472</v>
      </c>
      <c r="F482" s="3">
        <f t="shared" ref="F482:J482" si="784">F440</f>
        <v>16</v>
      </c>
      <c r="G482" s="3">
        <f t="shared" si="784"/>
        <v>0</v>
      </c>
      <c r="H482" s="3">
        <f t="shared" si="784"/>
        <v>0</v>
      </c>
      <c r="I482" s="11">
        <f t="shared" si="784"/>
        <v>0</v>
      </c>
      <c r="J482" s="3">
        <f t="shared" si="784"/>
        <v>0</v>
      </c>
      <c r="K482" s="16"/>
      <c r="L482" s="3">
        <f t="shared" si="749"/>
        <v>0</v>
      </c>
      <c r="M482" s="25"/>
      <c r="N482" s="26"/>
      <c r="O482" s="7">
        <f t="shared" si="750"/>
        <v>0</v>
      </c>
      <c r="P482" s="7">
        <f t="shared" si="751"/>
        <v>0</v>
      </c>
      <c r="Q482" s="6">
        <f t="shared" si="752"/>
        <v>0</v>
      </c>
      <c r="R482" s="8">
        <f t="shared" si="753"/>
        <v>0</v>
      </c>
      <c r="S482" s="9">
        <f t="shared" si="754"/>
        <v>0</v>
      </c>
      <c r="T482" s="28"/>
      <c r="U482" s="26"/>
      <c r="V482" s="7">
        <f t="shared" si="755"/>
        <v>0</v>
      </c>
      <c r="W482" s="7">
        <f t="shared" si="756"/>
        <v>0</v>
      </c>
      <c r="X482" s="6">
        <f t="shared" si="757"/>
        <v>0</v>
      </c>
      <c r="Y482" s="8">
        <f t="shared" si="758"/>
        <v>0</v>
      </c>
      <c r="Z482" s="9">
        <f t="shared" si="759"/>
        <v>0</v>
      </c>
      <c r="AA482" s="28"/>
      <c r="AB482" s="26"/>
      <c r="AC482" s="7">
        <f t="shared" si="760"/>
        <v>0</v>
      </c>
      <c r="AD482" s="7">
        <f t="shared" si="761"/>
        <v>0</v>
      </c>
      <c r="AE482" s="6">
        <f t="shared" si="762"/>
        <v>0</v>
      </c>
      <c r="AF482" s="8">
        <f t="shared" si="763"/>
        <v>0</v>
      </c>
      <c r="AG482" s="9">
        <f t="shared" si="764"/>
        <v>0</v>
      </c>
      <c r="AH482" s="10">
        <f t="shared" si="773"/>
        <v>0</v>
      </c>
      <c r="AI482" s="19">
        <f t="shared" si="765"/>
        <v>0</v>
      </c>
      <c r="AJ482" s="12">
        <f t="shared" si="741"/>
        <v>0</v>
      </c>
      <c r="AK482" s="2">
        <f t="shared" si="742"/>
        <v>0</v>
      </c>
      <c r="AL482" s="14">
        <f t="shared" si="743"/>
        <v>0</v>
      </c>
      <c r="AM482" s="2">
        <f t="shared" si="744"/>
        <v>0</v>
      </c>
      <c r="AN482" s="2">
        <f t="shared" si="745"/>
        <v>0</v>
      </c>
      <c r="AO482" s="2">
        <f t="shared" si="746"/>
        <v>0</v>
      </c>
      <c r="AP482" s="2">
        <f t="shared" si="747"/>
        <v>0</v>
      </c>
      <c r="AY482" t="str">
        <f t="shared" si="738"/>
        <v/>
      </c>
      <c r="AZ482" t="str">
        <f t="shared" si="739"/>
        <v/>
      </c>
    </row>
    <row r="483" spans="1:52" ht="15" thickBot="1">
      <c r="A483">
        <f>IF(L483+M483+N483&lt;&gt;0,COUNTIF(C$1:$D483,C483),0)</f>
        <v>0</v>
      </c>
      <c r="B483">
        <f t="shared" si="779"/>
        <v>0</v>
      </c>
      <c r="C483">
        <f t="shared" si="780"/>
        <v>0</v>
      </c>
      <c r="D483">
        <f t="shared" si="781"/>
        <v>0</v>
      </c>
      <c r="E483" s="41">
        <f t="shared" si="705"/>
        <v>42472</v>
      </c>
      <c r="F483" s="3">
        <f t="shared" ref="F483:J483" si="785">F441</f>
        <v>17</v>
      </c>
      <c r="G483" s="3">
        <f t="shared" si="785"/>
        <v>0</v>
      </c>
      <c r="H483" s="3">
        <f t="shared" si="785"/>
        <v>0</v>
      </c>
      <c r="I483" s="11">
        <f t="shared" si="785"/>
        <v>0</v>
      </c>
      <c r="J483" s="3">
        <f t="shared" si="785"/>
        <v>0</v>
      </c>
      <c r="K483" s="16"/>
      <c r="L483" s="3">
        <f t="shared" si="749"/>
        <v>0</v>
      </c>
      <c r="M483" s="25"/>
      <c r="N483" s="26"/>
      <c r="O483" s="7">
        <f t="shared" si="750"/>
        <v>0</v>
      </c>
      <c r="P483" s="7">
        <f t="shared" si="751"/>
        <v>0</v>
      </c>
      <c r="Q483" s="6">
        <f t="shared" si="752"/>
        <v>0</v>
      </c>
      <c r="R483" s="8">
        <f t="shared" si="753"/>
        <v>0</v>
      </c>
      <c r="S483" s="9">
        <f t="shared" si="754"/>
        <v>0</v>
      </c>
      <c r="T483" s="28"/>
      <c r="U483" s="26"/>
      <c r="V483" s="7">
        <f t="shared" si="755"/>
        <v>0</v>
      </c>
      <c r="W483" s="7">
        <f t="shared" si="756"/>
        <v>0</v>
      </c>
      <c r="X483" s="6">
        <f t="shared" si="757"/>
        <v>0</v>
      </c>
      <c r="Y483" s="8">
        <f t="shared" si="758"/>
        <v>0</v>
      </c>
      <c r="Z483" s="9">
        <f t="shared" si="759"/>
        <v>0</v>
      </c>
      <c r="AA483" s="28"/>
      <c r="AB483" s="26"/>
      <c r="AC483" s="7">
        <f t="shared" si="760"/>
        <v>0</v>
      </c>
      <c r="AD483" s="7">
        <f t="shared" si="761"/>
        <v>0</v>
      </c>
      <c r="AE483" s="6">
        <f t="shared" si="762"/>
        <v>0</v>
      </c>
      <c r="AF483" s="8">
        <f t="shared" si="763"/>
        <v>0</v>
      </c>
      <c r="AG483" s="9">
        <f t="shared" si="764"/>
        <v>0</v>
      </c>
      <c r="AH483" s="10">
        <f t="shared" si="773"/>
        <v>0</v>
      </c>
      <c r="AI483" s="19">
        <f t="shared" si="765"/>
        <v>0</v>
      </c>
      <c r="AJ483" s="12">
        <f t="shared" si="741"/>
        <v>0</v>
      </c>
      <c r="AK483" s="2">
        <f t="shared" si="742"/>
        <v>0</v>
      </c>
      <c r="AL483" s="14">
        <f t="shared" si="743"/>
        <v>0</v>
      </c>
      <c r="AM483" s="2">
        <f t="shared" si="744"/>
        <v>0</v>
      </c>
      <c r="AN483" s="2">
        <f t="shared" si="745"/>
        <v>0</v>
      </c>
      <c r="AO483" s="2">
        <f t="shared" si="746"/>
        <v>0</v>
      </c>
      <c r="AP483" s="2">
        <f t="shared" si="747"/>
        <v>0</v>
      </c>
      <c r="AY483" t="str">
        <f t="shared" si="738"/>
        <v/>
      </c>
      <c r="AZ483" t="str">
        <f t="shared" si="739"/>
        <v/>
      </c>
    </row>
    <row r="484" spans="1:52" ht="15" thickBot="1">
      <c r="A484">
        <f>IF(L484+M484+N484&lt;&gt;0,COUNTIF(C$1:$D484,C484),0)</f>
        <v>0</v>
      </c>
      <c r="B484">
        <f t="shared" si="779"/>
        <v>0</v>
      </c>
      <c r="C484">
        <f t="shared" si="780"/>
        <v>0</v>
      </c>
      <c r="D484">
        <f t="shared" si="781"/>
        <v>0</v>
      </c>
      <c r="E484" s="41">
        <f t="shared" si="705"/>
        <v>42472</v>
      </c>
      <c r="F484" s="3">
        <f t="shared" ref="F484:J484" si="786">F442</f>
        <v>18</v>
      </c>
      <c r="G484" s="3">
        <f t="shared" si="786"/>
        <v>0</v>
      </c>
      <c r="H484" s="3">
        <f t="shared" si="786"/>
        <v>0</v>
      </c>
      <c r="I484" s="11">
        <f t="shared" si="786"/>
        <v>0</v>
      </c>
      <c r="J484" s="3">
        <f t="shared" si="786"/>
        <v>0</v>
      </c>
      <c r="K484" s="16"/>
      <c r="L484" s="3">
        <f t="shared" si="749"/>
        <v>0</v>
      </c>
      <c r="M484" s="25"/>
      <c r="N484" s="26"/>
      <c r="O484" s="7">
        <f t="shared" si="750"/>
        <v>0</v>
      </c>
      <c r="P484" s="7">
        <f t="shared" si="751"/>
        <v>0</v>
      </c>
      <c r="Q484" s="6">
        <f t="shared" si="752"/>
        <v>0</v>
      </c>
      <c r="R484" s="8">
        <f t="shared" si="753"/>
        <v>0</v>
      </c>
      <c r="S484" s="9">
        <f t="shared" si="754"/>
        <v>0</v>
      </c>
      <c r="T484" s="28"/>
      <c r="U484" s="26"/>
      <c r="V484" s="7">
        <f t="shared" si="755"/>
        <v>0</v>
      </c>
      <c r="W484" s="7">
        <f t="shared" si="756"/>
        <v>0</v>
      </c>
      <c r="X484" s="6">
        <f t="shared" si="757"/>
        <v>0</v>
      </c>
      <c r="Y484" s="8">
        <f t="shared" si="758"/>
        <v>0</v>
      </c>
      <c r="Z484" s="9">
        <f t="shared" si="759"/>
        <v>0</v>
      </c>
      <c r="AA484" s="28"/>
      <c r="AB484" s="26"/>
      <c r="AC484" s="7">
        <f t="shared" si="760"/>
        <v>0</v>
      </c>
      <c r="AD484" s="7">
        <f t="shared" si="761"/>
        <v>0</v>
      </c>
      <c r="AE484" s="6">
        <f t="shared" si="762"/>
        <v>0</v>
      </c>
      <c r="AF484" s="8">
        <f t="shared" si="763"/>
        <v>0</v>
      </c>
      <c r="AG484" s="9">
        <f t="shared" si="764"/>
        <v>0</v>
      </c>
      <c r="AH484" s="10">
        <f t="shared" si="773"/>
        <v>0</v>
      </c>
      <c r="AI484" s="19">
        <f t="shared" si="765"/>
        <v>0</v>
      </c>
      <c r="AJ484" s="12">
        <f t="shared" si="741"/>
        <v>0</v>
      </c>
      <c r="AK484" s="2">
        <f t="shared" si="742"/>
        <v>0</v>
      </c>
      <c r="AL484" s="14">
        <f t="shared" si="743"/>
        <v>0</v>
      </c>
      <c r="AM484" s="2">
        <f t="shared" si="744"/>
        <v>0</v>
      </c>
      <c r="AN484" s="2">
        <f t="shared" si="745"/>
        <v>0</v>
      </c>
      <c r="AO484" s="2">
        <f t="shared" si="746"/>
        <v>0</v>
      </c>
      <c r="AP484" s="2">
        <f t="shared" si="747"/>
        <v>0</v>
      </c>
      <c r="AY484" t="str">
        <f t="shared" si="738"/>
        <v/>
      </c>
      <c r="AZ484" t="str">
        <f t="shared" si="739"/>
        <v/>
      </c>
    </row>
    <row r="485" spans="1:52" ht="15" thickBot="1">
      <c r="A485">
        <f>IF(L485+M485+N485&lt;&gt;0,COUNTIF(C$1:$D485,C485),0)</f>
        <v>0</v>
      </c>
      <c r="B485">
        <f t="shared" si="779"/>
        <v>0</v>
      </c>
      <c r="C485">
        <f t="shared" si="780"/>
        <v>0</v>
      </c>
      <c r="D485">
        <f t="shared" si="781"/>
        <v>0</v>
      </c>
      <c r="E485" s="41">
        <f t="shared" si="705"/>
        <v>42472</v>
      </c>
      <c r="F485" s="3">
        <f t="shared" ref="F485:J485" si="787">F443</f>
        <v>19</v>
      </c>
      <c r="G485" s="3">
        <f t="shared" si="787"/>
        <v>0</v>
      </c>
      <c r="H485" s="3">
        <f t="shared" si="787"/>
        <v>0</v>
      </c>
      <c r="I485" s="11">
        <f t="shared" si="787"/>
        <v>0</v>
      </c>
      <c r="J485" s="3">
        <f t="shared" si="787"/>
        <v>0</v>
      </c>
      <c r="K485" s="16"/>
      <c r="L485" s="3">
        <f t="shared" si="749"/>
        <v>0</v>
      </c>
      <c r="M485" s="25"/>
      <c r="N485" s="26"/>
      <c r="O485" s="7">
        <f t="shared" si="750"/>
        <v>0</v>
      </c>
      <c r="P485" s="7">
        <f t="shared" si="751"/>
        <v>0</v>
      </c>
      <c r="Q485" s="6">
        <f t="shared" si="752"/>
        <v>0</v>
      </c>
      <c r="R485" s="8">
        <f t="shared" si="753"/>
        <v>0</v>
      </c>
      <c r="S485" s="9">
        <f t="shared" si="754"/>
        <v>0</v>
      </c>
      <c r="T485" s="28"/>
      <c r="U485" s="26"/>
      <c r="V485" s="7">
        <f t="shared" si="755"/>
        <v>0</v>
      </c>
      <c r="W485" s="7">
        <f t="shared" si="756"/>
        <v>0</v>
      </c>
      <c r="X485" s="6">
        <f t="shared" si="757"/>
        <v>0</v>
      </c>
      <c r="Y485" s="8">
        <f t="shared" si="758"/>
        <v>0</v>
      </c>
      <c r="Z485" s="9">
        <f t="shared" si="759"/>
        <v>0</v>
      </c>
      <c r="AA485" s="28"/>
      <c r="AB485" s="26"/>
      <c r="AC485" s="7">
        <f t="shared" si="760"/>
        <v>0</v>
      </c>
      <c r="AD485" s="7">
        <f t="shared" si="761"/>
        <v>0</v>
      </c>
      <c r="AE485" s="6">
        <f t="shared" si="762"/>
        <v>0</v>
      </c>
      <c r="AF485" s="8">
        <f t="shared" si="763"/>
        <v>0</v>
      </c>
      <c r="AG485" s="9">
        <f t="shared" si="764"/>
        <v>0</v>
      </c>
      <c r="AH485" s="10">
        <f t="shared" si="773"/>
        <v>0</v>
      </c>
      <c r="AI485" s="19">
        <f t="shared" si="765"/>
        <v>0</v>
      </c>
      <c r="AJ485" s="12">
        <f t="shared" si="741"/>
        <v>0</v>
      </c>
      <c r="AK485" s="2">
        <f t="shared" si="742"/>
        <v>0</v>
      </c>
      <c r="AL485" s="14">
        <f t="shared" si="743"/>
        <v>0</v>
      </c>
      <c r="AM485" s="2">
        <f t="shared" si="744"/>
        <v>0</v>
      </c>
      <c r="AN485" s="2">
        <f t="shared" si="745"/>
        <v>0</v>
      </c>
      <c r="AO485" s="2">
        <f t="shared" si="746"/>
        <v>0</v>
      </c>
      <c r="AP485" s="2">
        <f t="shared" si="747"/>
        <v>0</v>
      </c>
      <c r="AY485" t="str">
        <f t="shared" si="738"/>
        <v/>
      </c>
      <c r="AZ485" t="str">
        <f t="shared" si="739"/>
        <v/>
      </c>
    </row>
    <row r="486" spans="1:52" ht="15" thickBot="1">
      <c r="A486">
        <f>IF(L486+M486+N486&lt;&gt;0,COUNTIF(C$1:$D486,C486),0)</f>
        <v>0</v>
      </c>
      <c r="B486">
        <f t="shared" si="779"/>
        <v>0</v>
      </c>
      <c r="C486">
        <f t="shared" si="780"/>
        <v>0</v>
      </c>
      <c r="D486">
        <f t="shared" si="781"/>
        <v>0</v>
      </c>
      <c r="E486" s="41">
        <f t="shared" si="705"/>
        <v>42472</v>
      </c>
      <c r="F486" s="3">
        <f t="shared" ref="F486:J486" si="788">F444</f>
        <v>20</v>
      </c>
      <c r="G486" s="3">
        <f t="shared" si="788"/>
        <v>0</v>
      </c>
      <c r="H486" s="3">
        <f t="shared" si="788"/>
        <v>0</v>
      </c>
      <c r="I486" s="11">
        <f t="shared" si="788"/>
        <v>0</v>
      </c>
      <c r="J486" s="3">
        <f t="shared" si="788"/>
        <v>0</v>
      </c>
      <c r="K486" s="16"/>
      <c r="L486" s="3">
        <f t="shared" si="749"/>
        <v>0</v>
      </c>
      <c r="M486" s="25"/>
      <c r="N486" s="26"/>
      <c r="O486" s="7">
        <f t="shared" si="750"/>
        <v>0</v>
      </c>
      <c r="P486" s="7">
        <f t="shared" si="751"/>
        <v>0</v>
      </c>
      <c r="Q486" s="6">
        <f t="shared" si="752"/>
        <v>0</v>
      </c>
      <c r="R486" s="8">
        <f t="shared" si="753"/>
        <v>0</v>
      </c>
      <c r="S486" s="9">
        <f t="shared" si="754"/>
        <v>0</v>
      </c>
      <c r="T486" s="28"/>
      <c r="U486" s="26"/>
      <c r="V486" s="7">
        <f t="shared" si="755"/>
        <v>0</v>
      </c>
      <c r="W486" s="7">
        <f t="shared" si="756"/>
        <v>0</v>
      </c>
      <c r="X486" s="6">
        <f t="shared" si="757"/>
        <v>0</v>
      </c>
      <c r="Y486" s="8">
        <f t="shared" si="758"/>
        <v>0</v>
      </c>
      <c r="Z486" s="9">
        <f t="shared" si="759"/>
        <v>0</v>
      </c>
      <c r="AA486" s="28"/>
      <c r="AB486" s="26"/>
      <c r="AC486" s="7">
        <f t="shared" si="760"/>
        <v>0</v>
      </c>
      <c r="AD486" s="7">
        <f t="shared" si="761"/>
        <v>0</v>
      </c>
      <c r="AE486" s="6">
        <f t="shared" si="762"/>
        <v>0</v>
      </c>
      <c r="AF486" s="8">
        <f t="shared" si="763"/>
        <v>0</v>
      </c>
      <c r="AG486" s="9">
        <f t="shared" si="764"/>
        <v>0</v>
      </c>
      <c r="AH486" s="10">
        <f t="shared" si="773"/>
        <v>0</v>
      </c>
      <c r="AI486" s="19">
        <f t="shared" si="765"/>
        <v>0</v>
      </c>
      <c r="AJ486" s="12">
        <f t="shared" si="741"/>
        <v>0</v>
      </c>
      <c r="AK486" s="2">
        <f t="shared" si="742"/>
        <v>0</v>
      </c>
      <c r="AL486" s="14">
        <f t="shared" si="743"/>
        <v>0</v>
      </c>
      <c r="AM486" s="2">
        <f t="shared" si="744"/>
        <v>0</v>
      </c>
      <c r="AN486" s="2">
        <f t="shared" si="745"/>
        <v>0</v>
      </c>
      <c r="AO486" s="2">
        <f t="shared" si="746"/>
        <v>0</v>
      </c>
      <c r="AP486" s="2">
        <f t="shared" si="747"/>
        <v>0</v>
      </c>
      <c r="AY486" t="str">
        <f t="shared" si="738"/>
        <v/>
      </c>
      <c r="AZ486" t="str">
        <f t="shared" si="739"/>
        <v/>
      </c>
    </row>
    <row r="487" spans="1:52" ht="15" thickBot="1">
      <c r="A487">
        <f>IF(L487+M487+N487&lt;&gt;0,COUNTIF(C$1:$D487,C487),0)</f>
        <v>0</v>
      </c>
      <c r="B487">
        <f t="shared" si="779"/>
        <v>0</v>
      </c>
      <c r="C487">
        <f t="shared" si="780"/>
        <v>0</v>
      </c>
      <c r="D487">
        <f t="shared" si="781"/>
        <v>0</v>
      </c>
      <c r="E487" s="41">
        <f t="shared" si="705"/>
        <v>42472</v>
      </c>
      <c r="F487" s="3">
        <f t="shared" ref="F487:J487" si="789">F445</f>
        <v>21</v>
      </c>
      <c r="G487" s="3">
        <f t="shared" si="789"/>
        <v>0</v>
      </c>
      <c r="H487" s="3">
        <f t="shared" si="789"/>
        <v>0</v>
      </c>
      <c r="I487" s="11">
        <f t="shared" si="789"/>
        <v>0</v>
      </c>
      <c r="J487" s="3">
        <f t="shared" si="789"/>
        <v>0</v>
      </c>
      <c r="K487" s="16"/>
      <c r="L487" s="3">
        <f t="shared" si="749"/>
        <v>0</v>
      </c>
      <c r="M487" s="25"/>
      <c r="N487" s="26"/>
      <c r="O487" s="7">
        <f t="shared" si="750"/>
        <v>0</v>
      </c>
      <c r="P487" s="7">
        <f t="shared" si="751"/>
        <v>0</v>
      </c>
      <c r="Q487" s="6">
        <f t="shared" si="752"/>
        <v>0</v>
      </c>
      <c r="R487" s="8">
        <f t="shared" si="753"/>
        <v>0</v>
      </c>
      <c r="S487" s="9">
        <f t="shared" si="754"/>
        <v>0</v>
      </c>
      <c r="T487" s="28"/>
      <c r="U487" s="26"/>
      <c r="V487" s="7">
        <f t="shared" si="755"/>
        <v>0</v>
      </c>
      <c r="W487" s="7">
        <f t="shared" si="756"/>
        <v>0</v>
      </c>
      <c r="X487" s="6">
        <f t="shared" si="757"/>
        <v>0</v>
      </c>
      <c r="Y487" s="8">
        <f t="shared" si="758"/>
        <v>0</v>
      </c>
      <c r="Z487" s="9">
        <f t="shared" si="759"/>
        <v>0</v>
      </c>
      <c r="AA487" s="28"/>
      <c r="AB487" s="26"/>
      <c r="AC487" s="7">
        <f t="shared" si="760"/>
        <v>0</v>
      </c>
      <c r="AD487" s="7">
        <f t="shared" si="761"/>
        <v>0</v>
      </c>
      <c r="AE487" s="6">
        <f t="shared" si="762"/>
        <v>0</v>
      </c>
      <c r="AF487" s="8">
        <f t="shared" si="763"/>
        <v>0</v>
      </c>
      <c r="AG487" s="9">
        <f t="shared" si="764"/>
        <v>0</v>
      </c>
      <c r="AH487" s="10">
        <f t="shared" si="773"/>
        <v>0</v>
      </c>
      <c r="AI487" s="19">
        <f t="shared" si="765"/>
        <v>0</v>
      </c>
      <c r="AJ487" s="12">
        <f t="shared" si="741"/>
        <v>0</v>
      </c>
      <c r="AK487" s="2">
        <f t="shared" si="742"/>
        <v>0</v>
      </c>
      <c r="AL487" s="14">
        <f t="shared" si="743"/>
        <v>0</v>
      </c>
      <c r="AM487" s="2">
        <f t="shared" si="744"/>
        <v>0</v>
      </c>
      <c r="AN487" s="2">
        <f t="shared" si="745"/>
        <v>0</v>
      </c>
      <c r="AO487" s="2">
        <f t="shared" si="746"/>
        <v>0</v>
      </c>
      <c r="AP487" s="2">
        <f t="shared" si="747"/>
        <v>0</v>
      </c>
      <c r="AY487" t="str">
        <f t="shared" si="738"/>
        <v/>
      </c>
      <c r="AZ487" t="str">
        <f t="shared" si="739"/>
        <v/>
      </c>
    </row>
    <row r="488" spans="1:52" ht="15" thickBot="1">
      <c r="A488">
        <f>IF(L488+M488+N488&lt;&gt;0,COUNTIF(C$1:$D488,C488),0)</f>
        <v>0</v>
      </c>
      <c r="B488">
        <f t="shared" si="779"/>
        <v>0</v>
      </c>
      <c r="C488">
        <f t="shared" si="780"/>
        <v>0</v>
      </c>
      <c r="D488">
        <f t="shared" si="781"/>
        <v>0</v>
      </c>
      <c r="E488" s="41">
        <f t="shared" si="705"/>
        <v>42472</v>
      </c>
      <c r="F488" s="3">
        <f t="shared" ref="F488:J488" si="790">F446</f>
        <v>22</v>
      </c>
      <c r="G488" s="3">
        <f t="shared" si="790"/>
        <v>0</v>
      </c>
      <c r="H488" s="3">
        <f t="shared" si="790"/>
        <v>0</v>
      </c>
      <c r="I488" s="11">
        <f t="shared" si="790"/>
        <v>0</v>
      </c>
      <c r="J488" s="3">
        <f t="shared" si="790"/>
        <v>0</v>
      </c>
      <c r="K488" s="16"/>
      <c r="L488" s="3">
        <f t="shared" si="749"/>
        <v>0</v>
      </c>
      <c r="M488" s="25"/>
      <c r="N488" s="26"/>
      <c r="O488" s="7">
        <f t="shared" si="750"/>
        <v>0</v>
      </c>
      <c r="P488" s="7">
        <f t="shared" si="751"/>
        <v>0</v>
      </c>
      <c r="Q488" s="6">
        <f t="shared" si="752"/>
        <v>0</v>
      </c>
      <c r="R488" s="8">
        <f t="shared" si="753"/>
        <v>0</v>
      </c>
      <c r="S488" s="9">
        <f t="shared" si="754"/>
        <v>0</v>
      </c>
      <c r="T488" s="28"/>
      <c r="U488" s="26"/>
      <c r="V488" s="7">
        <f t="shared" si="755"/>
        <v>0</v>
      </c>
      <c r="W488" s="7">
        <f t="shared" si="756"/>
        <v>0</v>
      </c>
      <c r="X488" s="6">
        <f t="shared" si="757"/>
        <v>0</v>
      </c>
      <c r="Y488" s="8">
        <f t="shared" si="758"/>
        <v>0</v>
      </c>
      <c r="Z488" s="9">
        <f t="shared" si="759"/>
        <v>0</v>
      </c>
      <c r="AA488" s="28"/>
      <c r="AB488" s="26"/>
      <c r="AC488" s="7">
        <f t="shared" si="760"/>
        <v>0</v>
      </c>
      <c r="AD488" s="7">
        <f t="shared" si="761"/>
        <v>0</v>
      </c>
      <c r="AE488" s="6">
        <f t="shared" si="762"/>
        <v>0</v>
      </c>
      <c r="AF488" s="8">
        <f t="shared" si="763"/>
        <v>0</v>
      </c>
      <c r="AG488" s="9">
        <f t="shared" si="764"/>
        <v>0</v>
      </c>
      <c r="AH488" s="10">
        <f t="shared" si="773"/>
        <v>0</v>
      </c>
      <c r="AI488" s="19">
        <f t="shared" si="765"/>
        <v>0</v>
      </c>
      <c r="AJ488" s="12">
        <f t="shared" si="741"/>
        <v>0</v>
      </c>
      <c r="AK488" s="2">
        <f t="shared" si="742"/>
        <v>0</v>
      </c>
      <c r="AL488" s="14">
        <f t="shared" si="743"/>
        <v>0</v>
      </c>
      <c r="AM488" s="2">
        <f t="shared" si="744"/>
        <v>0</v>
      </c>
      <c r="AN488" s="2">
        <f t="shared" si="745"/>
        <v>0</v>
      </c>
      <c r="AO488" s="2">
        <f t="shared" si="746"/>
        <v>0</v>
      </c>
      <c r="AP488" s="2">
        <f t="shared" si="747"/>
        <v>0</v>
      </c>
      <c r="AY488" t="str">
        <f t="shared" si="738"/>
        <v/>
      </c>
      <c r="AZ488" t="str">
        <f t="shared" si="739"/>
        <v/>
      </c>
    </row>
    <row r="489" spans="1:52" ht="15" thickBot="1">
      <c r="A489">
        <f>IF(L489+M489+N489&lt;&gt;0,COUNTIF(C$1:$D489,C489),0)</f>
        <v>0</v>
      </c>
      <c r="B489">
        <f t="shared" si="779"/>
        <v>0</v>
      </c>
      <c r="C489">
        <f t="shared" si="780"/>
        <v>0</v>
      </c>
      <c r="D489">
        <f t="shared" si="781"/>
        <v>0</v>
      </c>
      <c r="E489" s="41">
        <f t="shared" si="705"/>
        <v>42472</v>
      </c>
      <c r="F489" s="3">
        <f t="shared" ref="F489:J489" si="791">F447</f>
        <v>23</v>
      </c>
      <c r="G489" s="3">
        <f t="shared" si="791"/>
        <v>0</v>
      </c>
      <c r="H489" s="3">
        <f t="shared" si="791"/>
        <v>0</v>
      </c>
      <c r="I489" s="11">
        <f t="shared" si="791"/>
        <v>0</v>
      </c>
      <c r="J489" s="3">
        <f t="shared" si="791"/>
        <v>0</v>
      </c>
      <c r="K489" s="16"/>
      <c r="L489" s="3">
        <f t="shared" si="749"/>
        <v>0</v>
      </c>
      <c r="M489" s="25"/>
      <c r="N489" s="26"/>
      <c r="O489" s="7">
        <f t="shared" si="750"/>
        <v>0</v>
      </c>
      <c r="P489" s="7">
        <f t="shared" si="751"/>
        <v>0</v>
      </c>
      <c r="Q489" s="6">
        <f t="shared" si="752"/>
        <v>0</v>
      </c>
      <c r="R489" s="8">
        <f t="shared" si="753"/>
        <v>0</v>
      </c>
      <c r="S489" s="9">
        <f t="shared" si="754"/>
        <v>0</v>
      </c>
      <c r="T489" s="28"/>
      <c r="U489" s="26"/>
      <c r="V489" s="7">
        <f t="shared" si="755"/>
        <v>0</v>
      </c>
      <c r="W489" s="7">
        <f t="shared" si="756"/>
        <v>0</v>
      </c>
      <c r="X489" s="6">
        <f t="shared" si="757"/>
        <v>0</v>
      </c>
      <c r="Y489" s="8">
        <f t="shared" si="758"/>
        <v>0</v>
      </c>
      <c r="Z489" s="9">
        <f t="shared" si="759"/>
        <v>0</v>
      </c>
      <c r="AA489" s="28"/>
      <c r="AB489" s="26"/>
      <c r="AC489" s="7">
        <f t="shared" si="760"/>
        <v>0</v>
      </c>
      <c r="AD489" s="7">
        <f t="shared" si="761"/>
        <v>0</v>
      </c>
      <c r="AE489" s="6">
        <f t="shared" si="762"/>
        <v>0</v>
      </c>
      <c r="AF489" s="8">
        <f t="shared" si="763"/>
        <v>0</v>
      </c>
      <c r="AG489" s="9">
        <f t="shared" si="764"/>
        <v>0</v>
      </c>
      <c r="AH489" s="10">
        <f t="shared" si="773"/>
        <v>0</v>
      </c>
      <c r="AI489" s="19">
        <f t="shared" si="765"/>
        <v>0</v>
      </c>
      <c r="AJ489" s="12">
        <f t="shared" si="741"/>
        <v>0</v>
      </c>
      <c r="AK489" s="2">
        <f t="shared" si="742"/>
        <v>0</v>
      </c>
      <c r="AL489" s="14">
        <f t="shared" si="743"/>
        <v>0</v>
      </c>
      <c r="AM489" s="2">
        <f t="shared" si="744"/>
        <v>0</v>
      </c>
      <c r="AN489" s="2">
        <f t="shared" si="745"/>
        <v>0</v>
      </c>
      <c r="AO489" s="2">
        <f t="shared" si="746"/>
        <v>0</v>
      </c>
      <c r="AP489" s="2">
        <f t="shared" si="747"/>
        <v>0</v>
      </c>
      <c r="AY489" t="str">
        <f t="shared" si="738"/>
        <v/>
      </c>
      <c r="AZ489" t="str">
        <f t="shared" si="739"/>
        <v/>
      </c>
    </row>
    <row r="490" spans="1:52" ht="15" thickBot="1">
      <c r="A490">
        <f>IF(L490+M490+N490&lt;&gt;0,COUNTIF(C$1:$D490,C490),0)</f>
        <v>0</v>
      </c>
      <c r="B490">
        <f t="shared" si="779"/>
        <v>0</v>
      </c>
      <c r="C490">
        <f t="shared" si="780"/>
        <v>0</v>
      </c>
      <c r="D490">
        <f t="shared" si="781"/>
        <v>0</v>
      </c>
      <c r="E490" s="41">
        <f t="shared" si="705"/>
        <v>42472</v>
      </c>
      <c r="F490" s="3">
        <f t="shared" ref="F490:J490" si="792">F448</f>
        <v>24</v>
      </c>
      <c r="G490" s="3">
        <f t="shared" si="792"/>
        <v>0</v>
      </c>
      <c r="H490" s="3">
        <f t="shared" si="792"/>
        <v>0</v>
      </c>
      <c r="I490" s="11">
        <f t="shared" si="792"/>
        <v>0</v>
      </c>
      <c r="J490" s="3">
        <f t="shared" si="792"/>
        <v>0</v>
      </c>
      <c r="K490" s="16"/>
      <c r="L490" s="3">
        <f t="shared" si="749"/>
        <v>0</v>
      </c>
      <c r="M490" s="25"/>
      <c r="N490" s="26"/>
      <c r="O490" s="7">
        <f t="shared" si="750"/>
        <v>0</v>
      </c>
      <c r="P490" s="7">
        <f t="shared" si="751"/>
        <v>0</v>
      </c>
      <c r="Q490" s="6">
        <f t="shared" si="752"/>
        <v>0</v>
      </c>
      <c r="R490" s="8">
        <f t="shared" si="753"/>
        <v>0</v>
      </c>
      <c r="S490" s="9">
        <f t="shared" si="754"/>
        <v>0</v>
      </c>
      <c r="T490" s="28"/>
      <c r="U490" s="26"/>
      <c r="V490" s="7">
        <f t="shared" si="755"/>
        <v>0</v>
      </c>
      <c r="W490" s="7">
        <f t="shared" si="756"/>
        <v>0</v>
      </c>
      <c r="X490" s="6">
        <f t="shared" si="757"/>
        <v>0</v>
      </c>
      <c r="Y490" s="8">
        <f t="shared" si="758"/>
        <v>0</v>
      </c>
      <c r="Z490" s="9">
        <f t="shared" si="759"/>
        <v>0</v>
      </c>
      <c r="AA490" s="28"/>
      <c r="AB490" s="26"/>
      <c r="AC490" s="7">
        <f t="shared" si="760"/>
        <v>0</v>
      </c>
      <c r="AD490" s="7">
        <f t="shared" si="761"/>
        <v>0</v>
      </c>
      <c r="AE490" s="6">
        <f t="shared" si="762"/>
        <v>0</v>
      </c>
      <c r="AF490" s="8">
        <f t="shared" si="763"/>
        <v>0</v>
      </c>
      <c r="AG490" s="9">
        <f t="shared" si="764"/>
        <v>0</v>
      </c>
      <c r="AH490" s="10">
        <f t="shared" si="773"/>
        <v>0</v>
      </c>
      <c r="AI490" s="19">
        <f t="shared" si="765"/>
        <v>0</v>
      </c>
      <c r="AJ490" s="12">
        <f t="shared" si="741"/>
        <v>0</v>
      </c>
      <c r="AK490" s="2">
        <f t="shared" si="742"/>
        <v>0</v>
      </c>
      <c r="AL490" s="14">
        <f t="shared" si="743"/>
        <v>0</v>
      </c>
      <c r="AM490" s="2">
        <f t="shared" si="744"/>
        <v>0</v>
      </c>
      <c r="AN490" s="2">
        <f t="shared" si="745"/>
        <v>0</v>
      </c>
      <c r="AO490" s="2">
        <f t="shared" si="746"/>
        <v>0</v>
      </c>
      <c r="AP490" s="2">
        <f t="shared" si="747"/>
        <v>0</v>
      </c>
      <c r="AY490" t="str">
        <f t="shared" si="738"/>
        <v/>
      </c>
      <c r="AZ490" t="str">
        <f t="shared" si="739"/>
        <v/>
      </c>
    </row>
    <row r="491" spans="1:52" ht="15" thickBot="1">
      <c r="A491">
        <f>IF(L491+M491+N491&lt;&gt;0,COUNTIF(C$1:$D491,C491),0)</f>
        <v>0</v>
      </c>
      <c r="B491">
        <f t="shared" si="779"/>
        <v>0</v>
      </c>
      <c r="C491">
        <f t="shared" si="780"/>
        <v>0</v>
      </c>
      <c r="D491">
        <f t="shared" si="781"/>
        <v>0</v>
      </c>
      <c r="E491" s="41">
        <f t="shared" si="705"/>
        <v>42472</v>
      </c>
      <c r="F491" s="3">
        <f t="shared" ref="F491:J491" si="793">F449</f>
        <v>25</v>
      </c>
      <c r="G491" s="3">
        <f t="shared" si="793"/>
        <v>0</v>
      </c>
      <c r="H491" s="3">
        <f t="shared" si="793"/>
        <v>0</v>
      </c>
      <c r="I491" s="11">
        <f t="shared" si="793"/>
        <v>0</v>
      </c>
      <c r="J491" s="3">
        <f t="shared" si="793"/>
        <v>0</v>
      </c>
      <c r="K491" s="16"/>
      <c r="L491" s="3">
        <f t="shared" si="749"/>
        <v>0</v>
      </c>
      <c r="M491" s="25"/>
      <c r="N491" s="26"/>
      <c r="O491" s="7">
        <f t="shared" si="750"/>
        <v>0</v>
      </c>
      <c r="P491" s="7">
        <f t="shared" si="751"/>
        <v>0</v>
      </c>
      <c r="Q491" s="6">
        <f t="shared" si="752"/>
        <v>0</v>
      </c>
      <c r="R491" s="8">
        <f t="shared" si="753"/>
        <v>0</v>
      </c>
      <c r="S491" s="9">
        <f t="shared" si="754"/>
        <v>0</v>
      </c>
      <c r="T491" s="28"/>
      <c r="U491" s="26"/>
      <c r="V491" s="7">
        <f t="shared" si="755"/>
        <v>0</v>
      </c>
      <c r="W491" s="7">
        <f t="shared" si="756"/>
        <v>0</v>
      </c>
      <c r="X491" s="6">
        <f t="shared" si="757"/>
        <v>0</v>
      </c>
      <c r="Y491" s="8">
        <f t="shared" si="758"/>
        <v>0</v>
      </c>
      <c r="Z491" s="9">
        <f t="shared" si="759"/>
        <v>0</v>
      </c>
      <c r="AA491" s="28"/>
      <c r="AB491" s="26"/>
      <c r="AC491" s="7">
        <f t="shared" si="760"/>
        <v>0</v>
      </c>
      <c r="AD491" s="7">
        <f t="shared" si="761"/>
        <v>0</v>
      </c>
      <c r="AE491" s="6">
        <f t="shared" si="762"/>
        <v>0</v>
      </c>
      <c r="AF491" s="8">
        <f t="shared" si="763"/>
        <v>0</v>
      </c>
      <c r="AG491" s="9">
        <f t="shared" si="764"/>
        <v>0</v>
      </c>
      <c r="AH491" s="10">
        <f t="shared" si="773"/>
        <v>0</v>
      </c>
      <c r="AI491" s="19">
        <f t="shared" si="765"/>
        <v>0</v>
      </c>
      <c r="AJ491" s="12">
        <f t="shared" si="741"/>
        <v>0</v>
      </c>
      <c r="AK491" s="2">
        <f t="shared" si="742"/>
        <v>0</v>
      </c>
      <c r="AL491" s="14">
        <f t="shared" si="743"/>
        <v>0</v>
      </c>
      <c r="AM491" s="2">
        <f t="shared" si="744"/>
        <v>0</v>
      </c>
      <c r="AN491" s="2">
        <f t="shared" si="745"/>
        <v>0</v>
      </c>
      <c r="AO491" s="2">
        <f t="shared" si="746"/>
        <v>0</v>
      </c>
      <c r="AP491" s="2">
        <f t="shared" si="747"/>
        <v>0</v>
      </c>
      <c r="AY491" t="str">
        <f t="shared" si="738"/>
        <v/>
      </c>
      <c r="AZ491" t="str">
        <f t="shared" si="739"/>
        <v/>
      </c>
    </row>
    <row r="492" spans="1:52" ht="15" thickBot="1">
      <c r="A492">
        <f>IF(L492+M492+N492&lt;&gt;0,COUNTIF(C$1:$D492,C492),0)</f>
        <v>0</v>
      </c>
      <c r="B492">
        <f t="shared" si="779"/>
        <v>0</v>
      </c>
      <c r="C492">
        <f t="shared" si="780"/>
        <v>0</v>
      </c>
      <c r="D492">
        <f t="shared" si="781"/>
        <v>0</v>
      </c>
      <c r="E492" s="41">
        <f t="shared" si="705"/>
        <v>42472</v>
      </c>
      <c r="F492" s="3">
        <f t="shared" ref="F492:J492" si="794">F450</f>
        <v>26</v>
      </c>
      <c r="G492" s="3">
        <f t="shared" si="794"/>
        <v>0</v>
      </c>
      <c r="H492" s="3">
        <f t="shared" si="794"/>
        <v>0</v>
      </c>
      <c r="I492" s="11">
        <f t="shared" si="794"/>
        <v>0</v>
      </c>
      <c r="J492" s="3">
        <f t="shared" si="794"/>
        <v>0</v>
      </c>
      <c r="K492" s="16"/>
      <c r="L492" s="3">
        <f t="shared" si="749"/>
        <v>0</v>
      </c>
      <c r="M492" s="25"/>
      <c r="N492" s="26"/>
      <c r="O492" s="7">
        <f t="shared" si="750"/>
        <v>0</v>
      </c>
      <c r="P492" s="7">
        <f t="shared" si="751"/>
        <v>0</v>
      </c>
      <c r="Q492" s="6">
        <f t="shared" si="752"/>
        <v>0</v>
      </c>
      <c r="R492" s="8">
        <f t="shared" si="753"/>
        <v>0</v>
      </c>
      <c r="S492" s="9">
        <f t="shared" si="754"/>
        <v>0</v>
      </c>
      <c r="T492" s="28"/>
      <c r="U492" s="26"/>
      <c r="V492" s="7">
        <f t="shared" si="755"/>
        <v>0</v>
      </c>
      <c r="W492" s="7">
        <f t="shared" si="756"/>
        <v>0</v>
      </c>
      <c r="X492" s="6">
        <f t="shared" si="757"/>
        <v>0</v>
      </c>
      <c r="Y492" s="8">
        <f t="shared" si="758"/>
        <v>0</v>
      </c>
      <c r="Z492" s="9">
        <f t="shared" si="759"/>
        <v>0</v>
      </c>
      <c r="AA492" s="28"/>
      <c r="AB492" s="26"/>
      <c r="AC492" s="7">
        <f t="shared" si="760"/>
        <v>0</v>
      </c>
      <c r="AD492" s="7">
        <f t="shared" si="761"/>
        <v>0</v>
      </c>
      <c r="AE492" s="6">
        <f t="shared" si="762"/>
        <v>0</v>
      </c>
      <c r="AF492" s="8">
        <f t="shared" si="763"/>
        <v>0</v>
      </c>
      <c r="AG492" s="9">
        <f t="shared" si="764"/>
        <v>0</v>
      </c>
      <c r="AH492" s="10">
        <f t="shared" si="773"/>
        <v>0</v>
      </c>
      <c r="AI492" s="19">
        <f t="shared" si="765"/>
        <v>0</v>
      </c>
      <c r="AJ492" s="12">
        <f t="shared" si="741"/>
        <v>0</v>
      </c>
      <c r="AK492" s="2">
        <f t="shared" si="742"/>
        <v>0</v>
      </c>
      <c r="AL492" s="14">
        <f t="shared" si="743"/>
        <v>0</v>
      </c>
      <c r="AM492" s="2">
        <f t="shared" si="744"/>
        <v>0</v>
      </c>
      <c r="AN492" s="2">
        <f t="shared" si="745"/>
        <v>0</v>
      </c>
      <c r="AO492" s="2">
        <f t="shared" si="746"/>
        <v>0</v>
      </c>
      <c r="AP492" s="2">
        <f t="shared" si="747"/>
        <v>0</v>
      </c>
      <c r="AY492" t="str">
        <f t="shared" si="738"/>
        <v/>
      </c>
      <c r="AZ492" t="str">
        <f t="shared" si="739"/>
        <v/>
      </c>
    </row>
    <row r="493" spans="1:52" ht="15" thickBot="1">
      <c r="A493">
        <f>IF(L493+M493+N493&lt;&gt;0,COUNTIF(C$1:$D493,C493),0)</f>
        <v>0</v>
      </c>
      <c r="B493">
        <f t="shared" si="779"/>
        <v>0</v>
      </c>
      <c r="C493">
        <f t="shared" si="780"/>
        <v>0</v>
      </c>
      <c r="D493">
        <f t="shared" si="781"/>
        <v>0</v>
      </c>
      <c r="E493" s="41">
        <f t="shared" si="705"/>
        <v>42472</v>
      </c>
      <c r="F493" s="3">
        <f t="shared" ref="F493:J493" si="795">F451</f>
        <v>27</v>
      </c>
      <c r="G493" s="3">
        <f t="shared" si="795"/>
        <v>0</v>
      </c>
      <c r="H493" s="3">
        <f t="shared" si="795"/>
        <v>0</v>
      </c>
      <c r="I493" s="11">
        <f t="shared" si="795"/>
        <v>0</v>
      </c>
      <c r="J493" s="3">
        <f t="shared" si="795"/>
        <v>0</v>
      </c>
      <c r="K493" s="16"/>
      <c r="L493" s="3">
        <f t="shared" si="749"/>
        <v>0</v>
      </c>
      <c r="M493" s="25"/>
      <c r="N493" s="26"/>
      <c r="O493" s="7">
        <f t="shared" si="750"/>
        <v>0</v>
      </c>
      <c r="P493" s="7">
        <f t="shared" si="751"/>
        <v>0</v>
      </c>
      <c r="Q493" s="6">
        <f t="shared" si="752"/>
        <v>0</v>
      </c>
      <c r="R493" s="8">
        <f t="shared" si="753"/>
        <v>0</v>
      </c>
      <c r="S493" s="9">
        <f t="shared" si="754"/>
        <v>0</v>
      </c>
      <c r="T493" s="28"/>
      <c r="U493" s="26"/>
      <c r="V493" s="7">
        <f t="shared" si="755"/>
        <v>0</v>
      </c>
      <c r="W493" s="7">
        <f t="shared" si="756"/>
        <v>0</v>
      </c>
      <c r="X493" s="6">
        <f t="shared" si="757"/>
        <v>0</v>
      </c>
      <c r="Y493" s="8">
        <f t="shared" si="758"/>
        <v>0</v>
      </c>
      <c r="Z493" s="9">
        <f t="shared" si="759"/>
        <v>0</v>
      </c>
      <c r="AA493" s="28"/>
      <c r="AB493" s="26"/>
      <c r="AC493" s="7">
        <f t="shared" si="760"/>
        <v>0</v>
      </c>
      <c r="AD493" s="7">
        <f t="shared" si="761"/>
        <v>0</v>
      </c>
      <c r="AE493" s="6">
        <f t="shared" si="762"/>
        <v>0</v>
      </c>
      <c r="AF493" s="8">
        <f t="shared" si="763"/>
        <v>0</v>
      </c>
      <c r="AG493" s="9">
        <f t="shared" si="764"/>
        <v>0</v>
      </c>
      <c r="AH493" s="10">
        <f t="shared" si="773"/>
        <v>0</v>
      </c>
      <c r="AI493" s="19">
        <f t="shared" si="765"/>
        <v>0</v>
      </c>
      <c r="AJ493" s="12">
        <f t="shared" si="741"/>
        <v>0</v>
      </c>
      <c r="AK493" s="2">
        <f t="shared" si="742"/>
        <v>0</v>
      </c>
      <c r="AL493" s="14">
        <f t="shared" si="743"/>
        <v>0</v>
      </c>
      <c r="AM493" s="2">
        <f t="shared" si="744"/>
        <v>0</v>
      </c>
      <c r="AN493" s="2">
        <f t="shared" si="745"/>
        <v>0</v>
      </c>
      <c r="AO493" s="2">
        <f t="shared" si="746"/>
        <v>0</v>
      </c>
      <c r="AP493" s="2">
        <f t="shared" si="747"/>
        <v>0</v>
      </c>
      <c r="AY493" t="str">
        <f t="shared" si="738"/>
        <v/>
      </c>
      <c r="AZ493" t="str">
        <f t="shared" si="739"/>
        <v/>
      </c>
    </row>
    <row r="494" spans="1:52" ht="15" thickBot="1">
      <c r="A494">
        <f>IF(L494+M494+N494&lt;&gt;0,COUNTIF(C$1:$D494,C494),0)</f>
        <v>0</v>
      </c>
      <c r="B494">
        <f t="shared" si="779"/>
        <v>0</v>
      </c>
      <c r="C494">
        <f t="shared" si="780"/>
        <v>0</v>
      </c>
      <c r="D494">
        <f t="shared" si="781"/>
        <v>0</v>
      </c>
      <c r="E494" s="41">
        <f t="shared" ref="E494:E557" si="796">E493</f>
        <v>42472</v>
      </c>
      <c r="F494" s="3">
        <f t="shared" ref="F494:J494" si="797">F452</f>
        <v>28</v>
      </c>
      <c r="G494" s="3">
        <f t="shared" si="797"/>
        <v>0</v>
      </c>
      <c r="H494" s="3">
        <f t="shared" si="797"/>
        <v>0</v>
      </c>
      <c r="I494" s="11">
        <f t="shared" si="797"/>
        <v>0</v>
      </c>
      <c r="J494" s="3">
        <f t="shared" si="797"/>
        <v>0</v>
      </c>
      <c r="K494" s="16"/>
      <c r="L494" s="3">
        <f t="shared" si="749"/>
        <v>0</v>
      </c>
      <c r="M494" s="25"/>
      <c r="N494" s="26"/>
      <c r="O494" s="7">
        <f t="shared" si="750"/>
        <v>0</v>
      </c>
      <c r="P494" s="7">
        <f t="shared" si="751"/>
        <v>0</v>
      </c>
      <c r="Q494" s="6">
        <f t="shared" si="752"/>
        <v>0</v>
      </c>
      <c r="R494" s="8">
        <f t="shared" si="753"/>
        <v>0</v>
      </c>
      <c r="S494" s="9">
        <f t="shared" si="754"/>
        <v>0</v>
      </c>
      <c r="T494" s="28"/>
      <c r="U494" s="26"/>
      <c r="V494" s="7">
        <f t="shared" si="755"/>
        <v>0</v>
      </c>
      <c r="W494" s="7">
        <f t="shared" si="756"/>
        <v>0</v>
      </c>
      <c r="X494" s="6">
        <f t="shared" si="757"/>
        <v>0</v>
      </c>
      <c r="Y494" s="8">
        <f t="shared" si="758"/>
        <v>0</v>
      </c>
      <c r="Z494" s="9">
        <f t="shared" si="759"/>
        <v>0</v>
      </c>
      <c r="AA494" s="28"/>
      <c r="AB494" s="26"/>
      <c r="AC494" s="7">
        <f t="shared" si="760"/>
        <v>0</v>
      </c>
      <c r="AD494" s="7">
        <f t="shared" si="761"/>
        <v>0</v>
      </c>
      <c r="AE494" s="6">
        <f t="shared" si="762"/>
        <v>0</v>
      </c>
      <c r="AF494" s="8">
        <f t="shared" si="763"/>
        <v>0</v>
      </c>
      <c r="AG494" s="9">
        <f t="shared" si="764"/>
        <v>0</v>
      </c>
      <c r="AH494" s="10">
        <f t="shared" si="773"/>
        <v>0</v>
      </c>
      <c r="AI494" s="19">
        <f t="shared" si="765"/>
        <v>0</v>
      </c>
      <c r="AJ494" s="12">
        <f t="shared" si="741"/>
        <v>0</v>
      </c>
      <c r="AK494" s="2">
        <f t="shared" si="742"/>
        <v>0</v>
      </c>
      <c r="AL494" s="14">
        <f t="shared" si="743"/>
        <v>0</v>
      </c>
      <c r="AM494" s="2">
        <f t="shared" si="744"/>
        <v>0</v>
      </c>
      <c r="AN494" s="2">
        <f t="shared" si="745"/>
        <v>0</v>
      </c>
      <c r="AO494" s="2">
        <f t="shared" si="746"/>
        <v>0</v>
      </c>
      <c r="AP494" s="2">
        <f t="shared" si="747"/>
        <v>0</v>
      </c>
      <c r="AY494" t="str">
        <f t="shared" si="738"/>
        <v/>
      </c>
      <c r="AZ494" t="str">
        <f t="shared" si="739"/>
        <v/>
      </c>
    </row>
    <row r="495" spans="1:52" ht="15" thickBot="1">
      <c r="A495">
        <f>IF(L495+M495+N495&lt;&gt;0,COUNTIF(C$1:$D495,C495),0)</f>
        <v>0</v>
      </c>
      <c r="B495">
        <f t="shared" si="779"/>
        <v>0</v>
      </c>
      <c r="C495">
        <f t="shared" si="780"/>
        <v>0</v>
      </c>
      <c r="D495">
        <f t="shared" si="781"/>
        <v>0</v>
      </c>
      <c r="E495" s="41">
        <f t="shared" si="796"/>
        <v>42472</v>
      </c>
      <c r="F495" s="3">
        <f t="shared" ref="F495:J495" si="798">F453</f>
        <v>29</v>
      </c>
      <c r="G495" s="3">
        <f t="shared" si="798"/>
        <v>0</v>
      </c>
      <c r="H495" s="3">
        <f t="shared" si="798"/>
        <v>0</v>
      </c>
      <c r="I495" s="11">
        <f t="shared" si="798"/>
        <v>0</v>
      </c>
      <c r="J495" s="3">
        <f t="shared" si="798"/>
        <v>0</v>
      </c>
      <c r="K495" s="16"/>
      <c r="L495" s="3">
        <f t="shared" si="749"/>
        <v>0</v>
      </c>
      <c r="M495" s="25"/>
      <c r="N495" s="26"/>
      <c r="O495" s="7">
        <f t="shared" si="750"/>
        <v>0</v>
      </c>
      <c r="P495" s="7">
        <f t="shared" si="751"/>
        <v>0</v>
      </c>
      <c r="Q495" s="6">
        <f t="shared" si="752"/>
        <v>0</v>
      </c>
      <c r="R495" s="8">
        <f t="shared" si="753"/>
        <v>0</v>
      </c>
      <c r="S495" s="9">
        <f t="shared" si="754"/>
        <v>0</v>
      </c>
      <c r="T495" s="28"/>
      <c r="U495" s="26"/>
      <c r="V495" s="7">
        <f t="shared" si="755"/>
        <v>0</v>
      </c>
      <c r="W495" s="7">
        <f t="shared" si="756"/>
        <v>0</v>
      </c>
      <c r="X495" s="6">
        <f t="shared" si="757"/>
        <v>0</v>
      </c>
      <c r="Y495" s="8">
        <f t="shared" si="758"/>
        <v>0</v>
      </c>
      <c r="Z495" s="9">
        <f t="shared" si="759"/>
        <v>0</v>
      </c>
      <c r="AA495" s="28"/>
      <c r="AB495" s="26"/>
      <c r="AC495" s="7">
        <f t="shared" si="760"/>
        <v>0</v>
      </c>
      <c r="AD495" s="7">
        <f t="shared" si="761"/>
        <v>0</v>
      </c>
      <c r="AE495" s="6">
        <f t="shared" si="762"/>
        <v>0</v>
      </c>
      <c r="AF495" s="8">
        <f t="shared" si="763"/>
        <v>0</v>
      </c>
      <c r="AG495" s="9">
        <f t="shared" si="764"/>
        <v>0</v>
      </c>
      <c r="AH495" s="10">
        <f t="shared" si="773"/>
        <v>0</v>
      </c>
      <c r="AI495" s="19">
        <f t="shared" si="765"/>
        <v>0</v>
      </c>
      <c r="AJ495" s="12">
        <f t="shared" si="741"/>
        <v>0</v>
      </c>
      <c r="AK495" s="2">
        <f t="shared" si="742"/>
        <v>0</v>
      </c>
      <c r="AL495" s="14">
        <f t="shared" si="743"/>
        <v>0</v>
      </c>
      <c r="AM495" s="2">
        <f t="shared" si="744"/>
        <v>0</v>
      </c>
      <c r="AN495" s="2">
        <f t="shared" si="745"/>
        <v>0</v>
      </c>
      <c r="AO495" s="2">
        <f t="shared" si="746"/>
        <v>0</v>
      </c>
      <c r="AP495" s="2">
        <f t="shared" si="747"/>
        <v>0</v>
      </c>
      <c r="AY495" t="str">
        <f t="shared" si="738"/>
        <v/>
      </c>
      <c r="AZ495" t="str">
        <f t="shared" si="739"/>
        <v/>
      </c>
    </row>
    <row r="496" spans="1:52" ht="15" thickBot="1">
      <c r="A496">
        <f>IF(L496+M496+N496&lt;&gt;0,COUNTIF(C$1:$D496,C496),0)</f>
        <v>0</v>
      </c>
      <c r="B496">
        <f t="shared" si="779"/>
        <v>0</v>
      </c>
      <c r="C496">
        <f t="shared" si="780"/>
        <v>0</v>
      </c>
      <c r="D496">
        <f t="shared" si="781"/>
        <v>0</v>
      </c>
      <c r="E496" s="41">
        <f t="shared" si="796"/>
        <v>42472</v>
      </c>
      <c r="F496" s="3">
        <f t="shared" ref="F496:J496" si="799">F454</f>
        <v>30</v>
      </c>
      <c r="G496" s="3">
        <f t="shared" si="799"/>
        <v>0</v>
      </c>
      <c r="H496" s="3">
        <f t="shared" si="799"/>
        <v>0</v>
      </c>
      <c r="I496" s="11">
        <f t="shared" si="799"/>
        <v>0</v>
      </c>
      <c r="J496" s="3">
        <f t="shared" si="799"/>
        <v>0</v>
      </c>
      <c r="K496" s="16"/>
      <c r="L496" s="3">
        <f t="shared" si="749"/>
        <v>0</v>
      </c>
      <c r="M496" s="25"/>
      <c r="N496" s="26"/>
      <c r="O496" s="7">
        <f t="shared" si="750"/>
        <v>0</v>
      </c>
      <c r="P496" s="7">
        <f t="shared" si="751"/>
        <v>0</v>
      </c>
      <c r="Q496" s="6">
        <f t="shared" si="752"/>
        <v>0</v>
      </c>
      <c r="R496" s="8">
        <f t="shared" si="753"/>
        <v>0</v>
      </c>
      <c r="S496" s="9">
        <f t="shared" si="754"/>
        <v>0</v>
      </c>
      <c r="T496" s="28"/>
      <c r="U496" s="26"/>
      <c r="V496" s="7">
        <f t="shared" si="755"/>
        <v>0</v>
      </c>
      <c r="W496" s="7">
        <f t="shared" si="756"/>
        <v>0</v>
      </c>
      <c r="X496" s="6">
        <f t="shared" si="757"/>
        <v>0</v>
      </c>
      <c r="Y496" s="8">
        <f t="shared" si="758"/>
        <v>0</v>
      </c>
      <c r="Z496" s="9">
        <f t="shared" si="759"/>
        <v>0</v>
      </c>
      <c r="AA496" s="28"/>
      <c r="AB496" s="26"/>
      <c r="AC496" s="7">
        <f t="shared" si="760"/>
        <v>0</v>
      </c>
      <c r="AD496" s="7">
        <f t="shared" si="761"/>
        <v>0</v>
      </c>
      <c r="AE496" s="6">
        <f t="shared" si="762"/>
        <v>0</v>
      </c>
      <c r="AF496" s="8">
        <f t="shared" si="763"/>
        <v>0</v>
      </c>
      <c r="AG496" s="9">
        <f t="shared" si="764"/>
        <v>0</v>
      </c>
      <c r="AH496" s="10">
        <f t="shared" si="773"/>
        <v>0</v>
      </c>
      <c r="AI496" s="19">
        <f t="shared" si="765"/>
        <v>0</v>
      </c>
      <c r="AJ496" s="12">
        <f t="shared" si="741"/>
        <v>0</v>
      </c>
      <c r="AK496" s="2">
        <f t="shared" si="742"/>
        <v>0</v>
      </c>
      <c r="AL496" s="14">
        <f t="shared" si="743"/>
        <v>0</v>
      </c>
      <c r="AM496" s="2">
        <f t="shared" si="744"/>
        <v>0</v>
      </c>
      <c r="AN496" s="2">
        <f t="shared" si="745"/>
        <v>0</v>
      </c>
      <c r="AO496" s="2">
        <f t="shared" si="746"/>
        <v>0</v>
      </c>
      <c r="AP496" s="2">
        <f t="shared" si="747"/>
        <v>0</v>
      </c>
      <c r="AY496" t="str">
        <f t="shared" si="738"/>
        <v/>
      </c>
      <c r="AZ496" t="str">
        <f t="shared" si="739"/>
        <v/>
      </c>
    </row>
    <row r="497" spans="1:52" ht="15" thickBot="1">
      <c r="A497">
        <f>IF(L497+M497+N497&lt;&gt;0,COUNTIF(C$1:$D497,C497),0)</f>
        <v>0</v>
      </c>
      <c r="B497">
        <f t="shared" si="779"/>
        <v>0</v>
      </c>
      <c r="C497">
        <f t="shared" si="780"/>
        <v>0</v>
      </c>
      <c r="D497">
        <f t="shared" si="781"/>
        <v>0</v>
      </c>
      <c r="E497" s="41">
        <f t="shared" si="796"/>
        <v>42472</v>
      </c>
      <c r="F497" s="3">
        <f t="shared" ref="F497:J497" si="800">F455</f>
        <v>31</v>
      </c>
      <c r="G497" s="3">
        <f t="shared" si="800"/>
        <v>0</v>
      </c>
      <c r="H497" s="3">
        <f t="shared" si="800"/>
        <v>0</v>
      </c>
      <c r="I497" s="11">
        <f t="shared" si="800"/>
        <v>0</v>
      </c>
      <c r="J497" s="3">
        <f t="shared" si="800"/>
        <v>0</v>
      </c>
      <c r="K497" s="16"/>
      <c r="L497" s="3">
        <f t="shared" si="749"/>
        <v>0</v>
      </c>
      <c r="M497" s="25"/>
      <c r="N497" s="26"/>
      <c r="O497" s="7">
        <f t="shared" si="750"/>
        <v>0</v>
      </c>
      <c r="P497" s="7">
        <f t="shared" si="751"/>
        <v>0</v>
      </c>
      <c r="Q497" s="6">
        <f t="shared" si="752"/>
        <v>0</v>
      </c>
      <c r="R497" s="8">
        <f t="shared" si="753"/>
        <v>0</v>
      </c>
      <c r="S497" s="9">
        <f t="shared" si="754"/>
        <v>0</v>
      </c>
      <c r="T497" s="28"/>
      <c r="U497" s="26"/>
      <c r="V497" s="7">
        <f t="shared" si="755"/>
        <v>0</v>
      </c>
      <c r="W497" s="7">
        <f t="shared" si="756"/>
        <v>0</v>
      </c>
      <c r="X497" s="6">
        <f t="shared" si="757"/>
        <v>0</v>
      </c>
      <c r="Y497" s="8">
        <f t="shared" si="758"/>
        <v>0</v>
      </c>
      <c r="Z497" s="9">
        <f t="shared" si="759"/>
        <v>0</v>
      </c>
      <c r="AA497" s="28"/>
      <c r="AB497" s="26"/>
      <c r="AC497" s="7">
        <f t="shared" si="760"/>
        <v>0</v>
      </c>
      <c r="AD497" s="7">
        <f t="shared" si="761"/>
        <v>0</v>
      </c>
      <c r="AE497" s="6">
        <f t="shared" si="762"/>
        <v>0</v>
      </c>
      <c r="AF497" s="8">
        <f t="shared" si="763"/>
        <v>0</v>
      </c>
      <c r="AG497" s="9">
        <f t="shared" si="764"/>
        <v>0</v>
      </c>
      <c r="AH497" s="10">
        <f t="shared" si="773"/>
        <v>0</v>
      </c>
      <c r="AI497" s="19">
        <f t="shared" si="765"/>
        <v>0</v>
      </c>
      <c r="AJ497" s="12">
        <f t="shared" si="741"/>
        <v>0</v>
      </c>
      <c r="AK497" s="2">
        <f t="shared" si="742"/>
        <v>0</v>
      </c>
      <c r="AL497" s="14">
        <f t="shared" si="743"/>
        <v>0</v>
      </c>
      <c r="AM497" s="2">
        <f t="shared" si="744"/>
        <v>0</v>
      </c>
      <c r="AN497" s="2">
        <f t="shared" si="745"/>
        <v>0</v>
      </c>
      <c r="AO497" s="2">
        <f t="shared" si="746"/>
        <v>0</v>
      </c>
      <c r="AP497" s="2">
        <f t="shared" si="747"/>
        <v>0</v>
      </c>
      <c r="AY497" t="str">
        <f t="shared" si="738"/>
        <v/>
      </c>
      <c r="AZ497" t="str">
        <f t="shared" si="739"/>
        <v/>
      </c>
    </row>
    <row r="498" spans="1:52" ht="15" thickBot="1">
      <c r="A498">
        <f>IF(L498+M498+N498&lt;&gt;0,COUNTIF(C$1:$D498,C498),0)</f>
        <v>0</v>
      </c>
      <c r="B498">
        <f t="shared" si="779"/>
        <v>0</v>
      </c>
      <c r="C498">
        <f t="shared" si="780"/>
        <v>0</v>
      </c>
      <c r="D498">
        <f t="shared" si="781"/>
        <v>0</v>
      </c>
      <c r="E498" s="41">
        <f t="shared" si="796"/>
        <v>42472</v>
      </c>
      <c r="F498" s="3">
        <f t="shared" ref="F498:J498" si="801">F456</f>
        <v>32</v>
      </c>
      <c r="G498" s="3">
        <f t="shared" si="801"/>
        <v>0</v>
      </c>
      <c r="H498" s="3">
        <f t="shared" si="801"/>
        <v>0</v>
      </c>
      <c r="I498" s="11">
        <f t="shared" si="801"/>
        <v>0</v>
      </c>
      <c r="J498" s="3">
        <f t="shared" si="801"/>
        <v>0</v>
      </c>
      <c r="K498" s="16"/>
      <c r="L498" s="3">
        <f t="shared" si="749"/>
        <v>0</v>
      </c>
      <c r="M498" s="25"/>
      <c r="N498" s="26"/>
      <c r="O498" s="7">
        <f t="shared" si="750"/>
        <v>0</v>
      </c>
      <c r="P498" s="7">
        <f t="shared" si="751"/>
        <v>0</v>
      </c>
      <c r="Q498" s="6">
        <f t="shared" si="752"/>
        <v>0</v>
      </c>
      <c r="R498" s="8">
        <f t="shared" si="753"/>
        <v>0</v>
      </c>
      <c r="S498" s="9">
        <f t="shared" si="754"/>
        <v>0</v>
      </c>
      <c r="T498" s="28"/>
      <c r="U498" s="26"/>
      <c r="V498" s="7">
        <f t="shared" si="755"/>
        <v>0</v>
      </c>
      <c r="W498" s="7">
        <f t="shared" si="756"/>
        <v>0</v>
      </c>
      <c r="X498" s="6">
        <f t="shared" si="757"/>
        <v>0</v>
      </c>
      <c r="Y498" s="8">
        <f t="shared" si="758"/>
        <v>0</v>
      </c>
      <c r="Z498" s="9">
        <f t="shared" si="759"/>
        <v>0</v>
      </c>
      <c r="AA498" s="28"/>
      <c r="AB498" s="26"/>
      <c r="AC498" s="7">
        <f t="shared" si="760"/>
        <v>0</v>
      </c>
      <c r="AD498" s="7">
        <f t="shared" si="761"/>
        <v>0</v>
      </c>
      <c r="AE498" s="6">
        <f t="shared" si="762"/>
        <v>0</v>
      </c>
      <c r="AF498" s="8">
        <f t="shared" si="763"/>
        <v>0</v>
      </c>
      <c r="AG498" s="9">
        <f t="shared" si="764"/>
        <v>0</v>
      </c>
      <c r="AH498" s="10">
        <f t="shared" si="773"/>
        <v>0</v>
      </c>
      <c r="AI498" s="19">
        <f t="shared" si="765"/>
        <v>0</v>
      </c>
      <c r="AJ498" s="12">
        <f t="shared" si="741"/>
        <v>0</v>
      </c>
      <c r="AK498" s="2">
        <f t="shared" si="742"/>
        <v>0</v>
      </c>
      <c r="AL498" s="14">
        <f t="shared" si="743"/>
        <v>0</v>
      </c>
      <c r="AM498" s="2">
        <f t="shared" si="744"/>
        <v>0</v>
      </c>
      <c r="AN498" s="2">
        <f t="shared" si="745"/>
        <v>0</v>
      </c>
      <c r="AO498" s="2">
        <f t="shared" si="746"/>
        <v>0</v>
      </c>
      <c r="AP498" s="2">
        <f t="shared" si="747"/>
        <v>0</v>
      </c>
      <c r="AY498" t="str">
        <f t="shared" si="738"/>
        <v/>
      </c>
      <c r="AZ498" t="str">
        <f t="shared" si="739"/>
        <v/>
      </c>
    </row>
    <row r="499" spans="1:52" ht="15" thickBot="1">
      <c r="A499">
        <f>IF(L499+M499+N499&lt;&gt;0,COUNTIF(C$1:$D499,C499),0)</f>
        <v>0</v>
      </c>
      <c r="B499">
        <f t="shared" si="779"/>
        <v>0</v>
      </c>
      <c r="C499">
        <f t="shared" si="780"/>
        <v>0</v>
      </c>
      <c r="D499">
        <f t="shared" si="781"/>
        <v>0</v>
      </c>
      <c r="E499" s="41">
        <f t="shared" si="796"/>
        <v>42472</v>
      </c>
      <c r="F499" s="3">
        <f t="shared" ref="F499:J499" si="802">F457</f>
        <v>0</v>
      </c>
      <c r="G499" s="3">
        <f t="shared" si="802"/>
        <v>0</v>
      </c>
      <c r="H499" s="3">
        <f t="shared" si="802"/>
        <v>0</v>
      </c>
      <c r="I499" s="11">
        <f t="shared" si="802"/>
        <v>0</v>
      </c>
      <c r="J499" s="3">
        <f t="shared" si="802"/>
        <v>0</v>
      </c>
      <c r="K499" s="16"/>
      <c r="L499" s="3">
        <f t="shared" si="749"/>
        <v>0</v>
      </c>
      <c r="M499" s="25"/>
      <c r="N499" s="26"/>
      <c r="O499" s="7">
        <f t="shared" si="750"/>
        <v>0</v>
      </c>
      <c r="P499" s="7">
        <f t="shared" si="751"/>
        <v>0</v>
      </c>
      <c r="Q499" s="6">
        <f t="shared" si="752"/>
        <v>0</v>
      </c>
      <c r="R499" s="8">
        <f t="shared" si="753"/>
        <v>0</v>
      </c>
      <c r="S499" s="9">
        <f t="shared" si="754"/>
        <v>0</v>
      </c>
      <c r="T499" s="28"/>
      <c r="U499" s="26"/>
      <c r="V499" s="7">
        <f t="shared" si="755"/>
        <v>0</v>
      </c>
      <c r="W499" s="7">
        <f t="shared" si="756"/>
        <v>0</v>
      </c>
      <c r="X499" s="6">
        <f t="shared" si="757"/>
        <v>0</v>
      </c>
      <c r="Y499" s="8">
        <f t="shared" si="758"/>
        <v>0</v>
      </c>
      <c r="Z499" s="9">
        <f t="shared" si="759"/>
        <v>0</v>
      </c>
      <c r="AA499" s="28"/>
      <c r="AB499" s="26"/>
      <c r="AC499" s="7">
        <f t="shared" si="760"/>
        <v>0</v>
      </c>
      <c r="AD499" s="7">
        <f t="shared" si="761"/>
        <v>0</v>
      </c>
      <c r="AE499" s="6">
        <f t="shared" si="762"/>
        <v>0</v>
      </c>
      <c r="AF499" s="8">
        <f t="shared" si="763"/>
        <v>0</v>
      </c>
      <c r="AG499" s="9">
        <f t="shared" si="764"/>
        <v>0</v>
      </c>
      <c r="AH499" s="10">
        <f t="shared" si="773"/>
        <v>0</v>
      </c>
      <c r="AI499" s="19">
        <f t="shared" si="765"/>
        <v>0</v>
      </c>
      <c r="AJ499" s="12">
        <f t="shared" si="741"/>
        <v>0</v>
      </c>
      <c r="AK499" s="2">
        <f t="shared" si="742"/>
        <v>0</v>
      </c>
      <c r="AL499" s="14">
        <f t="shared" si="743"/>
        <v>0</v>
      </c>
      <c r="AM499" s="2">
        <f t="shared" si="744"/>
        <v>0</v>
      </c>
      <c r="AN499" s="2">
        <f t="shared" si="745"/>
        <v>0</v>
      </c>
      <c r="AO499" s="2">
        <f t="shared" si="746"/>
        <v>0</v>
      </c>
      <c r="AP499" s="2">
        <f t="shared" si="747"/>
        <v>0</v>
      </c>
      <c r="AY499" t="str">
        <f t="shared" si="738"/>
        <v/>
      </c>
      <c r="AZ499" t="str">
        <f t="shared" si="739"/>
        <v/>
      </c>
    </row>
    <row r="500" spans="1:52" ht="15" thickBot="1">
      <c r="A500">
        <f>IF(L500+M500+N500&lt;&gt;0,COUNTIF(C$1:$D500,C500),0)</f>
        <v>0</v>
      </c>
      <c r="B500">
        <f t="shared" si="779"/>
        <v>0</v>
      </c>
      <c r="C500">
        <f t="shared" si="780"/>
        <v>0</v>
      </c>
      <c r="D500">
        <f t="shared" si="781"/>
        <v>0</v>
      </c>
      <c r="E500" s="41">
        <f t="shared" si="796"/>
        <v>42472</v>
      </c>
      <c r="F500" s="3">
        <f t="shared" ref="F500:J500" si="803">F458</f>
        <v>0</v>
      </c>
      <c r="G500" s="3">
        <f t="shared" si="803"/>
        <v>0</v>
      </c>
      <c r="H500" s="3">
        <f t="shared" si="803"/>
        <v>0</v>
      </c>
      <c r="I500" s="11">
        <f t="shared" si="803"/>
        <v>0</v>
      </c>
      <c r="J500" s="3">
        <f t="shared" si="803"/>
        <v>0</v>
      </c>
      <c r="K500" s="16"/>
      <c r="L500" s="3">
        <f t="shared" si="749"/>
        <v>0</v>
      </c>
      <c r="M500" s="25"/>
      <c r="N500" s="26"/>
      <c r="O500" s="7">
        <f t="shared" si="750"/>
        <v>0</v>
      </c>
      <c r="P500" s="7">
        <f t="shared" si="751"/>
        <v>0</v>
      </c>
      <c r="Q500" s="6">
        <f t="shared" si="752"/>
        <v>0</v>
      </c>
      <c r="R500" s="8">
        <f t="shared" si="753"/>
        <v>0</v>
      </c>
      <c r="S500" s="9">
        <f t="shared" si="754"/>
        <v>0</v>
      </c>
      <c r="T500" s="28"/>
      <c r="U500" s="26"/>
      <c r="V500" s="7">
        <f t="shared" si="755"/>
        <v>0</v>
      </c>
      <c r="W500" s="7">
        <f t="shared" si="756"/>
        <v>0</v>
      </c>
      <c r="X500" s="6">
        <f t="shared" si="757"/>
        <v>0</v>
      </c>
      <c r="Y500" s="8">
        <f t="shared" si="758"/>
        <v>0</v>
      </c>
      <c r="Z500" s="9">
        <f t="shared" si="759"/>
        <v>0</v>
      </c>
      <c r="AA500" s="28"/>
      <c r="AB500" s="26"/>
      <c r="AC500" s="7">
        <f t="shared" si="760"/>
        <v>0</v>
      </c>
      <c r="AD500" s="7">
        <f t="shared" si="761"/>
        <v>0</v>
      </c>
      <c r="AE500" s="6">
        <f t="shared" si="762"/>
        <v>0</v>
      </c>
      <c r="AF500" s="8">
        <f t="shared" si="763"/>
        <v>0</v>
      </c>
      <c r="AG500" s="9">
        <f t="shared" si="764"/>
        <v>0</v>
      </c>
      <c r="AH500" s="10">
        <f t="shared" si="773"/>
        <v>0</v>
      </c>
      <c r="AI500" s="19">
        <f t="shared" si="765"/>
        <v>0</v>
      </c>
      <c r="AJ500" s="12">
        <f t="shared" si="741"/>
        <v>0</v>
      </c>
      <c r="AK500" s="2">
        <f t="shared" si="742"/>
        <v>0</v>
      </c>
      <c r="AL500" s="14">
        <f t="shared" si="743"/>
        <v>0</v>
      </c>
      <c r="AM500" s="2">
        <f t="shared" si="744"/>
        <v>0</v>
      </c>
      <c r="AN500" s="2">
        <f t="shared" si="745"/>
        <v>0</v>
      </c>
      <c r="AO500" s="2">
        <f t="shared" si="746"/>
        <v>0</v>
      </c>
      <c r="AP500" s="2">
        <f t="shared" si="747"/>
        <v>0</v>
      </c>
      <c r="AY500" t="str">
        <f t="shared" si="738"/>
        <v/>
      </c>
      <c r="AZ500" t="str">
        <f t="shared" si="739"/>
        <v/>
      </c>
    </row>
    <row r="501" spans="1:52" ht="15" thickBot="1">
      <c r="A501">
        <f>IF(L501+M501+N501&lt;&gt;0,COUNTIF(C$1:$D501,C501),0)</f>
        <v>0</v>
      </c>
      <c r="B501">
        <f t="shared" si="779"/>
        <v>0</v>
      </c>
      <c r="C501">
        <f t="shared" si="780"/>
        <v>0</v>
      </c>
      <c r="D501">
        <f t="shared" si="781"/>
        <v>0</v>
      </c>
      <c r="E501" s="41">
        <f t="shared" si="796"/>
        <v>42472</v>
      </c>
      <c r="F501" s="3">
        <f t="shared" ref="F501:J501" si="804">F459</f>
        <v>0</v>
      </c>
      <c r="G501" s="3">
        <f t="shared" si="804"/>
        <v>0</v>
      </c>
      <c r="H501" s="3">
        <f t="shared" si="804"/>
        <v>0</v>
      </c>
      <c r="I501" s="11">
        <f t="shared" si="804"/>
        <v>0</v>
      </c>
      <c r="J501" s="3">
        <f t="shared" si="804"/>
        <v>0</v>
      </c>
      <c r="K501" s="16"/>
      <c r="L501" s="3">
        <f t="shared" si="749"/>
        <v>0</v>
      </c>
      <c r="M501" s="25"/>
      <c r="N501" s="26"/>
      <c r="O501" s="7">
        <f t="shared" si="750"/>
        <v>0</v>
      </c>
      <c r="P501" s="7">
        <f t="shared" si="751"/>
        <v>0</v>
      </c>
      <c r="Q501" s="6">
        <f t="shared" si="752"/>
        <v>0</v>
      </c>
      <c r="R501" s="8">
        <f t="shared" si="753"/>
        <v>0</v>
      </c>
      <c r="S501" s="9">
        <f t="shared" si="754"/>
        <v>0</v>
      </c>
      <c r="T501" s="28"/>
      <c r="U501" s="26"/>
      <c r="V501" s="7">
        <f t="shared" si="755"/>
        <v>0</v>
      </c>
      <c r="W501" s="7">
        <f t="shared" si="756"/>
        <v>0</v>
      </c>
      <c r="X501" s="6">
        <f t="shared" si="757"/>
        <v>0</v>
      </c>
      <c r="Y501" s="8">
        <f t="shared" si="758"/>
        <v>0</v>
      </c>
      <c r="Z501" s="9">
        <f t="shared" si="759"/>
        <v>0</v>
      </c>
      <c r="AA501" s="28"/>
      <c r="AB501" s="26"/>
      <c r="AC501" s="7">
        <f t="shared" si="760"/>
        <v>0</v>
      </c>
      <c r="AD501" s="7">
        <f t="shared" si="761"/>
        <v>0</v>
      </c>
      <c r="AE501" s="6">
        <f t="shared" si="762"/>
        <v>0</v>
      </c>
      <c r="AF501" s="8">
        <f t="shared" si="763"/>
        <v>0</v>
      </c>
      <c r="AG501" s="9">
        <f t="shared" si="764"/>
        <v>0</v>
      </c>
      <c r="AH501" s="10">
        <f t="shared" si="773"/>
        <v>0</v>
      </c>
      <c r="AI501" s="19">
        <f t="shared" si="765"/>
        <v>0</v>
      </c>
      <c r="AJ501" s="12">
        <f t="shared" si="741"/>
        <v>0</v>
      </c>
      <c r="AK501" s="2">
        <f t="shared" si="742"/>
        <v>0</v>
      </c>
      <c r="AL501" s="14">
        <f t="shared" si="743"/>
        <v>0</v>
      </c>
      <c r="AM501" s="2">
        <f t="shared" si="744"/>
        <v>0</v>
      </c>
      <c r="AN501" s="2">
        <f t="shared" si="745"/>
        <v>0</v>
      </c>
      <c r="AO501" s="2">
        <f t="shared" si="746"/>
        <v>0</v>
      </c>
      <c r="AP501" s="2">
        <f t="shared" si="747"/>
        <v>0</v>
      </c>
      <c r="AY501" t="str">
        <f t="shared" si="738"/>
        <v/>
      </c>
      <c r="AZ501" t="str">
        <f t="shared" si="739"/>
        <v/>
      </c>
    </row>
    <row r="502" spans="1:52" ht="15" thickBot="1">
      <c r="A502">
        <f>IF(L502+M502+N502&lt;&gt;0,COUNTIF(C$1:$D502,C502),0)</f>
        <v>0</v>
      </c>
      <c r="B502">
        <f t="shared" si="779"/>
        <v>0</v>
      </c>
      <c r="C502">
        <f t="shared" si="780"/>
        <v>0</v>
      </c>
      <c r="D502">
        <f t="shared" si="781"/>
        <v>0</v>
      </c>
      <c r="E502" s="41">
        <f t="shared" si="796"/>
        <v>42472</v>
      </c>
      <c r="F502" s="3">
        <f t="shared" ref="F502:J502" si="805">F460</f>
        <v>0</v>
      </c>
      <c r="G502" s="3">
        <f t="shared" si="805"/>
        <v>0</v>
      </c>
      <c r="H502" s="3">
        <f t="shared" si="805"/>
        <v>0</v>
      </c>
      <c r="I502" s="11">
        <f t="shared" si="805"/>
        <v>0</v>
      </c>
      <c r="J502" s="3">
        <f t="shared" si="805"/>
        <v>0</v>
      </c>
      <c r="K502" s="16"/>
      <c r="L502" s="3">
        <f t="shared" si="749"/>
        <v>0</v>
      </c>
      <c r="M502" s="25"/>
      <c r="N502" s="26"/>
      <c r="O502" s="7">
        <f t="shared" si="750"/>
        <v>0</v>
      </c>
      <c r="P502" s="7">
        <f t="shared" si="751"/>
        <v>0</v>
      </c>
      <c r="Q502" s="6">
        <f t="shared" si="752"/>
        <v>0</v>
      </c>
      <c r="R502" s="8">
        <f t="shared" si="753"/>
        <v>0</v>
      </c>
      <c r="S502" s="9">
        <f t="shared" si="754"/>
        <v>0</v>
      </c>
      <c r="T502" s="28"/>
      <c r="U502" s="26"/>
      <c r="V502" s="7">
        <f t="shared" si="755"/>
        <v>0</v>
      </c>
      <c r="W502" s="7">
        <f t="shared" si="756"/>
        <v>0</v>
      </c>
      <c r="X502" s="6">
        <f t="shared" si="757"/>
        <v>0</v>
      </c>
      <c r="Y502" s="8">
        <f t="shared" si="758"/>
        <v>0</v>
      </c>
      <c r="Z502" s="9">
        <f t="shared" si="759"/>
        <v>0</v>
      </c>
      <c r="AA502" s="28"/>
      <c r="AB502" s="26"/>
      <c r="AC502" s="7">
        <f t="shared" si="760"/>
        <v>0</v>
      </c>
      <c r="AD502" s="7">
        <f t="shared" si="761"/>
        <v>0</v>
      </c>
      <c r="AE502" s="6">
        <f t="shared" si="762"/>
        <v>0</v>
      </c>
      <c r="AF502" s="8">
        <f t="shared" si="763"/>
        <v>0</v>
      </c>
      <c r="AG502" s="9">
        <f t="shared" si="764"/>
        <v>0</v>
      </c>
      <c r="AH502" s="10">
        <f t="shared" si="773"/>
        <v>0</v>
      </c>
      <c r="AI502" s="19">
        <f t="shared" si="765"/>
        <v>0</v>
      </c>
      <c r="AJ502" s="12">
        <f t="shared" si="741"/>
        <v>0</v>
      </c>
      <c r="AK502" s="2">
        <f t="shared" si="742"/>
        <v>0</v>
      </c>
      <c r="AL502" s="14">
        <f t="shared" si="743"/>
        <v>0</v>
      </c>
      <c r="AM502" s="2">
        <f t="shared" si="744"/>
        <v>0</v>
      </c>
      <c r="AN502" s="2">
        <f t="shared" si="745"/>
        <v>0</v>
      </c>
      <c r="AO502" s="2">
        <f t="shared" si="746"/>
        <v>0</v>
      </c>
      <c r="AP502" s="2">
        <f t="shared" si="747"/>
        <v>0</v>
      </c>
      <c r="AY502" t="str">
        <f t="shared" si="738"/>
        <v/>
      </c>
      <c r="AZ502" t="str">
        <f t="shared" si="739"/>
        <v/>
      </c>
    </row>
    <row r="503" spans="1:52">
      <c r="A503">
        <f>IF(L503+M503+N503&lt;&gt;0,COUNTIF(C$1:$D503,C503),0)</f>
        <v>0</v>
      </c>
      <c r="B503">
        <f t="shared" si="779"/>
        <v>0</v>
      </c>
      <c r="C503">
        <f t="shared" si="780"/>
        <v>0</v>
      </c>
      <c r="D503">
        <f t="shared" si="781"/>
        <v>0</v>
      </c>
      <c r="E503" s="41"/>
      <c r="AY503" t="str">
        <f t="shared" si="738"/>
        <v/>
      </c>
      <c r="AZ503" t="str">
        <f t="shared" si="739"/>
        <v/>
      </c>
    </row>
    <row r="504" spans="1:52">
      <c r="A504">
        <f>IF(L504+M504+N504&lt;&gt;0,COUNTIF(C$1:$D504,C504),0)</f>
        <v>0</v>
      </c>
      <c r="B504">
        <f t="shared" si="779"/>
        <v>0</v>
      </c>
      <c r="C504">
        <f t="shared" si="780"/>
        <v>0</v>
      </c>
      <c r="D504">
        <f t="shared" si="781"/>
        <v>0</v>
      </c>
      <c r="E504" s="41"/>
      <c r="AY504" t="str">
        <f t="shared" si="738"/>
        <v/>
      </c>
      <c r="AZ504" t="str">
        <f t="shared" si="739"/>
        <v/>
      </c>
    </row>
    <row r="505" spans="1:52">
      <c r="A505">
        <f>IF(L505+M505+N505&lt;&gt;0,COUNTIF(C$1:$D505,C505),0)</f>
        <v>0</v>
      </c>
      <c r="B505">
        <f t="shared" si="779"/>
        <v>0</v>
      </c>
      <c r="C505">
        <f t="shared" si="780"/>
        <v>0</v>
      </c>
      <c r="D505">
        <f t="shared" si="781"/>
        <v>0</v>
      </c>
      <c r="E505" s="41"/>
      <c r="AY505" t="str">
        <f t="shared" si="738"/>
        <v/>
      </c>
      <c r="AZ505" t="str">
        <f t="shared" si="739"/>
        <v/>
      </c>
    </row>
    <row r="506" spans="1:52" ht="15">
      <c r="A506">
        <f>IF(L506+M506+N506&lt;&gt;0,COUNTIF(C$1:$D506,C506),0)</f>
        <v>0</v>
      </c>
      <c r="B506">
        <f t="shared" si="779"/>
        <v>0</v>
      </c>
      <c r="C506">
        <f t="shared" si="780"/>
        <v>0</v>
      </c>
      <c r="D506">
        <f t="shared" si="781"/>
        <v>0</v>
      </c>
      <c r="E506" s="41"/>
      <c r="T506" s="31" t="str">
        <f>TEXT(U506,"ddd")</f>
        <v>الأربعاء</v>
      </c>
      <c r="U506" s="30">
        <f>U464+1</f>
        <v>42473</v>
      </c>
      <c r="AY506" t="str">
        <f t="shared" si="738"/>
        <v/>
      </c>
      <c r="AZ506" t="str">
        <f t="shared" si="739"/>
        <v/>
      </c>
    </row>
    <row r="507" spans="1:52" ht="15" thickBot="1">
      <c r="A507">
        <f>IF(L507+M507+N507&lt;&gt;0,COUNTIF(C$1:$D507,C507),0)</f>
        <v>0</v>
      </c>
      <c r="B507">
        <f t="shared" si="779"/>
        <v>0</v>
      </c>
      <c r="C507">
        <f t="shared" si="780"/>
        <v>0</v>
      </c>
      <c r="D507">
        <f t="shared" si="781"/>
        <v>0</v>
      </c>
      <c r="E507" s="41"/>
      <c r="AY507" t="str">
        <f t="shared" si="738"/>
        <v/>
      </c>
      <c r="AZ507" t="str">
        <f t="shared" si="739"/>
        <v/>
      </c>
    </row>
    <row r="508" spans="1:52">
      <c r="A508" t="e">
        <f>IF(L508+M508+N508&lt;&gt;0,COUNTIF(C$1:$D508,C508),0)</f>
        <v>#VALUE!</v>
      </c>
      <c r="B508" t="e">
        <f t="shared" si="779"/>
        <v>#VALUE!</v>
      </c>
      <c r="C508" t="e">
        <f t="shared" si="780"/>
        <v>#VALUE!</v>
      </c>
      <c r="D508" t="e">
        <f t="shared" si="781"/>
        <v>#VALUE!</v>
      </c>
      <c r="E508" s="41"/>
      <c r="F508" s="3"/>
      <c r="G508" s="3" t="s">
        <v>7</v>
      </c>
      <c r="H508" s="3" t="s">
        <v>8</v>
      </c>
      <c r="I508" s="11" t="s">
        <v>9</v>
      </c>
      <c r="J508" s="3" t="s">
        <v>11</v>
      </c>
      <c r="K508" s="3"/>
      <c r="L508" s="3"/>
      <c r="M508" s="23" t="s">
        <v>0</v>
      </c>
      <c r="N508" s="24" t="s">
        <v>1</v>
      </c>
      <c r="O508" s="4"/>
      <c r="P508" s="4"/>
      <c r="Q508" s="4"/>
      <c r="R508" s="4" t="s">
        <v>2</v>
      </c>
      <c r="S508" s="5" t="s">
        <v>3</v>
      </c>
      <c r="T508" s="27" t="s">
        <v>0</v>
      </c>
      <c r="U508" s="24" t="s">
        <v>1</v>
      </c>
      <c r="V508" s="4"/>
      <c r="W508" s="4"/>
      <c r="X508" s="4"/>
      <c r="Y508" s="4" t="s">
        <v>2</v>
      </c>
      <c r="Z508" s="5" t="s">
        <v>3</v>
      </c>
      <c r="AA508" s="27" t="s">
        <v>0</v>
      </c>
      <c r="AB508" s="24" t="s">
        <v>1</v>
      </c>
      <c r="AC508" s="4"/>
      <c r="AD508" s="4"/>
      <c r="AE508" s="4"/>
      <c r="AF508" s="4" t="s">
        <v>2</v>
      </c>
      <c r="AG508" s="5"/>
      <c r="AH508" s="4"/>
      <c r="AI508" s="18"/>
      <c r="AJ508" s="15"/>
      <c r="AK508" s="29"/>
      <c r="AL508" s="21"/>
      <c r="AY508" t="str">
        <f t="shared" si="738"/>
        <v/>
      </c>
      <c r="AZ508" t="str">
        <f t="shared" si="739"/>
        <v/>
      </c>
    </row>
    <row r="509" spans="1:52" ht="15" thickBot="1">
      <c r="A509">
        <f>IF(L509+M509+N509&lt;&gt;0,COUNTIF(C$1:$D509,C509),0)</f>
        <v>0</v>
      </c>
      <c r="B509">
        <f t="shared" si="779"/>
        <v>0</v>
      </c>
      <c r="C509">
        <f t="shared" si="780"/>
        <v>0</v>
      </c>
      <c r="D509">
        <f t="shared" si="781"/>
        <v>0</v>
      </c>
      <c r="E509" s="41">
        <f>U506</f>
        <v>42473</v>
      </c>
      <c r="F509" s="3">
        <f>F467</f>
        <v>1</v>
      </c>
      <c r="G509" s="3" t="str">
        <f>G467</f>
        <v>محمود</v>
      </c>
      <c r="H509" s="3" t="str">
        <f t="shared" ref="H509:I509" si="806">H467</f>
        <v>مدير حسابات</v>
      </c>
      <c r="I509" s="11">
        <f t="shared" si="806"/>
        <v>1000</v>
      </c>
      <c r="J509" s="3">
        <f>J467</f>
        <v>6</v>
      </c>
      <c r="K509" s="16"/>
      <c r="L509" s="3">
        <f>IF(K509="عطلة",J509,IF(K509="اجازة مدفوعة",J509,IF(K509="غياب",-J509,0)))</f>
        <v>0</v>
      </c>
      <c r="M509" s="25"/>
      <c r="N509" s="26"/>
      <c r="O509" s="7">
        <f>(M509-TRUNC(M509))/6*10+TRUNC(M509)</f>
        <v>0</v>
      </c>
      <c r="P509" s="7">
        <f>(Q509-TRUNC(Q509))/6*10+TRUNC(Q509)</f>
        <v>0</v>
      </c>
      <c r="Q509" s="6">
        <f>IF(N509&lt;M509,N509+12,N509)</f>
        <v>0</v>
      </c>
      <c r="R509" s="8">
        <f>P509-O509</f>
        <v>0</v>
      </c>
      <c r="S509" s="9">
        <f>(R509-TRUNC(R509))*6/10+TRUNC(R509)</f>
        <v>0</v>
      </c>
      <c r="T509" s="28"/>
      <c r="U509" s="26"/>
      <c r="V509" s="7">
        <f>(T509-TRUNC(T509))/6*10+TRUNC(T509)</f>
        <v>0</v>
      </c>
      <c r="W509" s="7">
        <f>(X509-TRUNC(X509))/6*10+TRUNC(X509)</f>
        <v>0</v>
      </c>
      <c r="X509" s="6">
        <f>IF(U509&lt;T509,U509+12,U509)</f>
        <v>0</v>
      </c>
      <c r="Y509" s="8">
        <f>W509-V509</f>
        <v>0</v>
      </c>
      <c r="Z509" s="9">
        <f>(Y509-TRUNC(Y509))*6/10+TRUNC(Y509)</f>
        <v>0</v>
      </c>
      <c r="AA509" s="28"/>
      <c r="AB509" s="26"/>
      <c r="AC509" s="7">
        <f>(AA509-TRUNC(AA509))/6*10+TRUNC(AA509)</f>
        <v>0</v>
      </c>
      <c r="AD509" s="7">
        <f>(AE509-TRUNC(AE509))/6*10+TRUNC(AE509)</f>
        <v>0</v>
      </c>
      <c r="AE509" s="6">
        <f>IF(AB509&lt;AA509,AB509+12,AB509)</f>
        <v>0</v>
      </c>
      <c r="AF509" s="8">
        <f>AD509-AC509</f>
        <v>0</v>
      </c>
      <c r="AG509" s="9">
        <f>(AF509-TRUNC(AF509))*6/10+TRUNC(AF509)</f>
        <v>0</v>
      </c>
      <c r="AH509" s="10">
        <f>R509+Y509+AF509+L509</f>
        <v>0</v>
      </c>
      <c r="AI509" s="19">
        <f>(AH509-TRUNC(AH509))*6/10+TRUNC(AH509)</f>
        <v>0</v>
      </c>
      <c r="AJ509" s="12">
        <f t="shared" ref="AJ509:AJ544" si="807">(AI509-TRUNC(AI509))/6*10+TRUNC(AI509)</f>
        <v>0</v>
      </c>
      <c r="AK509" s="2">
        <f t="shared" ref="AK509:AK544" si="808">IF(K509="اضافية",AJ509,IF(AI509&gt;J509,J509,AJ509))</f>
        <v>0</v>
      </c>
      <c r="AL509" s="14">
        <f t="shared" ref="AL509:AL544" si="809">IF(J509=0,0,I509/N$2/J509*AK509)</f>
        <v>0</v>
      </c>
      <c r="AM509" s="2">
        <f t="shared" ref="AM509:AM544" si="810">IF(K509=AM$4,1,0)</f>
        <v>0</v>
      </c>
      <c r="AN509" s="2">
        <f t="shared" ref="AN509:AN544" si="811">IF(K509=AN$4,1,0)</f>
        <v>0</v>
      </c>
      <c r="AO509" s="2">
        <f t="shared" ref="AO509:AO544" si="812">IF(K509=AO$4,1,0)</f>
        <v>0</v>
      </c>
      <c r="AP509" s="2">
        <f t="shared" ref="AP509:AP544" si="813">IF(K509=AP$4,1,0)</f>
        <v>0</v>
      </c>
      <c r="AY509" t="str">
        <f t="shared" si="738"/>
        <v/>
      </c>
      <c r="AZ509" t="str">
        <f t="shared" si="739"/>
        <v/>
      </c>
    </row>
    <row r="510" spans="1:52" ht="15" thickBot="1">
      <c r="A510">
        <f>IF(L510+M510+N510&lt;&gt;0,COUNTIF(C$1:$D510,C510),0)</f>
        <v>0</v>
      </c>
      <c r="B510">
        <f t="shared" si="779"/>
        <v>0</v>
      </c>
      <c r="C510">
        <f t="shared" si="780"/>
        <v>0</v>
      </c>
      <c r="D510">
        <f t="shared" si="781"/>
        <v>0</v>
      </c>
      <c r="E510" s="41">
        <f t="shared" si="796"/>
        <v>42473</v>
      </c>
      <c r="F510" s="3">
        <f t="shared" ref="F510:J510" si="814">F468</f>
        <v>2</v>
      </c>
      <c r="G510" s="3" t="str">
        <f t="shared" si="814"/>
        <v>اخمد</v>
      </c>
      <c r="H510" s="3" t="str">
        <f t="shared" si="814"/>
        <v>محاسب</v>
      </c>
      <c r="I510" s="11">
        <f t="shared" si="814"/>
        <v>650</v>
      </c>
      <c r="J510" s="3">
        <f t="shared" si="814"/>
        <v>10</v>
      </c>
      <c r="K510" s="16"/>
      <c r="L510" s="3">
        <f t="shared" ref="L510:L544" si="815">IF(K510="عطلة",J510,IF(K510="اجازة مدفوعة",J510,IF(K510="غياب",-J510,0)))</f>
        <v>0</v>
      </c>
      <c r="M510" s="25"/>
      <c r="N510" s="26"/>
      <c r="O510" s="7">
        <f t="shared" ref="O510:O544" si="816">(M510-TRUNC(M510))/6*10+TRUNC(M510)</f>
        <v>0</v>
      </c>
      <c r="P510" s="7">
        <f t="shared" ref="P510:P544" si="817">(Q510-TRUNC(Q510))/6*10+TRUNC(Q510)</f>
        <v>0</v>
      </c>
      <c r="Q510" s="6">
        <f t="shared" ref="Q510:Q544" si="818">IF(N510&lt;M510,N510+12,N510)</f>
        <v>0</v>
      </c>
      <c r="R510" s="8">
        <f t="shared" ref="R510:R544" si="819">P510-O510</f>
        <v>0</v>
      </c>
      <c r="S510" s="9">
        <f t="shared" ref="S510:S544" si="820">(R510-TRUNC(R510))*6/10+TRUNC(R510)</f>
        <v>0</v>
      </c>
      <c r="T510" s="28"/>
      <c r="U510" s="26"/>
      <c r="V510" s="7">
        <f t="shared" ref="V510:V544" si="821">(T510-TRUNC(T510))/6*10+TRUNC(T510)</f>
        <v>0</v>
      </c>
      <c r="W510" s="7">
        <f t="shared" ref="W510:W544" si="822">(X510-TRUNC(X510))/6*10+TRUNC(X510)</f>
        <v>0</v>
      </c>
      <c r="X510" s="6">
        <f t="shared" ref="X510:X544" si="823">IF(U510&lt;T510,U510+12,U510)</f>
        <v>0</v>
      </c>
      <c r="Y510" s="8">
        <f t="shared" ref="Y510:Y544" si="824">W510-V510</f>
        <v>0</v>
      </c>
      <c r="Z510" s="9">
        <f t="shared" ref="Z510:Z544" si="825">(Y510-TRUNC(Y510))*6/10+TRUNC(Y510)</f>
        <v>0</v>
      </c>
      <c r="AA510" s="28"/>
      <c r="AB510" s="26"/>
      <c r="AC510" s="7">
        <f t="shared" ref="AC510:AC544" si="826">(AA510-TRUNC(AA510))/6*10+TRUNC(AA510)</f>
        <v>0</v>
      </c>
      <c r="AD510" s="7">
        <f t="shared" ref="AD510:AD544" si="827">(AE510-TRUNC(AE510))/6*10+TRUNC(AE510)</f>
        <v>0</v>
      </c>
      <c r="AE510" s="6">
        <f t="shared" ref="AE510:AE544" si="828">IF(AB510&lt;AA510,AB510+12,AB510)</f>
        <v>0</v>
      </c>
      <c r="AF510" s="8">
        <f t="shared" ref="AF510:AF544" si="829">AD510-AC510</f>
        <v>0</v>
      </c>
      <c r="AG510" s="9">
        <f t="shared" ref="AG510:AG544" si="830">(AF510-TRUNC(AF510))*6/10+TRUNC(AF510)</f>
        <v>0</v>
      </c>
      <c r="AH510" s="10">
        <f>R510+Y510+AF510+L510</f>
        <v>0</v>
      </c>
      <c r="AI510" s="19">
        <f t="shared" ref="AI510:AI544" si="831">(AH510-TRUNC(AH510))*6/10+TRUNC(AH510)</f>
        <v>0</v>
      </c>
      <c r="AJ510" s="12">
        <f t="shared" si="807"/>
        <v>0</v>
      </c>
      <c r="AK510" s="2">
        <f t="shared" si="808"/>
        <v>0</v>
      </c>
      <c r="AL510" s="14">
        <f t="shared" si="809"/>
        <v>0</v>
      </c>
      <c r="AM510" s="2">
        <f t="shared" si="810"/>
        <v>0</v>
      </c>
      <c r="AN510" s="2">
        <f t="shared" si="811"/>
        <v>0</v>
      </c>
      <c r="AO510" s="2">
        <f t="shared" si="812"/>
        <v>0</v>
      </c>
      <c r="AP510" s="2">
        <f t="shared" si="813"/>
        <v>0</v>
      </c>
      <c r="AY510" t="str">
        <f t="shared" si="738"/>
        <v/>
      </c>
      <c r="AZ510" t="str">
        <f t="shared" si="739"/>
        <v/>
      </c>
    </row>
    <row r="511" spans="1:52" ht="15" thickBot="1">
      <c r="A511">
        <f>IF(L511+M511+N511&lt;&gt;0,COUNTIF(C$1:$D511,C511),0)</f>
        <v>0</v>
      </c>
      <c r="B511">
        <f t="shared" si="779"/>
        <v>0</v>
      </c>
      <c r="C511">
        <f t="shared" si="780"/>
        <v>0</v>
      </c>
      <c r="D511">
        <f t="shared" si="781"/>
        <v>0</v>
      </c>
      <c r="E511" s="41">
        <f t="shared" si="796"/>
        <v>42473</v>
      </c>
      <c r="F511" s="3">
        <f t="shared" ref="F511:J511" si="832">F469</f>
        <v>3</v>
      </c>
      <c r="G511" s="3" t="str">
        <f t="shared" si="832"/>
        <v>محمد</v>
      </c>
      <c r="H511" s="3" t="str">
        <f t="shared" si="832"/>
        <v>مبيعات</v>
      </c>
      <c r="I511" s="11">
        <f t="shared" si="832"/>
        <v>500</v>
      </c>
      <c r="J511" s="3">
        <f t="shared" si="832"/>
        <v>10</v>
      </c>
      <c r="K511" s="16"/>
      <c r="L511" s="3">
        <f t="shared" si="815"/>
        <v>0</v>
      </c>
      <c r="M511" s="25"/>
      <c r="N511" s="26"/>
      <c r="O511" s="7">
        <f t="shared" si="816"/>
        <v>0</v>
      </c>
      <c r="P511" s="7">
        <f t="shared" si="817"/>
        <v>0</v>
      </c>
      <c r="Q511" s="6">
        <f t="shared" si="818"/>
        <v>0</v>
      </c>
      <c r="R511" s="8">
        <f t="shared" si="819"/>
        <v>0</v>
      </c>
      <c r="S511" s="9">
        <f t="shared" si="820"/>
        <v>0</v>
      </c>
      <c r="T511" s="28"/>
      <c r="U511" s="26"/>
      <c r="V511" s="7">
        <f t="shared" si="821"/>
        <v>0</v>
      </c>
      <c r="W511" s="7">
        <f t="shared" si="822"/>
        <v>0</v>
      </c>
      <c r="X511" s="6">
        <f t="shared" si="823"/>
        <v>0</v>
      </c>
      <c r="Y511" s="8">
        <f t="shared" si="824"/>
        <v>0</v>
      </c>
      <c r="Z511" s="9">
        <f t="shared" si="825"/>
        <v>0</v>
      </c>
      <c r="AA511" s="28"/>
      <c r="AB511" s="26"/>
      <c r="AC511" s="7">
        <f t="shared" si="826"/>
        <v>0</v>
      </c>
      <c r="AD511" s="7">
        <f t="shared" si="827"/>
        <v>0</v>
      </c>
      <c r="AE511" s="6">
        <f t="shared" si="828"/>
        <v>0</v>
      </c>
      <c r="AF511" s="8">
        <f t="shared" si="829"/>
        <v>0</v>
      </c>
      <c r="AG511" s="9">
        <f t="shared" si="830"/>
        <v>0</v>
      </c>
      <c r="AH511" s="10">
        <f t="shared" ref="AH511:AH513" si="833">R511+Y511+AF511+L511</f>
        <v>0</v>
      </c>
      <c r="AI511" s="19">
        <f t="shared" si="831"/>
        <v>0</v>
      </c>
      <c r="AJ511" s="12">
        <f t="shared" si="807"/>
        <v>0</v>
      </c>
      <c r="AK511" s="2">
        <f t="shared" si="808"/>
        <v>0</v>
      </c>
      <c r="AL511" s="14">
        <f t="shared" si="809"/>
        <v>0</v>
      </c>
      <c r="AM511" s="2">
        <f t="shared" si="810"/>
        <v>0</v>
      </c>
      <c r="AN511" s="2">
        <f t="shared" si="811"/>
        <v>0</v>
      </c>
      <c r="AO511" s="2">
        <f t="shared" si="812"/>
        <v>0</v>
      </c>
      <c r="AP511" s="2">
        <f t="shared" si="813"/>
        <v>0</v>
      </c>
      <c r="AY511" t="str">
        <f t="shared" si="738"/>
        <v/>
      </c>
      <c r="AZ511" t="str">
        <f t="shared" si="739"/>
        <v/>
      </c>
    </row>
    <row r="512" spans="1:52" ht="15" thickBot="1">
      <c r="A512">
        <f>IF(L512+M512+N512&lt;&gt;0,COUNTIF(C$1:$D512,C512),0)</f>
        <v>0</v>
      </c>
      <c r="B512">
        <f t="shared" si="779"/>
        <v>0</v>
      </c>
      <c r="C512">
        <f t="shared" si="780"/>
        <v>0</v>
      </c>
      <c r="D512">
        <f t="shared" si="781"/>
        <v>0</v>
      </c>
      <c r="E512" s="41">
        <f t="shared" si="796"/>
        <v>42473</v>
      </c>
      <c r="F512" s="3">
        <f t="shared" ref="F512:J512" si="834">F470</f>
        <v>4</v>
      </c>
      <c r="G512" s="3" t="str">
        <f t="shared" si="834"/>
        <v>علي</v>
      </c>
      <c r="H512" s="3" t="str">
        <f t="shared" si="834"/>
        <v>فني</v>
      </c>
      <c r="I512" s="11">
        <f t="shared" si="834"/>
        <v>300</v>
      </c>
      <c r="J512" s="3">
        <f t="shared" si="834"/>
        <v>10</v>
      </c>
      <c r="K512" s="16"/>
      <c r="L512" s="3">
        <f t="shared" si="815"/>
        <v>0</v>
      </c>
      <c r="M512" s="25"/>
      <c r="N512" s="26"/>
      <c r="O512" s="7">
        <f t="shared" si="816"/>
        <v>0</v>
      </c>
      <c r="P512" s="7">
        <f t="shared" si="817"/>
        <v>0</v>
      </c>
      <c r="Q512" s="6">
        <f t="shared" si="818"/>
        <v>0</v>
      </c>
      <c r="R512" s="8">
        <f t="shared" si="819"/>
        <v>0</v>
      </c>
      <c r="S512" s="9">
        <f t="shared" si="820"/>
        <v>0</v>
      </c>
      <c r="T512" s="28"/>
      <c r="U512" s="26"/>
      <c r="V512" s="7">
        <f t="shared" si="821"/>
        <v>0</v>
      </c>
      <c r="W512" s="7">
        <f t="shared" si="822"/>
        <v>0</v>
      </c>
      <c r="X512" s="6">
        <f t="shared" si="823"/>
        <v>0</v>
      </c>
      <c r="Y512" s="8">
        <f t="shared" si="824"/>
        <v>0</v>
      </c>
      <c r="Z512" s="9">
        <f t="shared" si="825"/>
        <v>0</v>
      </c>
      <c r="AA512" s="28"/>
      <c r="AB512" s="26"/>
      <c r="AC512" s="7">
        <f t="shared" si="826"/>
        <v>0</v>
      </c>
      <c r="AD512" s="7">
        <f t="shared" si="827"/>
        <v>0</v>
      </c>
      <c r="AE512" s="6">
        <f t="shared" si="828"/>
        <v>0</v>
      </c>
      <c r="AF512" s="8">
        <f t="shared" si="829"/>
        <v>0</v>
      </c>
      <c r="AG512" s="9">
        <f t="shared" si="830"/>
        <v>0</v>
      </c>
      <c r="AH512" s="10">
        <f t="shared" si="833"/>
        <v>0</v>
      </c>
      <c r="AI512" s="19">
        <f t="shared" si="831"/>
        <v>0</v>
      </c>
      <c r="AJ512" s="12">
        <f t="shared" si="807"/>
        <v>0</v>
      </c>
      <c r="AK512" s="2">
        <f t="shared" si="808"/>
        <v>0</v>
      </c>
      <c r="AL512" s="14">
        <f t="shared" si="809"/>
        <v>0</v>
      </c>
      <c r="AM512" s="2">
        <f t="shared" si="810"/>
        <v>0</v>
      </c>
      <c r="AN512" s="2">
        <f t="shared" si="811"/>
        <v>0</v>
      </c>
      <c r="AO512" s="2">
        <f t="shared" si="812"/>
        <v>0</v>
      </c>
      <c r="AP512" s="2">
        <f t="shared" si="813"/>
        <v>0</v>
      </c>
      <c r="AY512" t="str">
        <f t="shared" si="738"/>
        <v/>
      </c>
      <c r="AZ512" t="str">
        <f t="shared" si="739"/>
        <v/>
      </c>
    </row>
    <row r="513" spans="1:52" ht="15" thickBot="1">
      <c r="A513">
        <f>IF(L513+M513+N513&lt;&gt;0,COUNTIF(C$1:$D513,C513),0)</f>
        <v>0</v>
      </c>
      <c r="B513">
        <f t="shared" si="779"/>
        <v>0</v>
      </c>
      <c r="C513">
        <f t="shared" si="780"/>
        <v>0</v>
      </c>
      <c r="D513">
        <f t="shared" si="781"/>
        <v>0</v>
      </c>
      <c r="E513" s="41">
        <f t="shared" si="796"/>
        <v>42473</v>
      </c>
      <c r="F513" s="3">
        <f t="shared" ref="F513:J513" si="835">F471</f>
        <v>5</v>
      </c>
      <c r="G513" s="3">
        <f t="shared" si="835"/>
        <v>0</v>
      </c>
      <c r="H513" s="3">
        <f t="shared" si="835"/>
        <v>0</v>
      </c>
      <c r="I513" s="11">
        <f t="shared" si="835"/>
        <v>0</v>
      </c>
      <c r="J513" s="3">
        <f t="shared" si="835"/>
        <v>0</v>
      </c>
      <c r="K513" s="16"/>
      <c r="L513" s="3">
        <f t="shared" si="815"/>
        <v>0</v>
      </c>
      <c r="M513" s="25"/>
      <c r="N513" s="26"/>
      <c r="O513" s="7">
        <f t="shared" si="816"/>
        <v>0</v>
      </c>
      <c r="P513" s="7">
        <f t="shared" si="817"/>
        <v>0</v>
      </c>
      <c r="Q513" s="6">
        <f t="shared" si="818"/>
        <v>0</v>
      </c>
      <c r="R513" s="8">
        <f t="shared" si="819"/>
        <v>0</v>
      </c>
      <c r="S513" s="9">
        <f t="shared" si="820"/>
        <v>0</v>
      </c>
      <c r="T513" s="28"/>
      <c r="U513" s="26"/>
      <c r="V513" s="7">
        <f t="shared" si="821"/>
        <v>0</v>
      </c>
      <c r="W513" s="7">
        <f t="shared" si="822"/>
        <v>0</v>
      </c>
      <c r="X513" s="6">
        <f t="shared" si="823"/>
        <v>0</v>
      </c>
      <c r="Y513" s="8">
        <f t="shared" si="824"/>
        <v>0</v>
      </c>
      <c r="Z513" s="9">
        <f t="shared" si="825"/>
        <v>0</v>
      </c>
      <c r="AA513" s="28"/>
      <c r="AB513" s="26"/>
      <c r="AC513" s="7">
        <f t="shared" si="826"/>
        <v>0</v>
      </c>
      <c r="AD513" s="7">
        <f t="shared" si="827"/>
        <v>0</v>
      </c>
      <c r="AE513" s="6">
        <f t="shared" si="828"/>
        <v>0</v>
      </c>
      <c r="AF513" s="8">
        <f t="shared" si="829"/>
        <v>0</v>
      </c>
      <c r="AG513" s="9">
        <f t="shared" si="830"/>
        <v>0</v>
      </c>
      <c r="AH513" s="10">
        <f t="shared" si="833"/>
        <v>0</v>
      </c>
      <c r="AI513" s="19">
        <f t="shared" si="831"/>
        <v>0</v>
      </c>
      <c r="AJ513" s="12">
        <f t="shared" si="807"/>
        <v>0</v>
      </c>
      <c r="AK513" s="2">
        <f t="shared" si="808"/>
        <v>0</v>
      </c>
      <c r="AL513" s="14">
        <f t="shared" si="809"/>
        <v>0</v>
      </c>
      <c r="AM513" s="2">
        <f t="shared" si="810"/>
        <v>0</v>
      </c>
      <c r="AN513" s="2">
        <f t="shared" si="811"/>
        <v>0</v>
      </c>
      <c r="AO513" s="2">
        <f t="shared" si="812"/>
        <v>0</v>
      </c>
      <c r="AP513" s="2">
        <f t="shared" si="813"/>
        <v>0</v>
      </c>
      <c r="AY513" t="str">
        <f t="shared" si="738"/>
        <v/>
      </c>
      <c r="AZ513" t="str">
        <f t="shared" si="739"/>
        <v/>
      </c>
    </row>
    <row r="514" spans="1:52" ht="15" thickBot="1">
      <c r="A514">
        <f>IF(L514+M514+N514&lt;&gt;0,COUNTIF(C$1:$D514,C514),0)</f>
        <v>0</v>
      </c>
      <c r="B514">
        <f t="shared" si="779"/>
        <v>0</v>
      </c>
      <c r="C514">
        <f t="shared" si="780"/>
        <v>0</v>
      </c>
      <c r="D514">
        <f t="shared" si="781"/>
        <v>0</v>
      </c>
      <c r="E514" s="41">
        <f t="shared" si="796"/>
        <v>42473</v>
      </c>
      <c r="F514" s="3">
        <f t="shared" ref="F514:J514" si="836">F472</f>
        <v>6</v>
      </c>
      <c r="G514" s="3">
        <f t="shared" si="836"/>
        <v>0</v>
      </c>
      <c r="H514" s="3">
        <f t="shared" si="836"/>
        <v>0</v>
      </c>
      <c r="I514" s="11">
        <f t="shared" si="836"/>
        <v>0</v>
      </c>
      <c r="J514" s="3">
        <f t="shared" si="836"/>
        <v>0</v>
      </c>
      <c r="K514" s="16"/>
      <c r="L514" s="3">
        <f t="shared" si="815"/>
        <v>0</v>
      </c>
      <c r="M514" s="25"/>
      <c r="N514" s="26"/>
      <c r="O514" s="7">
        <f t="shared" si="816"/>
        <v>0</v>
      </c>
      <c r="P514" s="7">
        <f t="shared" si="817"/>
        <v>0</v>
      </c>
      <c r="Q514" s="6">
        <f t="shared" si="818"/>
        <v>0</v>
      </c>
      <c r="R514" s="8">
        <f t="shared" si="819"/>
        <v>0</v>
      </c>
      <c r="S514" s="9">
        <f t="shared" si="820"/>
        <v>0</v>
      </c>
      <c r="T514" s="28"/>
      <c r="U514" s="26"/>
      <c r="V514" s="7">
        <f t="shared" si="821"/>
        <v>0</v>
      </c>
      <c r="W514" s="7">
        <f t="shared" si="822"/>
        <v>0</v>
      </c>
      <c r="X514" s="6">
        <f t="shared" si="823"/>
        <v>0</v>
      </c>
      <c r="Y514" s="8">
        <f t="shared" si="824"/>
        <v>0</v>
      </c>
      <c r="Z514" s="9">
        <f t="shared" si="825"/>
        <v>0</v>
      </c>
      <c r="AA514" s="28"/>
      <c r="AB514" s="26"/>
      <c r="AC514" s="7">
        <f t="shared" si="826"/>
        <v>0</v>
      </c>
      <c r="AD514" s="7">
        <f t="shared" si="827"/>
        <v>0</v>
      </c>
      <c r="AE514" s="6">
        <f t="shared" si="828"/>
        <v>0</v>
      </c>
      <c r="AF514" s="8">
        <f t="shared" si="829"/>
        <v>0</v>
      </c>
      <c r="AG514" s="9">
        <f t="shared" si="830"/>
        <v>0</v>
      </c>
      <c r="AH514" s="10">
        <f>R514+Y514+AF514+L514</f>
        <v>0</v>
      </c>
      <c r="AI514" s="19">
        <f t="shared" si="831"/>
        <v>0</v>
      </c>
      <c r="AJ514" s="12">
        <f t="shared" si="807"/>
        <v>0</v>
      </c>
      <c r="AK514" s="2">
        <f t="shared" si="808"/>
        <v>0</v>
      </c>
      <c r="AL514" s="14">
        <f t="shared" si="809"/>
        <v>0</v>
      </c>
      <c r="AM514" s="2">
        <f t="shared" si="810"/>
        <v>0</v>
      </c>
      <c r="AN514" s="2">
        <f t="shared" si="811"/>
        <v>0</v>
      </c>
      <c r="AO514" s="2">
        <f t="shared" si="812"/>
        <v>0</v>
      </c>
      <c r="AP514" s="2">
        <f t="shared" si="813"/>
        <v>0</v>
      </c>
      <c r="AY514" t="str">
        <f t="shared" si="738"/>
        <v/>
      </c>
      <c r="AZ514" t="str">
        <f t="shared" si="739"/>
        <v/>
      </c>
    </row>
    <row r="515" spans="1:52" ht="15" thickBot="1">
      <c r="A515">
        <f>IF(L515+M515+N515&lt;&gt;0,COUNTIF(C$1:$D515,C515),0)</f>
        <v>0</v>
      </c>
      <c r="B515">
        <f t="shared" si="779"/>
        <v>0</v>
      </c>
      <c r="C515">
        <f t="shared" si="780"/>
        <v>0</v>
      </c>
      <c r="D515">
        <f t="shared" si="781"/>
        <v>0</v>
      </c>
      <c r="E515" s="41">
        <f t="shared" si="796"/>
        <v>42473</v>
      </c>
      <c r="F515" s="3">
        <f t="shared" ref="F515:J515" si="837">F473</f>
        <v>7</v>
      </c>
      <c r="G515" s="3">
        <f t="shared" si="837"/>
        <v>0</v>
      </c>
      <c r="H515" s="3">
        <f t="shared" si="837"/>
        <v>0</v>
      </c>
      <c r="I515" s="11">
        <f t="shared" si="837"/>
        <v>0</v>
      </c>
      <c r="J515" s="3">
        <f t="shared" si="837"/>
        <v>0</v>
      </c>
      <c r="K515" s="16"/>
      <c r="L515" s="3">
        <f t="shared" si="815"/>
        <v>0</v>
      </c>
      <c r="M515" s="25"/>
      <c r="N515" s="26"/>
      <c r="O515" s="7">
        <f t="shared" si="816"/>
        <v>0</v>
      </c>
      <c r="P515" s="7">
        <f t="shared" si="817"/>
        <v>0</v>
      </c>
      <c r="Q515" s="6">
        <f t="shared" si="818"/>
        <v>0</v>
      </c>
      <c r="R515" s="8">
        <f t="shared" si="819"/>
        <v>0</v>
      </c>
      <c r="S515" s="9">
        <f t="shared" si="820"/>
        <v>0</v>
      </c>
      <c r="T515" s="28"/>
      <c r="U515" s="26"/>
      <c r="V515" s="7">
        <f t="shared" si="821"/>
        <v>0</v>
      </c>
      <c r="W515" s="7">
        <f t="shared" si="822"/>
        <v>0</v>
      </c>
      <c r="X515" s="6">
        <f t="shared" si="823"/>
        <v>0</v>
      </c>
      <c r="Y515" s="8">
        <f t="shared" si="824"/>
        <v>0</v>
      </c>
      <c r="Z515" s="9">
        <f t="shared" si="825"/>
        <v>0</v>
      </c>
      <c r="AA515" s="28"/>
      <c r="AB515" s="26"/>
      <c r="AC515" s="7">
        <f t="shared" si="826"/>
        <v>0</v>
      </c>
      <c r="AD515" s="7">
        <f t="shared" si="827"/>
        <v>0</v>
      </c>
      <c r="AE515" s="6">
        <f t="shared" si="828"/>
        <v>0</v>
      </c>
      <c r="AF515" s="8">
        <f t="shared" si="829"/>
        <v>0</v>
      </c>
      <c r="AG515" s="9">
        <f t="shared" si="830"/>
        <v>0</v>
      </c>
      <c r="AH515" s="10">
        <f>R515+Y515+AF515+L515</f>
        <v>0</v>
      </c>
      <c r="AI515" s="19">
        <f t="shared" si="831"/>
        <v>0</v>
      </c>
      <c r="AJ515" s="12">
        <f t="shared" si="807"/>
        <v>0</v>
      </c>
      <c r="AK515" s="2">
        <f t="shared" si="808"/>
        <v>0</v>
      </c>
      <c r="AL515" s="14">
        <f t="shared" si="809"/>
        <v>0</v>
      </c>
      <c r="AM515" s="2">
        <f t="shared" si="810"/>
        <v>0</v>
      </c>
      <c r="AN515" s="2">
        <f t="shared" si="811"/>
        <v>0</v>
      </c>
      <c r="AO515" s="2">
        <f t="shared" si="812"/>
        <v>0</v>
      </c>
      <c r="AP515" s="2">
        <f t="shared" si="813"/>
        <v>0</v>
      </c>
      <c r="AY515" t="str">
        <f t="shared" si="738"/>
        <v/>
      </c>
      <c r="AZ515" t="str">
        <f t="shared" si="739"/>
        <v/>
      </c>
    </row>
    <row r="516" spans="1:52" ht="15" thickBot="1">
      <c r="A516">
        <f>IF(L516+M516+N516&lt;&gt;0,COUNTIF(C$1:$D516,C516),0)</f>
        <v>0</v>
      </c>
      <c r="B516">
        <f t="shared" si="779"/>
        <v>0</v>
      </c>
      <c r="C516">
        <f t="shared" si="780"/>
        <v>0</v>
      </c>
      <c r="D516">
        <f t="shared" si="781"/>
        <v>0</v>
      </c>
      <c r="E516" s="41">
        <f t="shared" si="796"/>
        <v>42473</v>
      </c>
      <c r="F516" s="3">
        <f t="shared" ref="F516:J516" si="838">F474</f>
        <v>8</v>
      </c>
      <c r="G516" s="3">
        <f t="shared" si="838"/>
        <v>0</v>
      </c>
      <c r="H516" s="3">
        <f t="shared" si="838"/>
        <v>0</v>
      </c>
      <c r="I516" s="11">
        <f t="shared" si="838"/>
        <v>0</v>
      </c>
      <c r="J516" s="3">
        <f t="shared" si="838"/>
        <v>0</v>
      </c>
      <c r="K516" s="16"/>
      <c r="L516" s="3">
        <f t="shared" si="815"/>
        <v>0</v>
      </c>
      <c r="M516" s="25"/>
      <c r="N516" s="26"/>
      <c r="O516" s="7">
        <f t="shared" si="816"/>
        <v>0</v>
      </c>
      <c r="P516" s="7">
        <f t="shared" si="817"/>
        <v>0</v>
      </c>
      <c r="Q516" s="6">
        <f t="shared" si="818"/>
        <v>0</v>
      </c>
      <c r="R516" s="8">
        <f t="shared" si="819"/>
        <v>0</v>
      </c>
      <c r="S516" s="9">
        <f t="shared" si="820"/>
        <v>0</v>
      </c>
      <c r="T516" s="28"/>
      <c r="U516" s="26"/>
      <c r="V516" s="7">
        <f t="shared" si="821"/>
        <v>0</v>
      </c>
      <c r="W516" s="7">
        <f t="shared" si="822"/>
        <v>0</v>
      </c>
      <c r="X516" s="6">
        <f t="shared" si="823"/>
        <v>0</v>
      </c>
      <c r="Y516" s="8">
        <f t="shared" si="824"/>
        <v>0</v>
      </c>
      <c r="Z516" s="9">
        <f t="shared" si="825"/>
        <v>0</v>
      </c>
      <c r="AA516" s="28"/>
      <c r="AB516" s="26"/>
      <c r="AC516" s="7">
        <f t="shared" si="826"/>
        <v>0</v>
      </c>
      <c r="AD516" s="7">
        <f t="shared" si="827"/>
        <v>0</v>
      </c>
      <c r="AE516" s="6">
        <f t="shared" si="828"/>
        <v>0</v>
      </c>
      <c r="AF516" s="8">
        <f t="shared" si="829"/>
        <v>0</v>
      </c>
      <c r="AG516" s="9">
        <f t="shared" si="830"/>
        <v>0</v>
      </c>
      <c r="AH516" s="10">
        <f t="shared" ref="AH516:AH544" si="839">R516+Y516+AF516+L516</f>
        <v>0</v>
      </c>
      <c r="AI516" s="19">
        <f t="shared" si="831"/>
        <v>0</v>
      </c>
      <c r="AJ516" s="12">
        <f t="shared" si="807"/>
        <v>0</v>
      </c>
      <c r="AK516" s="2">
        <f t="shared" si="808"/>
        <v>0</v>
      </c>
      <c r="AL516" s="14">
        <f t="shared" si="809"/>
        <v>0</v>
      </c>
      <c r="AM516" s="2">
        <f t="shared" si="810"/>
        <v>0</v>
      </c>
      <c r="AN516" s="2">
        <f t="shared" si="811"/>
        <v>0</v>
      </c>
      <c r="AO516" s="2">
        <f t="shared" si="812"/>
        <v>0</v>
      </c>
      <c r="AP516" s="2">
        <f t="shared" si="813"/>
        <v>0</v>
      </c>
      <c r="AY516" t="str">
        <f t="shared" si="738"/>
        <v/>
      </c>
      <c r="AZ516" t="str">
        <f t="shared" si="739"/>
        <v/>
      </c>
    </row>
    <row r="517" spans="1:52" ht="15" thickBot="1">
      <c r="A517">
        <f>IF(L517+M517+N517&lt;&gt;0,COUNTIF(C$1:$D517,C517),0)</f>
        <v>0</v>
      </c>
      <c r="B517">
        <f t="shared" si="779"/>
        <v>0</v>
      </c>
      <c r="C517">
        <f t="shared" si="780"/>
        <v>0</v>
      </c>
      <c r="D517">
        <f t="shared" si="781"/>
        <v>0</v>
      </c>
      <c r="E517" s="41">
        <f t="shared" si="796"/>
        <v>42473</v>
      </c>
      <c r="F517" s="3">
        <f t="shared" ref="F517:J517" si="840">F475</f>
        <v>9</v>
      </c>
      <c r="G517" s="3">
        <f t="shared" si="840"/>
        <v>0</v>
      </c>
      <c r="H517" s="3">
        <f t="shared" si="840"/>
        <v>0</v>
      </c>
      <c r="I517" s="11">
        <f t="shared" si="840"/>
        <v>0</v>
      </c>
      <c r="J517" s="3">
        <f t="shared" si="840"/>
        <v>0</v>
      </c>
      <c r="K517" s="16"/>
      <c r="L517" s="3">
        <f t="shared" si="815"/>
        <v>0</v>
      </c>
      <c r="M517" s="25"/>
      <c r="N517" s="26"/>
      <c r="O517" s="7">
        <f t="shared" si="816"/>
        <v>0</v>
      </c>
      <c r="P517" s="7">
        <f t="shared" si="817"/>
        <v>0</v>
      </c>
      <c r="Q517" s="6">
        <f t="shared" si="818"/>
        <v>0</v>
      </c>
      <c r="R517" s="8">
        <f t="shared" si="819"/>
        <v>0</v>
      </c>
      <c r="S517" s="9">
        <f t="shared" si="820"/>
        <v>0</v>
      </c>
      <c r="T517" s="28"/>
      <c r="U517" s="26"/>
      <c r="V517" s="7">
        <f t="shared" si="821"/>
        <v>0</v>
      </c>
      <c r="W517" s="7">
        <f t="shared" si="822"/>
        <v>0</v>
      </c>
      <c r="X517" s="6">
        <f t="shared" si="823"/>
        <v>0</v>
      </c>
      <c r="Y517" s="8">
        <f t="shared" si="824"/>
        <v>0</v>
      </c>
      <c r="Z517" s="9">
        <f t="shared" si="825"/>
        <v>0</v>
      </c>
      <c r="AA517" s="28"/>
      <c r="AB517" s="26"/>
      <c r="AC517" s="7">
        <f t="shared" si="826"/>
        <v>0</v>
      </c>
      <c r="AD517" s="7">
        <f t="shared" si="827"/>
        <v>0</v>
      </c>
      <c r="AE517" s="6">
        <f t="shared" si="828"/>
        <v>0</v>
      </c>
      <c r="AF517" s="8">
        <f t="shared" si="829"/>
        <v>0</v>
      </c>
      <c r="AG517" s="9">
        <f t="shared" si="830"/>
        <v>0</v>
      </c>
      <c r="AH517" s="10">
        <f t="shared" si="839"/>
        <v>0</v>
      </c>
      <c r="AI517" s="19">
        <f t="shared" si="831"/>
        <v>0</v>
      </c>
      <c r="AJ517" s="12">
        <f t="shared" si="807"/>
        <v>0</v>
      </c>
      <c r="AK517" s="2">
        <f t="shared" si="808"/>
        <v>0</v>
      </c>
      <c r="AL517" s="14">
        <f t="shared" si="809"/>
        <v>0</v>
      </c>
      <c r="AM517" s="2">
        <f t="shared" si="810"/>
        <v>0</v>
      </c>
      <c r="AN517" s="2">
        <f t="shared" si="811"/>
        <v>0</v>
      </c>
      <c r="AO517" s="2">
        <f t="shared" si="812"/>
        <v>0</v>
      </c>
      <c r="AP517" s="2">
        <f t="shared" si="813"/>
        <v>0</v>
      </c>
      <c r="AY517" t="str">
        <f t="shared" si="738"/>
        <v/>
      </c>
      <c r="AZ517" t="str">
        <f t="shared" si="739"/>
        <v/>
      </c>
    </row>
    <row r="518" spans="1:52" ht="15" thickBot="1">
      <c r="A518">
        <f>IF(L518+M518+N518&lt;&gt;0,COUNTIF(C$1:$D518,C518),0)</f>
        <v>0</v>
      </c>
      <c r="B518">
        <f t="shared" si="779"/>
        <v>0</v>
      </c>
      <c r="C518">
        <f t="shared" si="780"/>
        <v>0</v>
      </c>
      <c r="D518">
        <f t="shared" si="781"/>
        <v>0</v>
      </c>
      <c r="E518" s="41">
        <f t="shared" si="796"/>
        <v>42473</v>
      </c>
      <c r="F518" s="3">
        <f t="shared" ref="F518:J518" si="841">F476</f>
        <v>10</v>
      </c>
      <c r="G518" s="3">
        <f t="shared" si="841"/>
        <v>0</v>
      </c>
      <c r="H518" s="3">
        <f t="shared" si="841"/>
        <v>0</v>
      </c>
      <c r="I518" s="11">
        <f t="shared" si="841"/>
        <v>0</v>
      </c>
      <c r="J518" s="3">
        <f t="shared" si="841"/>
        <v>0</v>
      </c>
      <c r="K518" s="16"/>
      <c r="L518" s="3">
        <f t="shared" si="815"/>
        <v>0</v>
      </c>
      <c r="M518" s="25"/>
      <c r="N518" s="26"/>
      <c r="O518" s="7">
        <f t="shared" si="816"/>
        <v>0</v>
      </c>
      <c r="P518" s="7">
        <f t="shared" si="817"/>
        <v>0</v>
      </c>
      <c r="Q518" s="6">
        <f t="shared" si="818"/>
        <v>0</v>
      </c>
      <c r="R518" s="8">
        <f t="shared" si="819"/>
        <v>0</v>
      </c>
      <c r="S518" s="9">
        <f t="shared" si="820"/>
        <v>0</v>
      </c>
      <c r="T518" s="28"/>
      <c r="U518" s="26"/>
      <c r="V518" s="7">
        <f t="shared" si="821"/>
        <v>0</v>
      </c>
      <c r="W518" s="7">
        <f t="shared" si="822"/>
        <v>0</v>
      </c>
      <c r="X518" s="6">
        <f t="shared" si="823"/>
        <v>0</v>
      </c>
      <c r="Y518" s="8">
        <f t="shared" si="824"/>
        <v>0</v>
      </c>
      <c r="Z518" s="9">
        <f t="shared" si="825"/>
        <v>0</v>
      </c>
      <c r="AA518" s="28"/>
      <c r="AB518" s="26"/>
      <c r="AC518" s="7">
        <f t="shared" si="826"/>
        <v>0</v>
      </c>
      <c r="AD518" s="7">
        <f t="shared" si="827"/>
        <v>0</v>
      </c>
      <c r="AE518" s="6">
        <f t="shared" si="828"/>
        <v>0</v>
      </c>
      <c r="AF518" s="8">
        <f t="shared" si="829"/>
        <v>0</v>
      </c>
      <c r="AG518" s="9">
        <f t="shared" si="830"/>
        <v>0</v>
      </c>
      <c r="AH518" s="10">
        <f t="shared" si="839"/>
        <v>0</v>
      </c>
      <c r="AI518" s="19">
        <f t="shared" si="831"/>
        <v>0</v>
      </c>
      <c r="AJ518" s="12">
        <f t="shared" si="807"/>
        <v>0</v>
      </c>
      <c r="AK518" s="2">
        <f t="shared" si="808"/>
        <v>0</v>
      </c>
      <c r="AL518" s="14">
        <f t="shared" si="809"/>
        <v>0</v>
      </c>
      <c r="AM518" s="2">
        <f t="shared" si="810"/>
        <v>0</v>
      </c>
      <c r="AN518" s="2">
        <f t="shared" si="811"/>
        <v>0</v>
      </c>
      <c r="AO518" s="2">
        <f t="shared" si="812"/>
        <v>0</v>
      </c>
      <c r="AP518" s="2">
        <f t="shared" si="813"/>
        <v>0</v>
      </c>
      <c r="AY518" t="str">
        <f t="shared" si="738"/>
        <v/>
      </c>
      <c r="AZ518" t="str">
        <f t="shared" si="739"/>
        <v/>
      </c>
    </row>
    <row r="519" spans="1:52" ht="15" thickBot="1">
      <c r="A519">
        <f>IF(L519+M519+N519&lt;&gt;0,COUNTIF(C$1:$D519,C519),0)</f>
        <v>0</v>
      </c>
      <c r="B519">
        <f t="shared" si="779"/>
        <v>0</v>
      </c>
      <c r="C519">
        <f t="shared" si="780"/>
        <v>0</v>
      </c>
      <c r="D519">
        <f t="shared" si="781"/>
        <v>0</v>
      </c>
      <c r="E519" s="41">
        <f t="shared" si="796"/>
        <v>42473</v>
      </c>
      <c r="F519" s="3">
        <f t="shared" ref="F519:J519" si="842">F477</f>
        <v>11</v>
      </c>
      <c r="G519" s="3">
        <f t="shared" si="842"/>
        <v>0</v>
      </c>
      <c r="H519" s="3">
        <f t="shared" si="842"/>
        <v>0</v>
      </c>
      <c r="I519" s="11">
        <f t="shared" si="842"/>
        <v>0</v>
      </c>
      <c r="J519" s="3">
        <f t="shared" si="842"/>
        <v>0</v>
      </c>
      <c r="K519" s="16"/>
      <c r="L519" s="3">
        <f t="shared" si="815"/>
        <v>0</v>
      </c>
      <c r="M519" s="25"/>
      <c r="N519" s="26"/>
      <c r="O519" s="7">
        <f t="shared" si="816"/>
        <v>0</v>
      </c>
      <c r="P519" s="7">
        <f t="shared" si="817"/>
        <v>0</v>
      </c>
      <c r="Q519" s="6">
        <f t="shared" si="818"/>
        <v>0</v>
      </c>
      <c r="R519" s="8">
        <f t="shared" si="819"/>
        <v>0</v>
      </c>
      <c r="S519" s="9">
        <f t="shared" si="820"/>
        <v>0</v>
      </c>
      <c r="T519" s="28"/>
      <c r="U519" s="26"/>
      <c r="V519" s="7">
        <f t="shared" si="821"/>
        <v>0</v>
      </c>
      <c r="W519" s="7">
        <f t="shared" si="822"/>
        <v>0</v>
      </c>
      <c r="X519" s="6">
        <f t="shared" si="823"/>
        <v>0</v>
      </c>
      <c r="Y519" s="8">
        <f t="shared" si="824"/>
        <v>0</v>
      </c>
      <c r="Z519" s="9">
        <f t="shared" si="825"/>
        <v>0</v>
      </c>
      <c r="AA519" s="28"/>
      <c r="AB519" s="26"/>
      <c r="AC519" s="7">
        <f t="shared" si="826"/>
        <v>0</v>
      </c>
      <c r="AD519" s="7">
        <f t="shared" si="827"/>
        <v>0</v>
      </c>
      <c r="AE519" s="6">
        <f t="shared" si="828"/>
        <v>0</v>
      </c>
      <c r="AF519" s="8">
        <f t="shared" si="829"/>
        <v>0</v>
      </c>
      <c r="AG519" s="9">
        <f t="shared" si="830"/>
        <v>0</v>
      </c>
      <c r="AH519" s="10">
        <f t="shared" si="839"/>
        <v>0</v>
      </c>
      <c r="AI519" s="19">
        <f t="shared" si="831"/>
        <v>0</v>
      </c>
      <c r="AJ519" s="12">
        <f t="shared" si="807"/>
        <v>0</v>
      </c>
      <c r="AK519" s="2">
        <f t="shared" si="808"/>
        <v>0</v>
      </c>
      <c r="AL519" s="14">
        <f t="shared" si="809"/>
        <v>0</v>
      </c>
      <c r="AM519" s="2">
        <f t="shared" si="810"/>
        <v>0</v>
      </c>
      <c r="AN519" s="2">
        <f t="shared" si="811"/>
        <v>0</v>
      </c>
      <c r="AO519" s="2">
        <f t="shared" si="812"/>
        <v>0</v>
      </c>
      <c r="AP519" s="2">
        <f t="shared" si="813"/>
        <v>0</v>
      </c>
      <c r="AY519" t="str">
        <f t="shared" si="738"/>
        <v/>
      </c>
      <c r="AZ519" t="str">
        <f t="shared" si="739"/>
        <v/>
      </c>
    </row>
    <row r="520" spans="1:52" ht="15" thickBot="1">
      <c r="A520">
        <f>IF(L520+M520+N520&lt;&gt;0,COUNTIF(C$1:$D520,C520),0)</f>
        <v>0</v>
      </c>
      <c r="B520">
        <f t="shared" si="779"/>
        <v>0</v>
      </c>
      <c r="C520">
        <f t="shared" si="780"/>
        <v>0</v>
      </c>
      <c r="D520">
        <f t="shared" si="781"/>
        <v>0</v>
      </c>
      <c r="E520" s="41">
        <f t="shared" si="796"/>
        <v>42473</v>
      </c>
      <c r="F520" s="3">
        <f t="shared" ref="F520:J520" si="843">F478</f>
        <v>12</v>
      </c>
      <c r="G520" s="3">
        <f t="shared" si="843"/>
        <v>0</v>
      </c>
      <c r="H520" s="3">
        <f t="shared" si="843"/>
        <v>0</v>
      </c>
      <c r="I520" s="11">
        <f t="shared" si="843"/>
        <v>0</v>
      </c>
      <c r="J520" s="3">
        <f t="shared" si="843"/>
        <v>0</v>
      </c>
      <c r="K520" s="16"/>
      <c r="L520" s="3">
        <f t="shared" si="815"/>
        <v>0</v>
      </c>
      <c r="M520" s="25"/>
      <c r="N520" s="26"/>
      <c r="O520" s="7">
        <f t="shared" si="816"/>
        <v>0</v>
      </c>
      <c r="P520" s="7">
        <f t="shared" si="817"/>
        <v>0</v>
      </c>
      <c r="Q520" s="6">
        <f t="shared" si="818"/>
        <v>0</v>
      </c>
      <c r="R520" s="8">
        <f t="shared" si="819"/>
        <v>0</v>
      </c>
      <c r="S520" s="9">
        <f t="shared" si="820"/>
        <v>0</v>
      </c>
      <c r="T520" s="28"/>
      <c r="U520" s="26"/>
      <c r="V520" s="7">
        <f t="shared" si="821"/>
        <v>0</v>
      </c>
      <c r="W520" s="7">
        <f t="shared" si="822"/>
        <v>0</v>
      </c>
      <c r="X520" s="6">
        <f t="shared" si="823"/>
        <v>0</v>
      </c>
      <c r="Y520" s="8">
        <f t="shared" si="824"/>
        <v>0</v>
      </c>
      <c r="Z520" s="9">
        <f t="shared" si="825"/>
        <v>0</v>
      </c>
      <c r="AA520" s="28"/>
      <c r="AB520" s="26"/>
      <c r="AC520" s="7">
        <f t="shared" si="826"/>
        <v>0</v>
      </c>
      <c r="AD520" s="7">
        <f t="shared" si="827"/>
        <v>0</v>
      </c>
      <c r="AE520" s="6">
        <f t="shared" si="828"/>
        <v>0</v>
      </c>
      <c r="AF520" s="8">
        <f t="shared" si="829"/>
        <v>0</v>
      </c>
      <c r="AG520" s="9">
        <f t="shared" si="830"/>
        <v>0</v>
      </c>
      <c r="AH520" s="10">
        <f t="shared" si="839"/>
        <v>0</v>
      </c>
      <c r="AI520" s="19">
        <f t="shared" si="831"/>
        <v>0</v>
      </c>
      <c r="AJ520" s="12">
        <f t="shared" si="807"/>
        <v>0</v>
      </c>
      <c r="AK520" s="2">
        <f t="shared" si="808"/>
        <v>0</v>
      </c>
      <c r="AL520" s="14">
        <f t="shared" si="809"/>
        <v>0</v>
      </c>
      <c r="AM520" s="2">
        <f t="shared" si="810"/>
        <v>0</v>
      </c>
      <c r="AN520" s="2">
        <f t="shared" si="811"/>
        <v>0</v>
      </c>
      <c r="AO520" s="2">
        <f t="shared" si="812"/>
        <v>0</v>
      </c>
      <c r="AP520" s="2">
        <f t="shared" si="813"/>
        <v>0</v>
      </c>
      <c r="AY520" t="str">
        <f t="shared" si="738"/>
        <v/>
      </c>
      <c r="AZ520" t="str">
        <f t="shared" si="739"/>
        <v/>
      </c>
    </row>
    <row r="521" spans="1:52" ht="15" thickBot="1">
      <c r="A521">
        <f>IF(L521+M521+N521&lt;&gt;0,COUNTIF(C$1:$D521,C521),0)</f>
        <v>0</v>
      </c>
      <c r="B521">
        <f t="shared" si="779"/>
        <v>0</v>
      </c>
      <c r="C521">
        <f t="shared" si="780"/>
        <v>0</v>
      </c>
      <c r="D521">
        <f t="shared" si="781"/>
        <v>0</v>
      </c>
      <c r="E521" s="41">
        <f t="shared" si="796"/>
        <v>42473</v>
      </c>
      <c r="F521" s="3">
        <f t="shared" ref="F521:J521" si="844">F479</f>
        <v>13</v>
      </c>
      <c r="G521" s="3">
        <f t="shared" si="844"/>
        <v>0</v>
      </c>
      <c r="H521" s="3">
        <f t="shared" si="844"/>
        <v>0</v>
      </c>
      <c r="I521" s="11">
        <f t="shared" si="844"/>
        <v>0</v>
      </c>
      <c r="J521" s="3">
        <f t="shared" si="844"/>
        <v>0</v>
      </c>
      <c r="K521" s="16"/>
      <c r="L521" s="3">
        <f t="shared" si="815"/>
        <v>0</v>
      </c>
      <c r="M521" s="25"/>
      <c r="N521" s="26"/>
      <c r="O521" s="7">
        <f t="shared" si="816"/>
        <v>0</v>
      </c>
      <c r="P521" s="7">
        <f t="shared" si="817"/>
        <v>0</v>
      </c>
      <c r="Q521" s="6">
        <f t="shared" si="818"/>
        <v>0</v>
      </c>
      <c r="R521" s="8">
        <f t="shared" si="819"/>
        <v>0</v>
      </c>
      <c r="S521" s="9">
        <f t="shared" si="820"/>
        <v>0</v>
      </c>
      <c r="T521" s="28"/>
      <c r="U521" s="26"/>
      <c r="V521" s="7">
        <f t="shared" si="821"/>
        <v>0</v>
      </c>
      <c r="W521" s="7">
        <f t="shared" si="822"/>
        <v>0</v>
      </c>
      <c r="X521" s="6">
        <f t="shared" si="823"/>
        <v>0</v>
      </c>
      <c r="Y521" s="8">
        <f t="shared" si="824"/>
        <v>0</v>
      </c>
      <c r="Z521" s="9">
        <f t="shared" si="825"/>
        <v>0</v>
      </c>
      <c r="AA521" s="28"/>
      <c r="AB521" s="26"/>
      <c r="AC521" s="7">
        <f t="shared" si="826"/>
        <v>0</v>
      </c>
      <c r="AD521" s="7">
        <f t="shared" si="827"/>
        <v>0</v>
      </c>
      <c r="AE521" s="6">
        <f t="shared" si="828"/>
        <v>0</v>
      </c>
      <c r="AF521" s="8">
        <f t="shared" si="829"/>
        <v>0</v>
      </c>
      <c r="AG521" s="9">
        <f t="shared" si="830"/>
        <v>0</v>
      </c>
      <c r="AH521" s="10">
        <f t="shared" si="839"/>
        <v>0</v>
      </c>
      <c r="AI521" s="19">
        <f t="shared" si="831"/>
        <v>0</v>
      </c>
      <c r="AJ521" s="12">
        <f t="shared" si="807"/>
        <v>0</v>
      </c>
      <c r="AK521" s="2">
        <f t="shared" si="808"/>
        <v>0</v>
      </c>
      <c r="AL521" s="14">
        <f t="shared" si="809"/>
        <v>0</v>
      </c>
      <c r="AM521" s="2">
        <f t="shared" si="810"/>
        <v>0</v>
      </c>
      <c r="AN521" s="2">
        <f t="shared" si="811"/>
        <v>0</v>
      </c>
      <c r="AO521" s="2">
        <f t="shared" si="812"/>
        <v>0</v>
      </c>
      <c r="AP521" s="2">
        <f t="shared" si="813"/>
        <v>0</v>
      </c>
      <c r="AY521" t="str">
        <f t="shared" si="738"/>
        <v/>
      </c>
      <c r="AZ521" t="str">
        <f t="shared" si="739"/>
        <v/>
      </c>
    </row>
    <row r="522" spans="1:52" ht="15" thickBot="1">
      <c r="A522">
        <f>IF(L522+M522+N522&lt;&gt;0,COUNTIF(C$1:$D522,C522),0)</f>
        <v>0</v>
      </c>
      <c r="B522">
        <f t="shared" si="779"/>
        <v>0</v>
      </c>
      <c r="C522">
        <f t="shared" si="780"/>
        <v>0</v>
      </c>
      <c r="D522">
        <f t="shared" si="781"/>
        <v>0</v>
      </c>
      <c r="E522" s="41">
        <f t="shared" si="796"/>
        <v>42473</v>
      </c>
      <c r="F522" s="3">
        <f t="shared" ref="F522:J522" si="845">F480</f>
        <v>14</v>
      </c>
      <c r="G522" s="3">
        <f t="shared" si="845"/>
        <v>0</v>
      </c>
      <c r="H522" s="3">
        <f t="shared" si="845"/>
        <v>0</v>
      </c>
      <c r="I522" s="11">
        <f t="shared" si="845"/>
        <v>0</v>
      </c>
      <c r="J522" s="3">
        <f t="shared" si="845"/>
        <v>0</v>
      </c>
      <c r="K522" s="16"/>
      <c r="L522" s="3">
        <f t="shared" si="815"/>
        <v>0</v>
      </c>
      <c r="M522" s="25"/>
      <c r="N522" s="26"/>
      <c r="O522" s="7">
        <f t="shared" si="816"/>
        <v>0</v>
      </c>
      <c r="P522" s="7">
        <f t="shared" si="817"/>
        <v>0</v>
      </c>
      <c r="Q522" s="6">
        <f t="shared" si="818"/>
        <v>0</v>
      </c>
      <c r="R522" s="8">
        <f t="shared" si="819"/>
        <v>0</v>
      </c>
      <c r="S522" s="9">
        <f t="shared" si="820"/>
        <v>0</v>
      </c>
      <c r="T522" s="28"/>
      <c r="U522" s="26"/>
      <c r="V522" s="7">
        <f t="shared" si="821"/>
        <v>0</v>
      </c>
      <c r="W522" s="7">
        <f t="shared" si="822"/>
        <v>0</v>
      </c>
      <c r="X522" s="6">
        <f t="shared" si="823"/>
        <v>0</v>
      </c>
      <c r="Y522" s="8">
        <f t="shared" si="824"/>
        <v>0</v>
      </c>
      <c r="Z522" s="9">
        <f t="shared" si="825"/>
        <v>0</v>
      </c>
      <c r="AA522" s="28"/>
      <c r="AB522" s="26"/>
      <c r="AC522" s="7">
        <f t="shared" si="826"/>
        <v>0</v>
      </c>
      <c r="AD522" s="7">
        <f t="shared" si="827"/>
        <v>0</v>
      </c>
      <c r="AE522" s="6">
        <f t="shared" si="828"/>
        <v>0</v>
      </c>
      <c r="AF522" s="8">
        <f t="shared" si="829"/>
        <v>0</v>
      </c>
      <c r="AG522" s="9">
        <f t="shared" si="830"/>
        <v>0</v>
      </c>
      <c r="AH522" s="10">
        <f t="shared" si="839"/>
        <v>0</v>
      </c>
      <c r="AI522" s="19">
        <f t="shared" si="831"/>
        <v>0</v>
      </c>
      <c r="AJ522" s="12">
        <f t="shared" si="807"/>
        <v>0</v>
      </c>
      <c r="AK522" s="2">
        <f t="shared" si="808"/>
        <v>0</v>
      </c>
      <c r="AL522" s="14">
        <f t="shared" si="809"/>
        <v>0</v>
      </c>
      <c r="AM522" s="2">
        <f t="shared" si="810"/>
        <v>0</v>
      </c>
      <c r="AN522" s="2">
        <f t="shared" si="811"/>
        <v>0</v>
      </c>
      <c r="AO522" s="2">
        <f t="shared" si="812"/>
        <v>0</v>
      </c>
      <c r="AP522" s="2">
        <f t="shared" si="813"/>
        <v>0</v>
      </c>
      <c r="AY522" t="str">
        <f t="shared" si="738"/>
        <v/>
      </c>
      <c r="AZ522" t="str">
        <f t="shared" si="739"/>
        <v/>
      </c>
    </row>
    <row r="523" spans="1:52" ht="15" thickBot="1">
      <c r="A523">
        <f>IF(L523+M523+N523&lt;&gt;0,COUNTIF(C$1:$D523,C523),0)</f>
        <v>0</v>
      </c>
      <c r="B523">
        <f t="shared" si="779"/>
        <v>0</v>
      </c>
      <c r="C523">
        <f t="shared" si="780"/>
        <v>0</v>
      </c>
      <c r="D523">
        <f t="shared" si="781"/>
        <v>0</v>
      </c>
      <c r="E523" s="41">
        <f t="shared" si="796"/>
        <v>42473</v>
      </c>
      <c r="F523" s="3">
        <f t="shared" ref="F523:J523" si="846">F481</f>
        <v>15</v>
      </c>
      <c r="G523" s="3">
        <f t="shared" si="846"/>
        <v>0</v>
      </c>
      <c r="H523" s="3">
        <f t="shared" si="846"/>
        <v>0</v>
      </c>
      <c r="I523" s="11">
        <f t="shared" si="846"/>
        <v>0</v>
      </c>
      <c r="J523" s="3">
        <f t="shared" si="846"/>
        <v>0</v>
      </c>
      <c r="K523" s="16"/>
      <c r="L523" s="3">
        <f t="shared" si="815"/>
        <v>0</v>
      </c>
      <c r="M523" s="25"/>
      <c r="N523" s="26"/>
      <c r="O523" s="7">
        <f t="shared" si="816"/>
        <v>0</v>
      </c>
      <c r="P523" s="7">
        <f t="shared" si="817"/>
        <v>0</v>
      </c>
      <c r="Q523" s="6">
        <f t="shared" si="818"/>
        <v>0</v>
      </c>
      <c r="R523" s="8">
        <f t="shared" si="819"/>
        <v>0</v>
      </c>
      <c r="S523" s="9">
        <f t="shared" si="820"/>
        <v>0</v>
      </c>
      <c r="T523" s="28"/>
      <c r="U523" s="26"/>
      <c r="V523" s="7">
        <f t="shared" si="821"/>
        <v>0</v>
      </c>
      <c r="W523" s="7">
        <f t="shared" si="822"/>
        <v>0</v>
      </c>
      <c r="X523" s="6">
        <f t="shared" si="823"/>
        <v>0</v>
      </c>
      <c r="Y523" s="8">
        <f t="shared" si="824"/>
        <v>0</v>
      </c>
      <c r="Z523" s="9">
        <f t="shared" si="825"/>
        <v>0</v>
      </c>
      <c r="AA523" s="28"/>
      <c r="AB523" s="26"/>
      <c r="AC523" s="7">
        <f t="shared" si="826"/>
        <v>0</v>
      </c>
      <c r="AD523" s="7">
        <f t="shared" si="827"/>
        <v>0</v>
      </c>
      <c r="AE523" s="6">
        <f t="shared" si="828"/>
        <v>0</v>
      </c>
      <c r="AF523" s="8">
        <f t="shared" si="829"/>
        <v>0</v>
      </c>
      <c r="AG523" s="9">
        <f t="shared" si="830"/>
        <v>0</v>
      </c>
      <c r="AH523" s="10">
        <f t="shared" si="839"/>
        <v>0</v>
      </c>
      <c r="AI523" s="19">
        <f t="shared" si="831"/>
        <v>0</v>
      </c>
      <c r="AJ523" s="12">
        <f t="shared" si="807"/>
        <v>0</v>
      </c>
      <c r="AK523" s="2">
        <f t="shared" si="808"/>
        <v>0</v>
      </c>
      <c r="AL523" s="14">
        <f t="shared" si="809"/>
        <v>0</v>
      </c>
      <c r="AM523" s="2">
        <f t="shared" si="810"/>
        <v>0</v>
      </c>
      <c r="AN523" s="2">
        <f t="shared" si="811"/>
        <v>0</v>
      </c>
      <c r="AO523" s="2">
        <f t="shared" si="812"/>
        <v>0</v>
      </c>
      <c r="AP523" s="2">
        <f t="shared" si="813"/>
        <v>0</v>
      </c>
      <c r="AY523" t="str">
        <f t="shared" si="738"/>
        <v/>
      </c>
      <c r="AZ523" t="str">
        <f t="shared" si="739"/>
        <v/>
      </c>
    </row>
    <row r="524" spans="1:52" ht="15" thickBot="1">
      <c r="A524">
        <f>IF(L524+M524+N524&lt;&gt;0,COUNTIF(C$1:$D524,C524),0)</f>
        <v>0</v>
      </c>
      <c r="B524">
        <f t="shared" si="779"/>
        <v>0</v>
      </c>
      <c r="C524">
        <f t="shared" si="780"/>
        <v>0</v>
      </c>
      <c r="D524">
        <f t="shared" si="781"/>
        <v>0</v>
      </c>
      <c r="E524" s="41">
        <f t="shared" si="796"/>
        <v>42473</v>
      </c>
      <c r="F524" s="3">
        <f t="shared" ref="F524:J524" si="847">F482</f>
        <v>16</v>
      </c>
      <c r="G524" s="3">
        <f t="shared" si="847"/>
        <v>0</v>
      </c>
      <c r="H524" s="3">
        <f t="shared" si="847"/>
        <v>0</v>
      </c>
      <c r="I524" s="11">
        <f t="shared" si="847"/>
        <v>0</v>
      </c>
      <c r="J524" s="3">
        <f t="shared" si="847"/>
        <v>0</v>
      </c>
      <c r="K524" s="16"/>
      <c r="L524" s="3">
        <f t="shared" si="815"/>
        <v>0</v>
      </c>
      <c r="M524" s="25"/>
      <c r="N524" s="26"/>
      <c r="O524" s="7">
        <f t="shared" si="816"/>
        <v>0</v>
      </c>
      <c r="P524" s="7">
        <f t="shared" si="817"/>
        <v>0</v>
      </c>
      <c r="Q524" s="6">
        <f t="shared" si="818"/>
        <v>0</v>
      </c>
      <c r="R524" s="8">
        <f t="shared" si="819"/>
        <v>0</v>
      </c>
      <c r="S524" s="9">
        <f t="shared" si="820"/>
        <v>0</v>
      </c>
      <c r="T524" s="28"/>
      <c r="U524" s="26"/>
      <c r="V524" s="7">
        <f t="shared" si="821"/>
        <v>0</v>
      </c>
      <c r="W524" s="7">
        <f t="shared" si="822"/>
        <v>0</v>
      </c>
      <c r="X524" s="6">
        <f t="shared" si="823"/>
        <v>0</v>
      </c>
      <c r="Y524" s="8">
        <f t="shared" si="824"/>
        <v>0</v>
      </c>
      <c r="Z524" s="9">
        <f t="shared" si="825"/>
        <v>0</v>
      </c>
      <c r="AA524" s="28"/>
      <c r="AB524" s="26"/>
      <c r="AC524" s="7">
        <f t="shared" si="826"/>
        <v>0</v>
      </c>
      <c r="AD524" s="7">
        <f t="shared" si="827"/>
        <v>0</v>
      </c>
      <c r="AE524" s="6">
        <f t="shared" si="828"/>
        <v>0</v>
      </c>
      <c r="AF524" s="8">
        <f t="shared" si="829"/>
        <v>0</v>
      </c>
      <c r="AG524" s="9">
        <f t="shared" si="830"/>
        <v>0</v>
      </c>
      <c r="AH524" s="10">
        <f t="shared" si="839"/>
        <v>0</v>
      </c>
      <c r="AI524" s="19">
        <f t="shared" si="831"/>
        <v>0</v>
      </c>
      <c r="AJ524" s="12">
        <f t="shared" si="807"/>
        <v>0</v>
      </c>
      <c r="AK524" s="2">
        <f t="shared" si="808"/>
        <v>0</v>
      </c>
      <c r="AL524" s="14">
        <f t="shared" si="809"/>
        <v>0</v>
      </c>
      <c r="AM524" s="2">
        <f t="shared" si="810"/>
        <v>0</v>
      </c>
      <c r="AN524" s="2">
        <f t="shared" si="811"/>
        <v>0</v>
      </c>
      <c r="AO524" s="2">
        <f t="shared" si="812"/>
        <v>0</v>
      </c>
      <c r="AP524" s="2">
        <f t="shared" si="813"/>
        <v>0</v>
      </c>
      <c r="AY524" t="str">
        <f t="shared" si="738"/>
        <v/>
      </c>
      <c r="AZ524" t="str">
        <f t="shared" si="739"/>
        <v/>
      </c>
    </row>
    <row r="525" spans="1:52" ht="15" thickBot="1">
      <c r="A525">
        <f>IF(L525+M525+N525&lt;&gt;0,COUNTIF(C$1:$D525,C525),0)</f>
        <v>0</v>
      </c>
      <c r="B525">
        <f t="shared" si="779"/>
        <v>0</v>
      </c>
      <c r="C525">
        <f t="shared" si="780"/>
        <v>0</v>
      </c>
      <c r="D525">
        <f t="shared" si="781"/>
        <v>0</v>
      </c>
      <c r="E525" s="41">
        <f t="shared" si="796"/>
        <v>42473</v>
      </c>
      <c r="F525" s="3">
        <f t="shared" ref="F525:J525" si="848">F483</f>
        <v>17</v>
      </c>
      <c r="G525" s="3">
        <f t="shared" si="848"/>
        <v>0</v>
      </c>
      <c r="H525" s="3">
        <f t="shared" si="848"/>
        <v>0</v>
      </c>
      <c r="I525" s="11">
        <f t="shared" si="848"/>
        <v>0</v>
      </c>
      <c r="J525" s="3">
        <f t="shared" si="848"/>
        <v>0</v>
      </c>
      <c r="K525" s="16"/>
      <c r="L525" s="3">
        <f t="shared" si="815"/>
        <v>0</v>
      </c>
      <c r="M525" s="25"/>
      <c r="N525" s="26"/>
      <c r="O525" s="7">
        <f t="shared" si="816"/>
        <v>0</v>
      </c>
      <c r="P525" s="7">
        <f t="shared" si="817"/>
        <v>0</v>
      </c>
      <c r="Q525" s="6">
        <f t="shared" si="818"/>
        <v>0</v>
      </c>
      <c r="R525" s="8">
        <f t="shared" si="819"/>
        <v>0</v>
      </c>
      <c r="S525" s="9">
        <f t="shared" si="820"/>
        <v>0</v>
      </c>
      <c r="T525" s="28"/>
      <c r="U525" s="26"/>
      <c r="V525" s="7">
        <f t="shared" si="821"/>
        <v>0</v>
      </c>
      <c r="W525" s="7">
        <f t="shared" si="822"/>
        <v>0</v>
      </c>
      <c r="X525" s="6">
        <f t="shared" si="823"/>
        <v>0</v>
      </c>
      <c r="Y525" s="8">
        <f t="shared" si="824"/>
        <v>0</v>
      </c>
      <c r="Z525" s="9">
        <f t="shared" si="825"/>
        <v>0</v>
      </c>
      <c r="AA525" s="28"/>
      <c r="AB525" s="26"/>
      <c r="AC525" s="7">
        <f t="shared" si="826"/>
        <v>0</v>
      </c>
      <c r="AD525" s="7">
        <f t="shared" si="827"/>
        <v>0</v>
      </c>
      <c r="AE525" s="6">
        <f t="shared" si="828"/>
        <v>0</v>
      </c>
      <c r="AF525" s="8">
        <f t="shared" si="829"/>
        <v>0</v>
      </c>
      <c r="AG525" s="9">
        <f t="shared" si="830"/>
        <v>0</v>
      </c>
      <c r="AH525" s="10">
        <f t="shared" si="839"/>
        <v>0</v>
      </c>
      <c r="AI525" s="19">
        <f t="shared" si="831"/>
        <v>0</v>
      </c>
      <c r="AJ525" s="12">
        <f t="shared" si="807"/>
        <v>0</v>
      </c>
      <c r="AK525" s="2">
        <f t="shared" si="808"/>
        <v>0</v>
      </c>
      <c r="AL525" s="14">
        <f t="shared" si="809"/>
        <v>0</v>
      </c>
      <c r="AM525" s="2">
        <f t="shared" si="810"/>
        <v>0</v>
      </c>
      <c r="AN525" s="2">
        <f t="shared" si="811"/>
        <v>0</v>
      </c>
      <c r="AO525" s="2">
        <f t="shared" si="812"/>
        <v>0</v>
      </c>
      <c r="AP525" s="2">
        <f t="shared" si="813"/>
        <v>0</v>
      </c>
      <c r="AY525" t="str">
        <f t="shared" si="738"/>
        <v/>
      </c>
      <c r="AZ525" t="str">
        <f t="shared" si="739"/>
        <v/>
      </c>
    </row>
    <row r="526" spans="1:52" ht="15" thickBot="1">
      <c r="A526">
        <f>IF(L526+M526+N526&lt;&gt;0,COUNTIF(C$1:$D526,C526),0)</f>
        <v>0</v>
      </c>
      <c r="B526">
        <f t="shared" si="779"/>
        <v>0</v>
      </c>
      <c r="C526">
        <f t="shared" si="780"/>
        <v>0</v>
      </c>
      <c r="D526">
        <f t="shared" si="781"/>
        <v>0</v>
      </c>
      <c r="E526" s="41">
        <f t="shared" si="796"/>
        <v>42473</v>
      </c>
      <c r="F526" s="3">
        <f t="shared" ref="F526:J526" si="849">F484</f>
        <v>18</v>
      </c>
      <c r="G526" s="3">
        <f t="shared" si="849"/>
        <v>0</v>
      </c>
      <c r="H526" s="3">
        <f t="shared" si="849"/>
        <v>0</v>
      </c>
      <c r="I526" s="11">
        <f t="shared" si="849"/>
        <v>0</v>
      </c>
      <c r="J526" s="3">
        <f t="shared" si="849"/>
        <v>0</v>
      </c>
      <c r="K526" s="16"/>
      <c r="L526" s="3">
        <f t="shared" si="815"/>
        <v>0</v>
      </c>
      <c r="M526" s="25"/>
      <c r="N526" s="26"/>
      <c r="O526" s="7">
        <f t="shared" si="816"/>
        <v>0</v>
      </c>
      <c r="P526" s="7">
        <f t="shared" si="817"/>
        <v>0</v>
      </c>
      <c r="Q526" s="6">
        <f t="shared" si="818"/>
        <v>0</v>
      </c>
      <c r="R526" s="8">
        <f t="shared" si="819"/>
        <v>0</v>
      </c>
      <c r="S526" s="9">
        <f t="shared" si="820"/>
        <v>0</v>
      </c>
      <c r="T526" s="28"/>
      <c r="U526" s="26"/>
      <c r="V526" s="7">
        <f t="shared" si="821"/>
        <v>0</v>
      </c>
      <c r="W526" s="7">
        <f t="shared" si="822"/>
        <v>0</v>
      </c>
      <c r="X526" s="6">
        <f t="shared" si="823"/>
        <v>0</v>
      </c>
      <c r="Y526" s="8">
        <f t="shared" si="824"/>
        <v>0</v>
      </c>
      <c r="Z526" s="9">
        <f t="shared" si="825"/>
        <v>0</v>
      </c>
      <c r="AA526" s="28"/>
      <c r="AB526" s="26"/>
      <c r="AC526" s="7">
        <f t="shared" si="826"/>
        <v>0</v>
      </c>
      <c r="AD526" s="7">
        <f t="shared" si="827"/>
        <v>0</v>
      </c>
      <c r="AE526" s="6">
        <f t="shared" si="828"/>
        <v>0</v>
      </c>
      <c r="AF526" s="8">
        <f t="shared" si="829"/>
        <v>0</v>
      </c>
      <c r="AG526" s="9">
        <f t="shared" si="830"/>
        <v>0</v>
      </c>
      <c r="AH526" s="10">
        <f t="shared" si="839"/>
        <v>0</v>
      </c>
      <c r="AI526" s="19">
        <f t="shared" si="831"/>
        <v>0</v>
      </c>
      <c r="AJ526" s="12">
        <f t="shared" si="807"/>
        <v>0</v>
      </c>
      <c r="AK526" s="2">
        <f t="shared" si="808"/>
        <v>0</v>
      </c>
      <c r="AL526" s="14">
        <f t="shared" si="809"/>
        <v>0</v>
      </c>
      <c r="AM526" s="2">
        <f t="shared" si="810"/>
        <v>0</v>
      </c>
      <c r="AN526" s="2">
        <f t="shared" si="811"/>
        <v>0</v>
      </c>
      <c r="AO526" s="2">
        <f t="shared" si="812"/>
        <v>0</v>
      </c>
      <c r="AP526" s="2">
        <f t="shared" si="813"/>
        <v>0</v>
      </c>
      <c r="AY526" t="str">
        <f t="shared" si="738"/>
        <v/>
      </c>
      <c r="AZ526" t="str">
        <f t="shared" si="739"/>
        <v/>
      </c>
    </row>
    <row r="527" spans="1:52" ht="15" thickBot="1">
      <c r="A527">
        <f>IF(L527+M527+N527&lt;&gt;0,COUNTIF(C$1:$D527,C527),0)</f>
        <v>0</v>
      </c>
      <c r="B527">
        <f t="shared" si="779"/>
        <v>0</v>
      </c>
      <c r="C527">
        <f t="shared" si="780"/>
        <v>0</v>
      </c>
      <c r="D527">
        <f t="shared" si="781"/>
        <v>0</v>
      </c>
      <c r="E527" s="41">
        <f t="shared" si="796"/>
        <v>42473</v>
      </c>
      <c r="F527" s="3">
        <f t="shared" ref="F527:J527" si="850">F485</f>
        <v>19</v>
      </c>
      <c r="G527" s="3">
        <f t="shared" si="850"/>
        <v>0</v>
      </c>
      <c r="H527" s="3">
        <f t="shared" si="850"/>
        <v>0</v>
      </c>
      <c r="I527" s="11">
        <f t="shared" si="850"/>
        <v>0</v>
      </c>
      <c r="J527" s="3">
        <f t="shared" si="850"/>
        <v>0</v>
      </c>
      <c r="K527" s="16"/>
      <c r="L527" s="3">
        <f t="shared" si="815"/>
        <v>0</v>
      </c>
      <c r="M527" s="25"/>
      <c r="N527" s="26"/>
      <c r="O527" s="7">
        <f t="shared" si="816"/>
        <v>0</v>
      </c>
      <c r="P527" s="7">
        <f t="shared" si="817"/>
        <v>0</v>
      </c>
      <c r="Q527" s="6">
        <f t="shared" si="818"/>
        <v>0</v>
      </c>
      <c r="R527" s="8">
        <f t="shared" si="819"/>
        <v>0</v>
      </c>
      <c r="S527" s="9">
        <f t="shared" si="820"/>
        <v>0</v>
      </c>
      <c r="T527" s="28"/>
      <c r="U527" s="26"/>
      <c r="V527" s="7">
        <f t="shared" si="821"/>
        <v>0</v>
      </c>
      <c r="W527" s="7">
        <f t="shared" si="822"/>
        <v>0</v>
      </c>
      <c r="X527" s="6">
        <f t="shared" si="823"/>
        <v>0</v>
      </c>
      <c r="Y527" s="8">
        <f t="shared" si="824"/>
        <v>0</v>
      </c>
      <c r="Z527" s="9">
        <f t="shared" si="825"/>
        <v>0</v>
      </c>
      <c r="AA527" s="28"/>
      <c r="AB527" s="26"/>
      <c r="AC527" s="7">
        <f t="shared" si="826"/>
        <v>0</v>
      </c>
      <c r="AD527" s="7">
        <f t="shared" si="827"/>
        <v>0</v>
      </c>
      <c r="AE527" s="6">
        <f t="shared" si="828"/>
        <v>0</v>
      </c>
      <c r="AF527" s="8">
        <f t="shared" si="829"/>
        <v>0</v>
      </c>
      <c r="AG527" s="9">
        <f t="shared" si="830"/>
        <v>0</v>
      </c>
      <c r="AH527" s="10">
        <f t="shared" si="839"/>
        <v>0</v>
      </c>
      <c r="AI527" s="19">
        <f t="shared" si="831"/>
        <v>0</v>
      </c>
      <c r="AJ527" s="12">
        <f t="shared" si="807"/>
        <v>0</v>
      </c>
      <c r="AK527" s="2">
        <f t="shared" si="808"/>
        <v>0</v>
      </c>
      <c r="AL527" s="14">
        <f t="shared" si="809"/>
        <v>0</v>
      </c>
      <c r="AM527" s="2">
        <f t="shared" si="810"/>
        <v>0</v>
      </c>
      <c r="AN527" s="2">
        <f t="shared" si="811"/>
        <v>0</v>
      </c>
      <c r="AO527" s="2">
        <f t="shared" si="812"/>
        <v>0</v>
      </c>
      <c r="AP527" s="2">
        <f t="shared" si="813"/>
        <v>0</v>
      </c>
      <c r="AY527" t="str">
        <f t="shared" si="738"/>
        <v/>
      </c>
      <c r="AZ527" t="str">
        <f t="shared" si="739"/>
        <v/>
      </c>
    </row>
    <row r="528" spans="1:52" ht="15" thickBot="1">
      <c r="A528">
        <f>IF(L528+M528+N528&lt;&gt;0,COUNTIF(C$1:$D528,C528),0)</f>
        <v>0</v>
      </c>
      <c r="B528">
        <f t="shared" si="779"/>
        <v>0</v>
      </c>
      <c r="C528">
        <f t="shared" si="780"/>
        <v>0</v>
      </c>
      <c r="D528">
        <f t="shared" si="781"/>
        <v>0</v>
      </c>
      <c r="E528" s="41">
        <f t="shared" si="796"/>
        <v>42473</v>
      </c>
      <c r="F528" s="3">
        <f t="shared" ref="F528:J528" si="851">F486</f>
        <v>20</v>
      </c>
      <c r="G528" s="3">
        <f t="shared" si="851"/>
        <v>0</v>
      </c>
      <c r="H528" s="3">
        <f t="shared" si="851"/>
        <v>0</v>
      </c>
      <c r="I528" s="11">
        <f t="shared" si="851"/>
        <v>0</v>
      </c>
      <c r="J528" s="3">
        <f t="shared" si="851"/>
        <v>0</v>
      </c>
      <c r="K528" s="16"/>
      <c r="L528" s="3">
        <f t="shared" si="815"/>
        <v>0</v>
      </c>
      <c r="M528" s="25"/>
      <c r="N528" s="26"/>
      <c r="O528" s="7">
        <f t="shared" si="816"/>
        <v>0</v>
      </c>
      <c r="P528" s="7">
        <f t="shared" si="817"/>
        <v>0</v>
      </c>
      <c r="Q528" s="6">
        <f t="shared" si="818"/>
        <v>0</v>
      </c>
      <c r="R528" s="8">
        <f t="shared" si="819"/>
        <v>0</v>
      </c>
      <c r="S528" s="9">
        <f t="shared" si="820"/>
        <v>0</v>
      </c>
      <c r="T528" s="28"/>
      <c r="U528" s="26"/>
      <c r="V528" s="7">
        <f t="shared" si="821"/>
        <v>0</v>
      </c>
      <c r="W528" s="7">
        <f t="shared" si="822"/>
        <v>0</v>
      </c>
      <c r="X528" s="6">
        <f t="shared" si="823"/>
        <v>0</v>
      </c>
      <c r="Y528" s="8">
        <f t="shared" si="824"/>
        <v>0</v>
      </c>
      <c r="Z528" s="9">
        <f t="shared" si="825"/>
        <v>0</v>
      </c>
      <c r="AA528" s="28"/>
      <c r="AB528" s="26"/>
      <c r="AC528" s="7">
        <f t="shared" si="826"/>
        <v>0</v>
      </c>
      <c r="AD528" s="7">
        <f t="shared" si="827"/>
        <v>0</v>
      </c>
      <c r="AE528" s="6">
        <f t="shared" si="828"/>
        <v>0</v>
      </c>
      <c r="AF528" s="8">
        <f t="shared" si="829"/>
        <v>0</v>
      </c>
      <c r="AG528" s="9">
        <f t="shared" si="830"/>
        <v>0</v>
      </c>
      <c r="AH528" s="10">
        <f t="shared" si="839"/>
        <v>0</v>
      </c>
      <c r="AI528" s="19">
        <f t="shared" si="831"/>
        <v>0</v>
      </c>
      <c r="AJ528" s="12">
        <f t="shared" si="807"/>
        <v>0</v>
      </c>
      <c r="AK528" s="2">
        <f t="shared" si="808"/>
        <v>0</v>
      </c>
      <c r="AL528" s="14">
        <f t="shared" si="809"/>
        <v>0</v>
      </c>
      <c r="AM528" s="2">
        <f t="shared" si="810"/>
        <v>0</v>
      </c>
      <c r="AN528" s="2">
        <f t="shared" si="811"/>
        <v>0</v>
      </c>
      <c r="AO528" s="2">
        <f t="shared" si="812"/>
        <v>0</v>
      </c>
      <c r="AP528" s="2">
        <f t="shared" si="813"/>
        <v>0</v>
      </c>
      <c r="AY528" t="str">
        <f t="shared" si="738"/>
        <v/>
      </c>
      <c r="AZ528" t="str">
        <f t="shared" si="739"/>
        <v/>
      </c>
    </row>
    <row r="529" spans="1:52" ht="15" thickBot="1">
      <c r="A529">
        <f>IF(L529+M529+N529&lt;&gt;0,COUNTIF(C$1:$D529,C529),0)</f>
        <v>0</v>
      </c>
      <c r="B529">
        <f t="shared" si="779"/>
        <v>0</v>
      </c>
      <c r="C529">
        <f t="shared" si="780"/>
        <v>0</v>
      </c>
      <c r="D529">
        <f t="shared" si="781"/>
        <v>0</v>
      </c>
      <c r="E529" s="41">
        <f t="shared" si="796"/>
        <v>42473</v>
      </c>
      <c r="F529" s="3">
        <f t="shared" ref="F529:J529" si="852">F487</f>
        <v>21</v>
      </c>
      <c r="G529" s="3">
        <f t="shared" si="852"/>
        <v>0</v>
      </c>
      <c r="H529" s="3">
        <f t="shared" si="852"/>
        <v>0</v>
      </c>
      <c r="I529" s="11">
        <f t="shared" si="852"/>
        <v>0</v>
      </c>
      <c r="J529" s="3">
        <f t="shared" si="852"/>
        <v>0</v>
      </c>
      <c r="K529" s="16"/>
      <c r="L529" s="3">
        <f t="shared" si="815"/>
        <v>0</v>
      </c>
      <c r="M529" s="25"/>
      <c r="N529" s="26"/>
      <c r="O529" s="7">
        <f t="shared" si="816"/>
        <v>0</v>
      </c>
      <c r="P529" s="7">
        <f t="shared" si="817"/>
        <v>0</v>
      </c>
      <c r="Q529" s="6">
        <f t="shared" si="818"/>
        <v>0</v>
      </c>
      <c r="R529" s="8">
        <f t="shared" si="819"/>
        <v>0</v>
      </c>
      <c r="S529" s="9">
        <f t="shared" si="820"/>
        <v>0</v>
      </c>
      <c r="T529" s="28"/>
      <c r="U529" s="26"/>
      <c r="V529" s="7">
        <f t="shared" si="821"/>
        <v>0</v>
      </c>
      <c r="W529" s="7">
        <f t="shared" si="822"/>
        <v>0</v>
      </c>
      <c r="X529" s="6">
        <f t="shared" si="823"/>
        <v>0</v>
      </c>
      <c r="Y529" s="8">
        <f t="shared" si="824"/>
        <v>0</v>
      </c>
      <c r="Z529" s="9">
        <f t="shared" si="825"/>
        <v>0</v>
      </c>
      <c r="AA529" s="28"/>
      <c r="AB529" s="26"/>
      <c r="AC529" s="7">
        <f t="shared" si="826"/>
        <v>0</v>
      </c>
      <c r="AD529" s="7">
        <f t="shared" si="827"/>
        <v>0</v>
      </c>
      <c r="AE529" s="6">
        <f t="shared" si="828"/>
        <v>0</v>
      </c>
      <c r="AF529" s="8">
        <f t="shared" si="829"/>
        <v>0</v>
      </c>
      <c r="AG529" s="9">
        <f t="shared" si="830"/>
        <v>0</v>
      </c>
      <c r="AH529" s="10">
        <f t="shared" si="839"/>
        <v>0</v>
      </c>
      <c r="AI529" s="19">
        <f t="shared" si="831"/>
        <v>0</v>
      </c>
      <c r="AJ529" s="12">
        <f t="shared" si="807"/>
        <v>0</v>
      </c>
      <c r="AK529" s="2">
        <f t="shared" si="808"/>
        <v>0</v>
      </c>
      <c r="AL529" s="14">
        <f t="shared" si="809"/>
        <v>0</v>
      </c>
      <c r="AM529" s="2">
        <f t="shared" si="810"/>
        <v>0</v>
      </c>
      <c r="AN529" s="2">
        <f t="shared" si="811"/>
        <v>0</v>
      </c>
      <c r="AO529" s="2">
        <f t="shared" si="812"/>
        <v>0</v>
      </c>
      <c r="AP529" s="2">
        <f t="shared" si="813"/>
        <v>0</v>
      </c>
      <c r="AY529" t="str">
        <f t="shared" ref="AY529:AY592" si="853">IF(AK529&lt;&gt;0,F529,"")</f>
        <v/>
      </c>
      <c r="AZ529" t="str">
        <f t="shared" ref="AZ529:AZ592" si="854">IF(AK529&lt;&gt;0,G529,"")</f>
        <v/>
      </c>
    </row>
    <row r="530" spans="1:52" ht="15" thickBot="1">
      <c r="A530">
        <f>IF(L530+M530+N530&lt;&gt;0,COUNTIF(C$1:$D530,C530),0)</f>
        <v>0</v>
      </c>
      <c r="B530">
        <f t="shared" si="779"/>
        <v>0</v>
      </c>
      <c r="C530">
        <f t="shared" si="780"/>
        <v>0</v>
      </c>
      <c r="D530">
        <f t="shared" si="781"/>
        <v>0</v>
      </c>
      <c r="E530" s="41">
        <f t="shared" si="796"/>
        <v>42473</v>
      </c>
      <c r="F530" s="3">
        <f t="shared" ref="F530:J530" si="855">F488</f>
        <v>22</v>
      </c>
      <c r="G530" s="3">
        <f t="shared" si="855"/>
        <v>0</v>
      </c>
      <c r="H530" s="3">
        <f t="shared" si="855"/>
        <v>0</v>
      </c>
      <c r="I530" s="11">
        <f t="shared" si="855"/>
        <v>0</v>
      </c>
      <c r="J530" s="3">
        <f t="shared" si="855"/>
        <v>0</v>
      </c>
      <c r="K530" s="16"/>
      <c r="L530" s="3">
        <f t="shared" si="815"/>
        <v>0</v>
      </c>
      <c r="M530" s="25"/>
      <c r="N530" s="26"/>
      <c r="O530" s="7">
        <f t="shared" si="816"/>
        <v>0</v>
      </c>
      <c r="P530" s="7">
        <f t="shared" si="817"/>
        <v>0</v>
      </c>
      <c r="Q530" s="6">
        <f t="shared" si="818"/>
        <v>0</v>
      </c>
      <c r="R530" s="8">
        <f t="shared" si="819"/>
        <v>0</v>
      </c>
      <c r="S530" s="9">
        <f t="shared" si="820"/>
        <v>0</v>
      </c>
      <c r="T530" s="28"/>
      <c r="U530" s="26"/>
      <c r="V530" s="7">
        <f t="shared" si="821"/>
        <v>0</v>
      </c>
      <c r="W530" s="7">
        <f t="shared" si="822"/>
        <v>0</v>
      </c>
      <c r="X530" s="6">
        <f t="shared" si="823"/>
        <v>0</v>
      </c>
      <c r="Y530" s="8">
        <f t="shared" si="824"/>
        <v>0</v>
      </c>
      <c r="Z530" s="9">
        <f t="shared" si="825"/>
        <v>0</v>
      </c>
      <c r="AA530" s="28"/>
      <c r="AB530" s="26"/>
      <c r="AC530" s="7">
        <f t="shared" si="826"/>
        <v>0</v>
      </c>
      <c r="AD530" s="7">
        <f t="shared" si="827"/>
        <v>0</v>
      </c>
      <c r="AE530" s="6">
        <f t="shared" si="828"/>
        <v>0</v>
      </c>
      <c r="AF530" s="8">
        <f t="shared" si="829"/>
        <v>0</v>
      </c>
      <c r="AG530" s="9">
        <f t="shared" si="830"/>
        <v>0</v>
      </c>
      <c r="AH530" s="10">
        <f t="shared" si="839"/>
        <v>0</v>
      </c>
      <c r="AI530" s="19">
        <f t="shared" si="831"/>
        <v>0</v>
      </c>
      <c r="AJ530" s="12">
        <f t="shared" si="807"/>
        <v>0</v>
      </c>
      <c r="AK530" s="2">
        <f t="shared" si="808"/>
        <v>0</v>
      </c>
      <c r="AL530" s="14">
        <f t="shared" si="809"/>
        <v>0</v>
      </c>
      <c r="AM530" s="2">
        <f t="shared" si="810"/>
        <v>0</v>
      </c>
      <c r="AN530" s="2">
        <f t="shared" si="811"/>
        <v>0</v>
      </c>
      <c r="AO530" s="2">
        <f t="shared" si="812"/>
        <v>0</v>
      </c>
      <c r="AP530" s="2">
        <f t="shared" si="813"/>
        <v>0</v>
      </c>
      <c r="AY530" t="str">
        <f t="shared" si="853"/>
        <v/>
      </c>
      <c r="AZ530" t="str">
        <f t="shared" si="854"/>
        <v/>
      </c>
    </row>
    <row r="531" spans="1:52" ht="15" thickBot="1">
      <c r="A531">
        <f>IF(L531+M531+N531&lt;&gt;0,COUNTIF(C$1:$D531,C531),0)</f>
        <v>0</v>
      </c>
      <c r="B531">
        <f t="shared" si="779"/>
        <v>0</v>
      </c>
      <c r="C531">
        <f t="shared" si="780"/>
        <v>0</v>
      </c>
      <c r="D531">
        <f t="shared" si="781"/>
        <v>0</v>
      </c>
      <c r="E531" s="41">
        <f t="shared" si="796"/>
        <v>42473</v>
      </c>
      <c r="F531" s="3">
        <f t="shared" ref="F531:J531" si="856">F489</f>
        <v>23</v>
      </c>
      <c r="G531" s="3">
        <f t="shared" si="856"/>
        <v>0</v>
      </c>
      <c r="H531" s="3">
        <f t="shared" si="856"/>
        <v>0</v>
      </c>
      <c r="I531" s="11">
        <f t="shared" si="856"/>
        <v>0</v>
      </c>
      <c r="J531" s="3">
        <f t="shared" si="856"/>
        <v>0</v>
      </c>
      <c r="K531" s="16"/>
      <c r="L531" s="3">
        <f t="shared" si="815"/>
        <v>0</v>
      </c>
      <c r="M531" s="25"/>
      <c r="N531" s="26"/>
      <c r="O531" s="7">
        <f t="shared" si="816"/>
        <v>0</v>
      </c>
      <c r="P531" s="7">
        <f t="shared" si="817"/>
        <v>0</v>
      </c>
      <c r="Q531" s="6">
        <f t="shared" si="818"/>
        <v>0</v>
      </c>
      <c r="R531" s="8">
        <f t="shared" si="819"/>
        <v>0</v>
      </c>
      <c r="S531" s="9">
        <f t="shared" si="820"/>
        <v>0</v>
      </c>
      <c r="T531" s="28"/>
      <c r="U531" s="26"/>
      <c r="V531" s="7">
        <f t="shared" si="821"/>
        <v>0</v>
      </c>
      <c r="W531" s="7">
        <f t="shared" si="822"/>
        <v>0</v>
      </c>
      <c r="X531" s="6">
        <f t="shared" si="823"/>
        <v>0</v>
      </c>
      <c r="Y531" s="8">
        <f t="shared" si="824"/>
        <v>0</v>
      </c>
      <c r="Z531" s="9">
        <f t="shared" si="825"/>
        <v>0</v>
      </c>
      <c r="AA531" s="28"/>
      <c r="AB531" s="26"/>
      <c r="AC531" s="7">
        <f t="shared" si="826"/>
        <v>0</v>
      </c>
      <c r="AD531" s="7">
        <f t="shared" si="827"/>
        <v>0</v>
      </c>
      <c r="AE531" s="6">
        <f t="shared" si="828"/>
        <v>0</v>
      </c>
      <c r="AF531" s="8">
        <f t="shared" si="829"/>
        <v>0</v>
      </c>
      <c r="AG531" s="9">
        <f t="shared" si="830"/>
        <v>0</v>
      </c>
      <c r="AH531" s="10">
        <f t="shared" si="839"/>
        <v>0</v>
      </c>
      <c r="AI531" s="19">
        <f t="shared" si="831"/>
        <v>0</v>
      </c>
      <c r="AJ531" s="12">
        <f t="shared" si="807"/>
        <v>0</v>
      </c>
      <c r="AK531" s="2">
        <f t="shared" si="808"/>
        <v>0</v>
      </c>
      <c r="AL531" s="14">
        <f t="shared" si="809"/>
        <v>0</v>
      </c>
      <c r="AM531" s="2">
        <f t="shared" si="810"/>
        <v>0</v>
      </c>
      <c r="AN531" s="2">
        <f t="shared" si="811"/>
        <v>0</v>
      </c>
      <c r="AO531" s="2">
        <f t="shared" si="812"/>
        <v>0</v>
      </c>
      <c r="AP531" s="2">
        <f t="shared" si="813"/>
        <v>0</v>
      </c>
      <c r="AY531" t="str">
        <f t="shared" si="853"/>
        <v/>
      </c>
      <c r="AZ531" t="str">
        <f t="shared" si="854"/>
        <v/>
      </c>
    </row>
    <row r="532" spans="1:52" ht="15" thickBot="1">
      <c r="A532">
        <f>IF(L532+M532+N532&lt;&gt;0,COUNTIF(C$1:$D532,C532),0)</f>
        <v>0</v>
      </c>
      <c r="B532">
        <f t="shared" si="779"/>
        <v>0</v>
      </c>
      <c r="C532">
        <f t="shared" si="780"/>
        <v>0</v>
      </c>
      <c r="D532">
        <f t="shared" si="781"/>
        <v>0</v>
      </c>
      <c r="E532" s="41">
        <f t="shared" si="796"/>
        <v>42473</v>
      </c>
      <c r="F532" s="3">
        <f t="shared" ref="F532:J532" si="857">F490</f>
        <v>24</v>
      </c>
      <c r="G532" s="3">
        <f t="shared" si="857"/>
        <v>0</v>
      </c>
      <c r="H532" s="3">
        <f t="shared" si="857"/>
        <v>0</v>
      </c>
      <c r="I532" s="11">
        <f t="shared" si="857"/>
        <v>0</v>
      </c>
      <c r="J532" s="3">
        <f t="shared" si="857"/>
        <v>0</v>
      </c>
      <c r="K532" s="16"/>
      <c r="L532" s="3">
        <f t="shared" si="815"/>
        <v>0</v>
      </c>
      <c r="M532" s="25"/>
      <c r="N532" s="26"/>
      <c r="O532" s="7">
        <f t="shared" si="816"/>
        <v>0</v>
      </c>
      <c r="P532" s="7">
        <f t="shared" si="817"/>
        <v>0</v>
      </c>
      <c r="Q532" s="6">
        <f t="shared" si="818"/>
        <v>0</v>
      </c>
      <c r="R532" s="8">
        <f t="shared" si="819"/>
        <v>0</v>
      </c>
      <c r="S532" s="9">
        <f t="shared" si="820"/>
        <v>0</v>
      </c>
      <c r="T532" s="28"/>
      <c r="U532" s="26"/>
      <c r="V532" s="7">
        <f t="shared" si="821"/>
        <v>0</v>
      </c>
      <c r="W532" s="7">
        <f t="shared" si="822"/>
        <v>0</v>
      </c>
      <c r="X532" s="6">
        <f t="shared" si="823"/>
        <v>0</v>
      </c>
      <c r="Y532" s="8">
        <f t="shared" si="824"/>
        <v>0</v>
      </c>
      <c r="Z532" s="9">
        <f t="shared" si="825"/>
        <v>0</v>
      </c>
      <c r="AA532" s="28"/>
      <c r="AB532" s="26"/>
      <c r="AC532" s="7">
        <f t="shared" si="826"/>
        <v>0</v>
      </c>
      <c r="AD532" s="7">
        <f t="shared" si="827"/>
        <v>0</v>
      </c>
      <c r="AE532" s="6">
        <f t="shared" si="828"/>
        <v>0</v>
      </c>
      <c r="AF532" s="8">
        <f t="shared" si="829"/>
        <v>0</v>
      </c>
      <c r="AG532" s="9">
        <f t="shared" si="830"/>
        <v>0</v>
      </c>
      <c r="AH532" s="10">
        <f t="shared" si="839"/>
        <v>0</v>
      </c>
      <c r="AI532" s="19">
        <f t="shared" si="831"/>
        <v>0</v>
      </c>
      <c r="AJ532" s="12">
        <f t="shared" si="807"/>
        <v>0</v>
      </c>
      <c r="AK532" s="2">
        <f t="shared" si="808"/>
        <v>0</v>
      </c>
      <c r="AL532" s="14">
        <f t="shared" si="809"/>
        <v>0</v>
      </c>
      <c r="AM532" s="2">
        <f t="shared" si="810"/>
        <v>0</v>
      </c>
      <c r="AN532" s="2">
        <f t="shared" si="811"/>
        <v>0</v>
      </c>
      <c r="AO532" s="2">
        <f t="shared" si="812"/>
        <v>0</v>
      </c>
      <c r="AP532" s="2">
        <f t="shared" si="813"/>
        <v>0</v>
      </c>
      <c r="AY532" t="str">
        <f t="shared" si="853"/>
        <v/>
      </c>
      <c r="AZ532" t="str">
        <f t="shared" si="854"/>
        <v/>
      </c>
    </row>
    <row r="533" spans="1:52" ht="15" thickBot="1">
      <c r="A533">
        <f>IF(L533+M533+N533&lt;&gt;0,COUNTIF(C$1:$D533,C533),0)</f>
        <v>0</v>
      </c>
      <c r="B533">
        <f t="shared" si="779"/>
        <v>0</v>
      </c>
      <c r="C533">
        <f t="shared" si="780"/>
        <v>0</v>
      </c>
      <c r="D533">
        <f t="shared" si="781"/>
        <v>0</v>
      </c>
      <c r="E533" s="41">
        <f t="shared" si="796"/>
        <v>42473</v>
      </c>
      <c r="F533" s="3">
        <f t="shared" ref="F533:J533" si="858">F491</f>
        <v>25</v>
      </c>
      <c r="G533" s="3">
        <f t="shared" si="858"/>
        <v>0</v>
      </c>
      <c r="H533" s="3">
        <f t="shared" si="858"/>
        <v>0</v>
      </c>
      <c r="I533" s="11">
        <f t="shared" si="858"/>
        <v>0</v>
      </c>
      <c r="J533" s="3">
        <f t="shared" si="858"/>
        <v>0</v>
      </c>
      <c r="K533" s="16"/>
      <c r="L533" s="3">
        <f t="shared" si="815"/>
        <v>0</v>
      </c>
      <c r="M533" s="25"/>
      <c r="N533" s="26"/>
      <c r="O533" s="7">
        <f t="shared" si="816"/>
        <v>0</v>
      </c>
      <c r="P533" s="7">
        <f t="shared" si="817"/>
        <v>0</v>
      </c>
      <c r="Q533" s="6">
        <f t="shared" si="818"/>
        <v>0</v>
      </c>
      <c r="R533" s="8">
        <f t="shared" si="819"/>
        <v>0</v>
      </c>
      <c r="S533" s="9">
        <f t="shared" si="820"/>
        <v>0</v>
      </c>
      <c r="T533" s="28"/>
      <c r="U533" s="26"/>
      <c r="V533" s="7">
        <f t="shared" si="821"/>
        <v>0</v>
      </c>
      <c r="W533" s="7">
        <f t="shared" si="822"/>
        <v>0</v>
      </c>
      <c r="X533" s="6">
        <f t="shared" si="823"/>
        <v>0</v>
      </c>
      <c r="Y533" s="8">
        <f t="shared" si="824"/>
        <v>0</v>
      </c>
      <c r="Z533" s="9">
        <f t="shared" si="825"/>
        <v>0</v>
      </c>
      <c r="AA533" s="28"/>
      <c r="AB533" s="26"/>
      <c r="AC533" s="7">
        <f t="shared" si="826"/>
        <v>0</v>
      </c>
      <c r="AD533" s="7">
        <f t="shared" si="827"/>
        <v>0</v>
      </c>
      <c r="AE533" s="6">
        <f t="shared" si="828"/>
        <v>0</v>
      </c>
      <c r="AF533" s="8">
        <f t="shared" si="829"/>
        <v>0</v>
      </c>
      <c r="AG533" s="9">
        <f t="shared" si="830"/>
        <v>0</v>
      </c>
      <c r="AH533" s="10">
        <f t="shared" si="839"/>
        <v>0</v>
      </c>
      <c r="AI533" s="19">
        <f t="shared" si="831"/>
        <v>0</v>
      </c>
      <c r="AJ533" s="12">
        <f t="shared" si="807"/>
        <v>0</v>
      </c>
      <c r="AK533" s="2">
        <f t="shared" si="808"/>
        <v>0</v>
      </c>
      <c r="AL533" s="14">
        <f t="shared" si="809"/>
        <v>0</v>
      </c>
      <c r="AM533" s="2">
        <f t="shared" si="810"/>
        <v>0</v>
      </c>
      <c r="AN533" s="2">
        <f t="shared" si="811"/>
        <v>0</v>
      </c>
      <c r="AO533" s="2">
        <f t="shared" si="812"/>
        <v>0</v>
      </c>
      <c r="AP533" s="2">
        <f t="shared" si="813"/>
        <v>0</v>
      </c>
      <c r="AY533" t="str">
        <f t="shared" si="853"/>
        <v/>
      </c>
      <c r="AZ533" t="str">
        <f t="shared" si="854"/>
        <v/>
      </c>
    </row>
    <row r="534" spans="1:52" ht="15" thickBot="1">
      <c r="A534">
        <f>IF(L534+M534+N534&lt;&gt;0,COUNTIF(C$1:$D534,C534),0)</f>
        <v>0</v>
      </c>
      <c r="B534">
        <f t="shared" si="779"/>
        <v>0</v>
      </c>
      <c r="C534">
        <f t="shared" si="780"/>
        <v>0</v>
      </c>
      <c r="D534">
        <f t="shared" si="781"/>
        <v>0</v>
      </c>
      <c r="E534" s="41">
        <f t="shared" si="796"/>
        <v>42473</v>
      </c>
      <c r="F534" s="3">
        <f t="shared" ref="F534:J534" si="859">F492</f>
        <v>26</v>
      </c>
      <c r="G534" s="3">
        <f t="shared" si="859"/>
        <v>0</v>
      </c>
      <c r="H534" s="3">
        <f t="shared" si="859"/>
        <v>0</v>
      </c>
      <c r="I534" s="11">
        <f t="shared" si="859"/>
        <v>0</v>
      </c>
      <c r="J534" s="3">
        <f t="shared" si="859"/>
        <v>0</v>
      </c>
      <c r="K534" s="16"/>
      <c r="L534" s="3">
        <f t="shared" si="815"/>
        <v>0</v>
      </c>
      <c r="M534" s="25"/>
      <c r="N534" s="26"/>
      <c r="O534" s="7">
        <f t="shared" si="816"/>
        <v>0</v>
      </c>
      <c r="P534" s="7">
        <f t="shared" si="817"/>
        <v>0</v>
      </c>
      <c r="Q534" s="6">
        <f t="shared" si="818"/>
        <v>0</v>
      </c>
      <c r="R534" s="8">
        <f t="shared" si="819"/>
        <v>0</v>
      </c>
      <c r="S534" s="9">
        <f t="shared" si="820"/>
        <v>0</v>
      </c>
      <c r="T534" s="28"/>
      <c r="U534" s="26"/>
      <c r="V534" s="7">
        <f t="shared" si="821"/>
        <v>0</v>
      </c>
      <c r="W534" s="7">
        <f t="shared" si="822"/>
        <v>0</v>
      </c>
      <c r="X534" s="6">
        <f t="shared" si="823"/>
        <v>0</v>
      </c>
      <c r="Y534" s="8">
        <f t="shared" si="824"/>
        <v>0</v>
      </c>
      <c r="Z534" s="9">
        <f t="shared" si="825"/>
        <v>0</v>
      </c>
      <c r="AA534" s="28"/>
      <c r="AB534" s="26"/>
      <c r="AC534" s="7">
        <f t="shared" si="826"/>
        <v>0</v>
      </c>
      <c r="AD534" s="7">
        <f t="shared" si="827"/>
        <v>0</v>
      </c>
      <c r="AE534" s="6">
        <f t="shared" si="828"/>
        <v>0</v>
      </c>
      <c r="AF534" s="8">
        <f t="shared" si="829"/>
        <v>0</v>
      </c>
      <c r="AG534" s="9">
        <f t="shared" si="830"/>
        <v>0</v>
      </c>
      <c r="AH534" s="10">
        <f t="shared" si="839"/>
        <v>0</v>
      </c>
      <c r="AI534" s="19">
        <f t="shared" si="831"/>
        <v>0</v>
      </c>
      <c r="AJ534" s="12">
        <f t="shared" si="807"/>
        <v>0</v>
      </c>
      <c r="AK534" s="2">
        <f t="shared" si="808"/>
        <v>0</v>
      </c>
      <c r="AL534" s="14">
        <f t="shared" si="809"/>
        <v>0</v>
      </c>
      <c r="AM534" s="2">
        <f t="shared" si="810"/>
        <v>0</v>
      </c>
      <c r="AN534" s="2">
        <f t="shared" si="811"/>
        <v>0</v>
      </c>
      <c r="AO534" s="2">
        <f t="shared" si="812"/>
        <v>0</v>
      </c>
      <c r="AP534" s="2">
        <f t="shared" si="813"/>
        <v>0</v>
      </c>
      <c r="AY534" t="str">
        <f t="shared" si="853"/>
        <v/>
      </c>
      <c r="AZ534" t="str">
        <f t="shared" si="854"/>
        <v/>
      </c>
    </row>
    <row r="535" spans="1:52" ht="15" thickBot="1">
      <c r="A535">
        <f>IF(L535+M535+N535&lt;&gt;0,COUNTIF(C$1:$D535,C535),0)</f>
        <v>0</v>
      </c>
      <c r="B535">
        <f t="shared" si="779"/>
        <v>0</v>
      </c>
      <c r="C535">
        <f t="shared" si="780"/>
        <v>0</v>
      </c>
      <c r="D535">
        <f t="shared" si="781"/>
        <v>0</v>
      </c>
      <c r="E535" s="41">
        <f t="shared" si="796"/>
        <v>42473</v>
      </c>
      <c r="F535" s="3">
        <f t="shared" ref="F535:J535" si="860">F493</f>
        <v>27</v>
      </c>
      <c r="G535" s="3">
        <f t="shared" si="860"/>
        <v>0</v>
      </c>
      <c r="H535" s="3">
        <f t="shared" si="860"/>
        <v>0</v>
      </c>
      <c r="I535" s="11">
        <f t="shared" si="860"/>
        <v>0</v>
      </c>
      <c r="J535" s="3">
        <f t="shared" si="860"/>
        <v>0</v>
      </c>
      <c r="K535" s="16"/>
      <c r="L535" s="3">
        <f t="shared" si="815"/>
        <v>0</v>
      </c>
      <c r="M535" s="25"/>
      <c r="N535" s="26"/>
      <c r="O535" s="7">
        <f t="shared" si="816"/>
        <v>0</v>
      </c>
      <c r="P535" s="7">
        <f t="shared" si="817"/>
        <v>0</v>
      </c>
      <c r="Q535" s="6">
        <f t="shared" si="818"/>
        <v>0</v>
      </c>
      <c r="R535" s="8">
        <f t="shared" si="819"/>
        <v>0</v>
      </c>
      <c r="S535" s="9">
        <f t="shared" si="820"/>
        <v>0</v>
      </c>
      <c r="T535" s="28"/>
      <c r="U535" s="26"/>
      <c r="V535" s="7">
        <f t="shared" si="821"/>
        <v>0</v>
      </c>
      <c r="W535" s="7">
        <f t="shared" si="822"/>
        <v>0</v>
      </c>
      <c r="X535" s="6">
        <f t="shared" si="823"/>
        <v>0</v>
      </c>
      <c r="Y535" s="8">
        <f t="shared" si="824"/>
        <v>0</v>
      </c>
      <c r="Z535" s="9">
        <f t="shared" si="825"/>
        <v>0</v>
      </c>
      <c r="AA535" s="28"/>
      <c r="AB535" s="26"/>
      <c r="AC535" s="7">
        <f t="shared" si="826"/>
        <v>0</v>
      </c>
      <c r="AD535" s="7">
        <f t="shared" si="827"/>
        <v>0</v>
      </c>
      <c r="AE535" s="6">
        <f t="shared" si="828"/>
        <v>0</v>
      </c>
      <c r="AF535" s="8">
        <f t="shared" si="829"/>
        <v>0</v>
      </c>
      <c r="AG535" s="9">
        <f t="shared" si="830"/>
        <v>0</v>
      </c>
      <c r="AH535" s="10">
        <f t="shared" si="839"/>
        <v>0</v>
      </c>
      <c r="AI535" s="19">
        <f t="shared" si="831"/>
        <v>0</v>
      </c>
      <c r="AJ535" s="12">
        <f t="shared" si="807"/>
        <v>0</v>
      </c>
      <c r="AK535" s="2">
        <f t="shared" si="808"/>
        <v>0</v>
      </c>
      <c r="AL535" s="14">
        <f t="shared" si="809"/>
        <v>0</v>
      </c>
      <c r="AM535" s="2">
        <f t="shared" si="810"/>
        <v>0</v>
      </c>
      <c r="AN535" s="2">
        <f t="shared" si="811"/>
        <v>0</v>
      </c>
      <c r="AO535" s="2">
        <f t="shared" si="812"/>
        <v>0</v>
      </c>
      <c r="AP535" s="2">
        <f t="shared" si="813"/>
        <v>0</v>
      </c>
      <c r="AY535" t="str">
        <f t="shared" si="853"/>
        <v/>
      </c>
      <c r="AZ535" t="str">
        <f t="shared" si="854"/>
        <v/>
      </c>
    </row>
    <row r="536" spans="1:52" ht="15" thickBot="1">
      <c r="A536">
        <f>IF(L536+M536+N536&lt;&gt;0,COUNTIF(C$1:$D536,C536),0)</f>
        <v>0</v>
      </c>
      <c r="B536">
        <f t="shared" si="779"/>
        <v>0</v>
      </c>
      <c r="C536">
        <f t="shared" si="780"/>
        <v>0</v>
      </c>
      <c r="D536">
        <f t="shared" si="781"/>
        <v>0</v>
      </c>
      <c r="E536" s="41">
        <f t="shared" si="796"/>
        <v>42473</v>
      </c>
      <c r="F536" s="3">
        <f t="shared" ref="F536:J536" si="861">F494</f>
        <v>28</v>
      </c>
      <c r="G536" s="3">
        <f t="shared" si="861"/>
        <v>0</v>
      </c>
      <c r="H536" s="3">
        <f t="shared" si="861"/>
        <v>0</v>
      </c>
      <c r="I536" s="11">
        <f t="shared" si="861"/>
        <v>0</v>
      </c>
      <c r="J536" s="3">
        <f t="shared" si="861"/>
        <v>0</v>
      </c>
      <c r="K536" s="16"/>
      <c r="L536" s="3">
        <f t="shared" si="815"/>
        <v>0</v>
      </c>
      <c r="M536" s="25"/>
      <c r="N536" s="26"/>
      <c r="O536" s="7">
        <f t="shared" si="816"/>
        <v>0</v>
      </c>
      <c r="P536" s="7">
        <f t="shared" si="817"/>
        <v>0</v>
      </c>
      <c r="Q536" s="6">
        <f t="shared" si="818"/>
        <v>0</v>
      </c>
      <c r="R536" s="8">
        <f t="shared" si="819"/>
        <v>0</v>
      </c>
      <c r="S536" s="9">
        <f t="shared" si="820"/>
        <v>0</v>
      </c>
      <c r="T536" s="28"/>
      <c r="U536" s="26"/>
      <c r="V536" s="7">
        <f t="shared" si="821"/>
        <v>0</v>
      </c>
      <c r="W536" s="7">
        <f t="shared" si="822"/>
        <v>0</v>
      </c>
      <c r="X536" s="6">
        <f t="shared" si="823"/>
        <v>0</v>
      </c>
      <c r="Y536" s="8">
        <f t="shared" si="824"/>
        <v>0</v>
      </c>
      <c r="Z536" s="9">
        <f t="shared" si="825"/>
        <v>0</v>
      </c>
      <c r="AA536" s="28"/>
      <c r="AB536" s="26"/>
      <c r="AC536" s="7">
        <f t="shared" si="826"/>
        <v>0</v>
      </c>
      <c r="AD536" s="7">
        <f t="shared" si="827"/>
        <v>0</v>
      </c>
      <c r="AE536" s="6">
        <f t="shared" si="828"/>
        <v>0</v>
      </c>
      <c r="AF536" s="8">
        <f t="shared" si="829"/>
        <v>0</v>
      </c>
      <c r="AG536" s="9">
        <f t="shared" si="830"/>
        <v>0</v>
      </c>
      <c r="AH536" s="10">
        <f t="shared" si="839"/>
        <v>0</v>
      </c>
      <c r="AI536" s="19">
        <f t="shared" si="831"/>
        <v>0</v>
      </c>
      <c r="AJ536" s="12">
        <f t="shared" si="807"/>
        <v>0</v>
      </c>
      <c r="AK536" s="2">
        <f t="shared" si="808"/>
        <v>0</v>
      </c>
      <c r="AL536" s="14">
        <f t="shared" si="809"/>
        <v>0</v>
      </c>
      <c r="AM536" s="2">
        <f t="shared" si="810"/>
        <v>0</v>
      </c>
      <c r="AN536" s="2">
        <f t="shared" si="811"/>
        <v>0</v>
      </c>
      <c r="AO536" s="2">
        <f t="shared" si="812"/>
        <v>0</v>
      </c>
      <c r="AP536" s="2">
        <f t="shared" si="813"/>
        <v>0</v>
      </c>
      <c r="AY536" t="str">
        <f t="shared" si="853"/>
        <v/>
      </c>
      <c r="AZ536" t="str">
        <f t="shared" si="854"/>
        <v/>
      </c>
    </row>
    <row r="537" spans="1:52" ht="15" thickBot="1">
      <c r="A537">
        <f>IF(L537+M537+N537&lt;&gt;0,COUNTIF(C$1:$D537,C537),0)</f>
        <v>0</v>
      </c>
      <c r="B537">
        <f t="shared" si="779"/>
        <v>0</v>
      </c>
      <c r="C537">
        <f t="shared" si="780"/>
        <v>0</v>
      </c>
      <c r="D537">
        <f t="shared" si="781"/>
        <v>0</v>
      </c>
      <c r="E537" s="41">
        <f t="shared" si="796"/>
        <v>42473</v>
      </c>
      <c r="F537" s="3">
        <f t="shared" ref="F537:J537" si="862">F495</f>
        <v>29</v>
      </c>
      <c r="G537" s="3">
        <f t="shared" si="862"/>
        <v>0</v>
      </c>
      <c r="H537" s="3">
        <f t="shared" si="862"/>
        <v>0</v>
      </c>
      <c r="I537" s="11">
        <f t="shared" si="862"/>
        <v>0</v>
      </c>
      <c r="J537" s="3">
        <f t="shared" si="862"/>
        <v>0</v>
      </c>
      <c r="K537" s="16"/>
      <c r="L537" s="3">
        <f t="shared" si="815"/>
        <v>0</v>
      </c>
      <c r="M537" s="25"/>
      <c r="N537" s="26"/>
      <c r="O537" s="7">
        <f t="shared" si="816"/>
        <v>0</v>
      </c>
      <c r="P537" s="7">
        <f t="shared" si="817"/>
        <v>0</v>
      </c>
      <c r="Q537" s="6">
        <f t="shared" si="818"/>
        <v>0</v>
      </c>
      <c r="R537" s="8">
        <f t="shared" si="819"/>
        <v>0</v>
      </c>
      <c r="S537" s="9">
        <f t="shared" si="820"/>
        <v>0</v>
      </c>
      <c r="T537" s="28"/>
      <c r="U537" s="26"/>
      <c r="V537" s="7">
        <f t="shared" si="821"/>
        <v>0</v>
      </c>
      <c r="W537" s="7">
        <f t="shared" si="822"/>
        <v>0</v>
      </c>
      <c r="X537" s="6">
        <f t="shared" si="823"/>
        <v>0</v>
      </c>
      <c r="Y537" s="8">
        <f t="shared" si="824"/>
        <v>0</v>
      </c>
      <c r="Z537" s="9">
        <f t="shared" si="825"/>
        <v>0</v>
      </c>
      <c r="AA537" s="28"/>
      <c r="AB537" s="26"/>
      <c r="AC537" s="7">
        <f t="shared" si="826"/>
        <v>0</v>
      </c>
      <c r="AD537" s="7">
        <f t="shared" si="827"/>
        <v>0</v>
      </c>
      <c r="AE537" s="6">
        <f t="shared" si="828"/>
        <v>0</v>
      </c>
      <c r="AF537" s="8">
        <f t="shared" si="829"/>
        <v>0</v>
      </c>
      <c r="AG537" s="9">
        <f t="shared" si="830"/>
        <v>0</v>
      </c>
      <c r="AH537" s="10">
        <f t="shared" si="839"/>
        <v>0</v>
      </c>
      <c r="AI537" s="19">
        <f t="shared" si="831"/>
        <v>0</v>
      </c>
      <c r="AJ537" s="12">
        <f t="shared" si="807"/>
        <v>0</v>
      </c>
      <c r="AK537" s="2">
        <f t="shared" si="808"/>
        <v>0</v>
      </c>
      <c r="AL537" s="14">
        <f t="shared" si="809"/>
        <v>0</v>
      </c>
      <c r="AM537" s="2">
        <f t="shared" si="810"/>
        <v>0</v>
      </c>
      <c r="AN537" s="2">
        <f t="shared" si="811"/>
        <v>0</v>
      </c>
      <c r="AO537" s="2">
        <f t="shared" si="812"/>
        <v>0</v>
      </c>
      <c r="AP537" s="2">
        <f t="shared" si="813"/>
        <v>0</v>
      </c>
      <c r="AY537" t="str">
        <f t="shared" si="853"/>
        <v/>
      </c>
      <c r="AZ537" t="str">
        <f t="shared" si="854"/>
        <v/>
      </c>
    </row>
    <row r="538" spans="1:52" ht="15" thickBot="1">
      <c r="A538">
        <f>IF(L538+M538+N538&lt;&gt;0,COUNTIF(C$1:$D538,C538),0)</f>
        <v>0</v>
      </c>
      <c r="B538">
        <f t="shared" si="779"/>
        <v>0</v>
      </c>
      <c r="C538">
        <f t="shared" si="780"/>
        <v>0</v>
      </c>
      <c r="D538">
        <f t="shared" si="781"/>
        <v>0</v>
      </c>
      <c r="E538" s="41">
        <f t="shared" si="796"/>
        <v>42473</v>
      </c>
      <c r="F538" s="3">
        <f t="shared" ref="F538:J538" si="863">F496</f>
        <v>30</v>
      </c>
      <c r="G538" s="3">
        <f t="shared" si="863"/>
        <v>0</v>
      </c>
      <c r="H538" s="3">
        <f t="shared" si="863"/>
        <v>0</v>
      </c>
      <c r="I538" s="11">
        <f t="shared" si="863"/>
        <v>0</v>
      </c>
      <c r="J538" s="3">
        <f t="shared" si="863"/>
        <v>0</v>
      </c>
      <c r="K538" s="16"/>
      <c r="L538" s="3">
        <f t="shared" si="815"/>
        <v>0</v>
      </c>
      <c r="M538" s="25"/>
      <c r="N538" s="26"/>
      <c r="O538" s="7">
        <f t="shared" si="816"/>
        <v>0</v>
      </c>
      <c r="P538" s="7">
        <f t="shared" si="817"/>
        <v>0</v>
      </c>
      <c r="Q538" s="6">
        <f t="shared" si="818"/>
        <v>0</v>
      </c>
      <c r="R538" s="8">
        <f t="shared" si="819"/>
        <v>0</v>
      </c>
      <c r="S538" s="9">
        <f t="shared" si="820"/>
        <v>0</v>
      </c>
      <c r="T538" s="28"/>
      <c r="U538" s="26"/>
      <c r="V538" s="7">
        <f t="shared" si="821"/>
        <v>0</v>
      </c>
      <c r="W538" s="7">
        <f t="shared" si="822"/>
        <v>0</v>
      </c>
      <c r="X538" s="6">
        <f t="shared" si="823"/>
        <v>0</v>
      </c>
      <c r="Y538" s="8">
        <f t="shared" si="824"/>
        <v>0</v>
      </c>
      <c r="Z538" s="9">
        <f t="shared" si="825"/>
        <v>0</v>
      </c>
      <c r="AA538" s="28"/>
      <c r="AB538" s="26"/>
      <c r="AC538" s="7">
        <f t="shared" si="826"/>
        <v>0</v>
      </c>
      <c r="AD538" s="7">
        <f t="shared" si="827"/>
        <v>0</v>
      </c>
      <c r="AE538" s="6">
        <f t="shared" si="828"/>
        <v>0</v>
      </c>
      <c r="AF538" s="8">
        <f t="shared" si="829"/>
        <v>0</v>
      </c>
      <c r="AG538" s="9">
        <f t="shared" si="830"/>
        <v>0</v>
      </c>
      <c r="AH538" s="10">
        <f t="shared" si="839"/>
        <v>0</v>
      </c>
      <c r="AI538" s="19">
        <f t="shared" si="831"/>
        <v>0</v>
      </c>
      <c r="AJ538" s="12">
        <f t="shared" si="807"/>
        <v>0</v>
      </c>
      <c r="AK538" s="2">
        <f t="shared" si="808"/>
        <v>0</v>
      </c>
      <c r="AL538" s="14">
        <f t="shared" si="809"/>
        <v>0</v>
      </c>
      <c r="AM538" s="2">
        <f t="shared" si="810"/>
        <v>0</v>
      </c>
      <c r="AN538" s="2">
        <f t="shared" si="811"/>
        <v>0</v>
      </c>
      <c r="AO538" s="2">
        <f t="shared" si="812"/>
        <v>0</v>
      </c>
      <c r="AP538" s="2">
        <f t="shared" si="813"/>
        <v>0</v>
      </c>
      <c r="AY538" t="str">
        <f t="shared" si="853"/>
        <v/>
      </c>
      <c r="AZ538" t="str">
        <f t="shared" si="854"/>
        <v/>
      </c>
    </row>
    <row r="539" spans="1:52" ht="15" thickBot="1">
      <c r="A539">
        <f>IF(L539+M539+N539&lt;&gt;0,COUNTIF(C$1:$D539,C539),0)</f>
        <v>0</v>
      </c>
      <c r="B539">
        <f t="shared" si="779"/>
        <v>0</v>
      </c>
      <c r="C539">
        <f t="shared" si="780"/>
        <v>0</v>
      </c>
      <c r="D539">
        <f t="shared" si="781"/>
        <v>0</v>
      </c>
      <c r="E539" s="41">
        <f t="shared" si="796"/>
        <v>42473</v>
      </c>
      <c r="F539" s="3">
        <f t="shared" ref="F539:J539" si="864">F497</f>
        <v>31</v>
      </c>
      <c r="G539" s="3">
        <f t="shared" si="864"/>
        <v>0</v>
      </c>
      <c r="H539" s="3">
        <f t="shared" si="864"/>
        <v>0</v>
      </c>
      <c r="I539" s="11">
        <f t="shared" si="864"/>
        <v>0</v>
      </c>
      <c r="J539" s="3">
        <f t="shared" si="864"/>
        <v>0</v>
      </c>
      <c r="K539" s="16"/>
      <c r="L539" s="3">
        <f t="shared" si="815"/>
        <v>0</v>
      </c>
      <c r="M539" s="25"/>
      <c r="N539" s="26"/>
      <c r="O539" s="7">
        <f t="shared" si="816"/>
        <v>0</v>
      </c>
      <c r="P539" s="7">
        <f t="shared" si="817"/>
        <v>0</v>
      </c>
      <c r="Q539" s="6">
        <f t="shared" si="818"/>
        <v>0</v>
      </c>
      <c r="R539" s="8">
        <f t="shared" si="819"/>
        <v>0</v>
      </c>
      <c r="S539" s="9">
        <f t="shared" si="820"/>
        <v>0</v>
      </c>
      <c r="T539" s="28"/>
      <c r="U539" s="26"/>
      <c r="V539" s="7">
        <f t="shared" si="821"/>
        <v>0</v>
      </c>
      <c r="W539" s="7">
        <f t="shared" si="822"/>
        <v>0</v>
      </c>
      <c r="X539" s="6">
        <f t="shared" si="823"/>
        <v>0</v>
      </c>
      <c r="Y539" s="8">
        <f t="shared" si="824"/>
        <v>0</v>
      </c>
      <c r="Z539" s="9">
        <f t="shared" si="825"/>
        <v>0</v>
      </c>
      <c r="AA539" s="28"/>
      <c r="AB539" s="26"/>
      <c r="AC539" s="7">
        <f t="shared" si="826"/>
        <v>0</v>
      </c>
      <c r="AD539" s="7">
        <f t="shared" si="827"/>
        <v>0</v>
      </c>
      <c r="AE539" s="6">
        <f t="shared" si="828"/>
        <v>0</v>
      </c>
      <c r="AF539" s="8">
        <f t="shared" si="829"/>
        <v>0</v>
      </c>
      <c r="AG539" s="9">
        <f t="shared" si="830"/>
        <v>0</v>
      </c>
      <c r="AH539" s="10">
        <f t="shared" si="839"/>
        <v>0</v>
      </c>
      <c r="AI539" s="19">
        <f t="shared" si="831"/>
        <v>0</v>
      </c>
      <c r="AJ539" s="12">
        <f t="shared" si="807"/>
        <v>0</v>
      </c>
      <c r="AK539" s="2">
        <f t="shared" si="808"/>
        <v>0</v>
      </c>
      <c r="AL539" s="14">
        <f t="shared" si="809"/>
        <v>0</v>
      </c>
      <c r="AM539" s="2">
        <f t="shared" si="810"/>
        <v>0</v>
      </c>
      <c r="AN539" s="2">
        <f t="shared" si="811"/>
        <v>0</v>
      </c>
      <c r="AO539" s="2">
        <f t="shared" si="812"/>
        <v>0</v>
      </c>
      <c r="AP539" s="2">
        <f t="shared" si="813"/>
        <v>0</v>
      </c>
      <c r="AY539" t="str">
        <f t="shared" si="853"/>
        <v/>
      </c>
      <c r="AZ539" t="str">
        <f t="shared" si="854"/>
        <v/>
      </c>
    </row>
    <row r="540" spans="1:52" ht="15" thickBot="1">
      <c r="A540">
        <f>IF(L540+M540+N540&lt;&gt;0,COUNTIF(C$1:$D540,C540),0)</f>
        <v>0</v>
      </c>
      <c r="B540">
        <f t="shared" si="779"/>
        <v>0</v>
      </c>
      <c r="C540">
        <f t="shared" si="780"/>
        <v>0</v>
      </c>
      <c r="D540">
        <f t="shared" si="781"/>
        <v>0</v>
      </c>
      <c r="E540" s="41">
        <f t="shared" si="796"/>
        <v>42473</v>
      </c>
      <c r="F540" s="3">
        <f t="shared" ref="F540:J540" si="865">F498</f>
        <v>32</v>
      </c>
      <c r="G540" s="3">
        <f t="shared" si="865"/>
        <v>0</v>
      </c>
      <c r="H540" s="3">
        <f t="shared" si="865"/>
        <v>0</v>
      </c>
      <c r="I540" s="11">
        <f t="shared" si="865"/>
        <v>0</v>
      </c>
      <c r="J540" s="3">
        <f t="shared" si="865"/>
        <v>0</v>
      </c>
      <c r="K540" s="16"/>
      <c r="L540" s="3">
        <f t="shared" si="815"/>
        <v>0</v>
      </c>
      <c r="M540" s="25"/>
      <c r="N540" s="26"/>
      <c r="O540" s="7">
        <f t="shared" si="816"/>
        <v>0</v>
      </c>
      <c r="P540" s="7">
        <f t="shared" si="817"/>
        <v>0</v>
      </c>
      <c r="Q540" s="6">
        <f t="shared" si="818"/>
        <v>0</v>
      </c>
      <c r="R540" s="8">
        <f t="shared" si="819"/>
        <v>0</v>
      </c>
      <c r="S540" s="9">
        <f t="shared" si="820"/>
        <v>0</v>
      </c>
      <c r="T540" s="28"/>
      <c r="U540" s="26"/>
      <c r="V540" s="7">
        <f t="shared" si="821"/>
        <v>0</v>
      </c>
      <c r="W540" s="7">
        <f t="shared" si="822"/>
        <v>0</v>
      </c>
      <c r="X540" s="6">
        <f t="shared" si="823"/>
        <v>0</v>
      </c>
      <c r="Y540" s="8">
        <f t="shared" si="824"/>
        <v>0</v>
      </c>
      <c r="Z540" s="9">
        <f t="shared" si="825"/>
        <v>0</v>
      </c>
      <c r="AA540" s="28"/>
      <c r="AB540" s="26"/>
      <c r="AC540" s="7">
        <f t="shared" si="826"/>
        <v>0</v>
      </c>
      <c r="AD540" s="7">
        <f t="shared" si="827"/>
        <v>0</v>
      </c>
      <c r="AE540" s="6">
        <f t="shared" si="828"/>
        <v>0</v>
      </c>
      <c r="AF540" s="8">
        <f t="shared" si="829"/>
        <v>0</v>
      </c>
      <c r="AG540" s="9">
        <f t="shared" si="830"/>
        <v>0</v>
      </c>
      <c r="AH540" s="10">
        <f t="shared" si="839"/>
        <v>0</v>
      </c>
      <c r="AI540" s="19">
        <f t="shared" si="831"/>
        <v>0</v>
      </c>
      <c r="AJ540" s="12">
        <f t="shared" si="807"/>
        <v>0</v>
      </c>
      <c r="AK540" s="2">
        <f t="shared" si="808"/>
        <v>0</v>
      </c>
      <c r="AL540" s="14">
        <f t="shared" si="809"/>
        <v>0</v>
      </c>
      <c r="AM540" s="2">
        <f t="shared" si="810"/>
        <v>0</v>
      </c>
      <c r="AN540" s="2">
        <f t="shared" si="811"/>
        <v>0</v>
      </c>
      <c r="AO540" s="2">
        <f t="shared" si="812"/>
        <v>0</v>
      </c>
      <c r="AP540" s="2">
        <f t="shared" si="813"/>
        <v>0</v>
      </c>
      <c r="AY540" t="str">
        <f t="shared" si="853"/>
        <v/>
      </c>
      <c r="AZ540" t="str">
        <f t="shared" si="854"/>
        <v/>
      </c>
    </row>
    <row r="541" spans="1:52" ht="15" thickBot="1">
      <c r="A541">
        <f>IF(L541+M541+N541&lt;&gt;0,COUNTIF(C$1:$D541,C541),0)</f>
        <v>0</v>
      </c>
      <c r="B541">
        <f t="shared" si="779"/>
        <v>0</v>
      </c>
      <c r="C541">
        <f t="shared" si="780"/>
        <v>0</v>
      </c>
      <c r="D541">
        <f t="shared" si="781"/>
        <v>0</v>
      </c>
      <c r="E541" s="41">
        <f t="shared" si="796"/>
        <v>42473</v>
      </c>
      <c r="F541" s="3">
        <f t="shared" ref="F541:J541" si="866">F499</f>
        <v>0</v>
      </c>
      <c r="G541" s="3">
        <f t="shared" si="866"/>
        <v>0</v>
      </c>
      <c r="H541" s="3">
        <f t="shared" si="866"/>
        <v>0</v>
      </c>
      <c r="I541" s="11">
        <f t="shared" si="866"/>
        <v>0</v>
      </c>
      <c r="J541" s="3">
        <f t="shared" si="866"/>
        <v>0</v>
      </c>
      <c r="K541" s="16"/>
      <c r="L541" s="3">
        <f t="shared" si="815"/>
        <v>0</v>
      </c>
      <c r="M541" s="25"/>
      <c r="N541" s="26"/>
      <c r="O541" s="7">
        <f t="shared" si="816"/>
        <v>0</v>
      </c>
      <c r="P541" s="7">
        <f t="shared" si="817"/>
        <v>0</v>
      </c>
      <c r="Q541" s="6">
        <f t="shared" si="818"/>
        <v>0</v>
      </c>
      <c r="R541" s="8">
        <f t="shared" si="819"/>
        <v>0</v>
      </c>
      <c r="S541" s="9">
        <f t="shared" si="820"/>
        <v>0</v>
      </c>
      <c r="T541" s="28"/>
      <c r="U541" s="26"/>
      <c r="V541" s="7">
        <f t="shared" si="821"/>
        <v>0</v>
      </c>
      <c r="W541" s="7">
        <f t="shared" si="822"/>
        <v>0</v>
      </c>
      <c r="X541" s="6">
        <f t="shared" si="823"/>
        <v>0</v>
      </c>
      <c r="Y541" s="8">
        <f t="shared" si="824"/>
        <v>0</v>
      </c>
      <c r="Z541" s="9">
        <f t="shared" si="825"/>
        <v>0</v>
      </c>
      <c r="AA541" s="28"/>
      <c r="AB541" s="26"/>
      <c r="AC541" s="7">
        <f t="shared" si="826"/>
        <v>0</v>
      </c>
      <c r="AD541" s="7">
        <f t="shared" si="827"/>
        <v>0</v>
      </c>
      <c r="AE541" s="6">
        <f t="shared" si="828"/>
        <v>0</v>
      </c>
      <c r="AF541" s="8">
        <f t="shared" si="829"/>
        <v>0</v>
      </c>
      <c r="AG541" s="9">
        <f t="shared" si="830"/>
        <v>0</v>
      </c>
      <c r="AH541" s="10">
        <f t="shared" si="839"/>
        <v>0</v>
      </c>
      <c r="AI541" s="19">
        <f t="shared" si="831"/>
        <v>0</v>
      </c>
      <c r="AJ541" s="12">
        <f t="shared" si="807"/>
        <v>0</v>
      </c>
      <c r="AK541" s="2">
        <f t="shared" si="808"/>
        <v>0</v>
      </c>
      <c r="AL541" s="14">
        <f t="shared" si="809"/>
        <v>0</v>
      </c>
      <c r="AM541" s="2">
        <f t="shared" si="810"/>
        <v>0</v>
      </c>
      <c r="AN541" s="2">
        <f t="shared" si="811"/>
        <v>0</v>
      </c>
      <c r="AO541" s="2">
        <f t="shared" si="812"/>
        <v>0</v>
      </c>
      <c r="AP541" s="2">
        <f t="shared" si="813"/>
        <v>0</v>
      </c>
      <c r="AY541" t="str">
        <f t="shared" si="853"/>
        <v/>
      </c>
      <c r="AZ541" t="str">
        <f t="shared" si="854"/>
        <v/>
      </c>
    </row>
    <row r="542" spans="1:52" ht="15" thickBot="1">
      <c r="A542">
        <f>IF(L542+M542+N542&lt;&gt;0,COUNTIF(C$1:$D542,C542),0)</f>
        <v>0</v>
      </c>
      <c r="B542">
        <f t="shared" si="779"/>
        <v>0</v>
      </c>
      <c r="C542">
        <f t="shared" si="780"/>
        <v>0</v>
      </c>
      <c r="D542">
        <f t="shared" si="781"/>
        <v>0</v>
      </c>
      <c r="E542" s="41">
        <f t="shared" si="796"/>
        <v>42473</v>
      </c>
      <c r="F542" s="3">
        <f t="shared" ref="F542:J542" si="867">F500</f>
        <v>0</v>
      </c>
      <c r="G542" s="3">
        <f t="shared" si="867"/>
        <v>0</v>
      </c>
      <c r="H542" s="3">
        <f t="shared" si="867"/>
        <v>0</v>
      </c>
      <c r="I542" s="11">
        <f t="shared" si="867"/>
        <v>0</v>
      </c>
      <c r="J542" s="3">
        <f t="shared" si="867"/>
        <v>0</v>
      </c>
      <c r="K542" s="16"/>
      <c r="L542" s="3">
        <f t="shared" si="815"/>
        <v>0</v>
      </c>
      <c r="M542" s="25"/>
      <c r="N542" s="26"/>
      <c r="O542" s="7">
        <f t="shared" si="816"/>
        <v>0</v>
      </c>
      <c r="P542" s="7">
        <f t="shared" si="817"/>
        <v>0</v>
      </c>
      <c r="Q542" s="6">
        <f t="shared" si="818"/>
        <v>0</v>
      </c>
      <c r="R542" s="8">
        <f t="shared" si="819"/>
        <v>0</v>
      </c>
      <c r="S542" s="9">
        <f t="shared" si="820"/>
        <v>0</v>
      </c>
      <c r="T542" s="28"/>
      <c r="U542" s="26"/>
      <c r="V542" s="7">
        <f t="shared" si="821"/>
        <v>0</v>
      </c>
      <c r="W542" s="7">
        <f t="shared" si="822"/>
        <v>0</v>
      </c>
      <c r="X542" s="6">
        <f t="shared" si="823"/>
        <v>0</v>
      </c>
      <c r="Y542" s="8">
        <f t="shared" si="824"/>
        <v>0</v>
      </c>
      <c r="Z542" s="9">
        <f t="shared" si="825"/>
        <v>0</v>
      </c>
      <c r="AA542" s="28"/>
      <c r="AB542" s="26"/>
      <c r="AC542" s="7">
        <f t="shared" si="826"/>
        <v>0</v>
      </c>
      <c r="AD542" s="7">
        <f t="shared" si="827"/>
        <v>0</v>
      </c>
      <c r="AE542" s="6">
        <f t="shared" si="828"/>
        <v>0</v>
      </c>
      <c r="AF542" s="8">
        <f t="shared" si="829"/>
        <v>0</v>
      </c>
      <c r="AG542" s="9">
        <f t="shared" si="830"/>
        <v>0</v>
      </c>
      <c r="AH542" s="10">
        <f t="shared" si="839"/>
        <v>0</v>
      </c>
      <c r="AI542" s="19">
        <f t="shared" si="831"/>
        <v>0</v>
      </c>
      <c r="AJ542" s="12">
        <f t="shared" si="807"/>
        <v>0</v>
      </c>
      <c r="AK542" s="2">
        <f t="shared" si="808"/>
        <v>0</v>
      </c>
      <c r="AL542" s="14">
        <f t="shared" si="809"/>
        <v>0</v>
      </c>
      <c r="AM542" s="2">
        <f t="shared" si="810"/>
        <v>0</v>
      </c>
      <c r="AN542" s="2">
        <f t="shared" si="811"/>
        <v>0</v>
      </c>
      <c r="AO542" s="2">
        <f t="shared" si="812"/>
        <v>0</v>
      </c>
      <c r="AP542" s="2">
        <f t="shared" si="813"/>
        <v>0</v>
      </c>
      <c r="AY542" t="str">
        <f t="shared" si="853"/>
        <v/>
      </c>
      <c r="AZ542" t="str">
        <f t="shared" si="854"/>
        <v/>
      </c>
    </row>
    <row r="543" spans="1:52" ht="15" thickBot="1">
      <c r="A543">
        <f>IF(L543+M543+N543&lt;&gt;0,COUNTIF(C$1:$D543,C543),0)</f>
        <v>0</v>
      </c>
      <c r="B543">
        <f t="shared" si="779"/>
        <v>0</v>
      </c>
      <c r="C543">
        <f t="shared" si="780"/>
        <v>0</v>
      </c>
      <c r="D543">
        <f t="shared" si="781"/>
        <v>0</v>
      </c>
      <c r="E543" s="41">
        <f t="shared" si="796"/>
        <v>42473</v>
      </c>
      <c r="F543" s="3">
        <f t="shared" ref="F543:J543" si="868">F501</f>
        <v>0</v>
      </c>
      <c r="G543" s="3">
        <f t="shared" si="868"/>
        <v>0</v>
      </c>
      <c r="H543" s="3">
        <f t="shared" si="868"/>
        <v>0</v>
      </c>
      <c r="I543" s="11">
        <f t="shared" si="868"/>
        <v>0</v>
      </c>
      <c r="J543" s="3">
        <f t="shared" si="868"/>
        <v>0</v>
      </c>
      <c r="K543" s="16"/>
      <c r="L543" s="3">
        <f t="shared" si="815"/>
        <v>0</v>
      </c>
      <c r="M543" s="25"/>
      <c r="N543" s="26"/>
      <c r="O543" s="7">
        <f t="shared" si="816"/>
        <v>0</v>
      </c>
      <c r="P543" s="7">
        <f t="shared" si="817"/>
        <v>0</v>
      </c>
      <c r="Q543" s="6">
        <f t="shared" si="818"/>
        <v>0</v>
      </c>
      <c r="R543" s="8">
        <f t="shared" si="819"/>
        <v>0</v>
      </c>
      <c r="S543" s="9">
        <f t="shared" si="820"/>
        <v>0</v>
      </c>
      <c r="T543" s="28"/>
      <c r="U543" s="26"/>
      <c r="V543" s="7">
        <f t="shared" si="821"/>
        <v>0</v>
      </c>
      <c r="W543" s="7">
        <f t="shared" si="822"/>
        <v>0</v>
      </c>
      <c r="X543" s="6">
        <f t="shared" si="823"/>
        <v>0</v>
      </c>
      <c r="Y543" s="8">
        <f t="shared" si="824"/>
        <v>0</v>
      </c>
      <c r="Z543" s="9">
        <f t="shared" si="825"/>
        <v>0</v>
      </c>
      <c r="AA543" s="28"/>
      <c r="AB543" s="26"/>
      <c r="AC543" s="7">
        <f t="shared" si="826"/>
        <v>0</v>
      </c>
      <c r="AD543" s="7">
        <f t="shared" si="827"/>
        <v>0</v>
      </c>
      <c r="AE543" s="6">
        <f t="shared" si="828"/>
        <v>0</v>
      </c>
      <c r="AF543" s="8">
        <f t="shared" si="829"/>
        <v>0</v>
      </c>
      <c r="AG543" s="9">
        <f t="shared" si="830"/>
        <v>0</v>
      </c>
      <c r="AH543" s="10">
        <f t="shared" si="839"/>
        <v>0</v>
      </c>
      <c r="AI543" s="19">
        <f t="shared" si="831"/>
        <v>0</v>
      </c>
      <c r="AJ543" s="12">
        <f t="shared" si="807"/>
        <v>0</v>
      </c>
      <c r="AK543" s="2">
        <f t="shared" si="808"/>
        <v>0</v>
      </c>
      <c r="AL543" s="14">
        <f t="shared" si="809"/>
        <v>0</v>
      </c>
      <c r="AM543" s="2">
        <f t="shared" si="810"/>
        <v>0</v>
      </c>
      <c r="AN543" s="2">
        <f t="shared" si="811"/>
        <v>0</v>
      </c>
      <c r="AO543" s="2">
        <f t="shared" si="812"/>
        <v>0</v>
      </c>
      <c r="AP543" s="2">
        <f t="shared" si="813"/>
        <v>0</v>
      </c>
      <c r="AY543" t="str">
        <f t="shared" si="853"/>
        <v/>
      </c>
      <c r="AZ543" t="str">
        <f t="shared" si="854"/>
        <v/>
      </c>
    </row>
    <row r="544" spans="1:52" ht="15" thickBot="1">
      <c r="A544">
        <f>IF(L544+M544+N544&lt;&gt;0,COUNTIF(C$1:$D544,C544),0)</f>
        <v>0</v>
      </c>
      <c r="B544">
        <f t="shared" ref="B544:B607" si="869">IF(L544+M544+N544&lt;&gt;0,CONCATENATE(A544,D544),0)</f>
        <v>0</v>
      </c>
      <c r="C544">
        <f t="shared" ref="C544:C607" si="870">IF(L544+M544+N544&lt;&gt;0,F544,0)</f>
        <v>0</v>
      </c>
      <c r="D544">
        <f t="shared" ref="D544:D607" si="871">IF(L544+M544+N544&lt;&gt;0,G544,0)</f>
        <v>0</v>
      </c>
      <c r="E544" s="41">
        <f t="shared" si="796"/>
        <v>42473</v>
      </c>
      <c r="F544" s="3">
        <f t="shared" ref="F544:J544" si="872">F502</f>
        <v>0</v>
      </c>
      <c r="G544" s="3">
        <f t="shared" si="872"/>
        <v>0</v>
      </c>
      <c r="H544" s="3">
        <f t="shared" si="872"/>
        <v>0</v>
      </c>
      <c r="I544" s="11">
        <f t="shared" si="872"/>
        <v>0</v>
      </c>
      <c r="J544" s="3">
        <f t="shared" si="872"/>
        <v>0</v>
      </c>
      <c r="K544" s="16"/>
      <c r="L544" s="3">
        <f t="shared" si="815"/>
        <v>0</v>
      </c>
      <c r="M544" s="25"/>
      <c r="N544" s="26"/>
      <c r="O544" s="7">
        <f t="shared" si="816"/>
        <v>0</v>
      </c>
      <c r="P544" s="7">
        <f t="shared" si="817"/>
        <v>0</v>
      </c>
      <c r="Q544" s="6">
        <f t="shared" si="818"/>
        <v>0</v>
      </c>
      <c r="R544" s="8">
        <f t="shared" si="819"/>
        <v>0</v>
      </c>
      <c r="S544" s="9">
        <f t="shared" si="820"/>
        <v>0</v>
      </c>
      <c r="T544" s="28"/>
      <c r="U544" s="26"/>
      <c r="V544" s="7">
        <f t="shared" si="821"/>
        <v>0</v>
      </c>
      <c r="W544" s="7">
        <f t="shared" si="822"/>
        <v>0</v>
      </c>
      <c r="X544" s="6">
        <f t="shared" si="823"/>
        <v>0</v>
      </c>
      <c r="Y544" s="8">
        <f t="shared" si="824"/>
        <v>0</v>
      </c>
      <c r="Z544" s="9">
        <f t="shared" si="825"/>
        <v>0</v>
      </c>
      <c r="AA544" s="28"/>
      <c r="AB544" s="26"/>
      <c r="AC544" s="7">
        <f t="shared" si="826"/>
        <v>0</v>
      </c>
      <c r="AD544" s="7">
        <f t="shared" si="827"/>
        <v>0</v>
      </c>
      <c r="AE544" s="6">
        <f t="shared" si="828"/>
        <v>0</v>
      </c>
      <c r="AF544" s="8">
        <f t="shared" si="829"/>
        <v>0</v>
      </c>
      <c r="AG544" s="9">
        <f t="shared" si="830"/>
        <v>0</v>
      </c>
      <c r="AH544" s="10">
        <f t="shared" si="839"/>
        <v>0</v>
      </c>
      <c r="AI544" s="19">
        <f t="shared" si="831"/>
        <v>0</v>
      </c>
      <c r="AJ544" s="12">
        <f t="shared" si="807"/>
        <v>0</v>
      </c>
      <c r="AK544" s="2">
        <f t="shared" si="808"/>
        <v>0</v>
      </c>
      <c r="AL544" s="14">
        <f t="shared" si="809"/>
        <v>0</v>
      </c>
      <c r="AM544" s="2">
        <f t="shared" si="810"/>
        <v>0</v>
      </c>
      <c r="AN544" s="2">
        <f t="shared" si="811"/>
        <v>0</v>
      </c>
      <c r="AO544" s="2">
        <f t="shared" si="812"/>
        <v>0</v>
      </c>
      <c r="AP544" s="2">
        <f t="shared" si="813"/>
        <v>0</v>
      </c>
      <c r="AY544" t="str">
        <f t="shared" si="853"/>
        <v/>
      </c>
      <c r="AZ544" t="str">
        <f t="shared" si="854"/>
        <v/>
      </c>
    </row>
    <row r="545" spans="1:52">
      <c r="A545">
        <f>IF(L545+M545+N545&lt;&gt;0,COUNTIF(C$1:$D545,C545),0)</f>
        <v>0</v>
      </c>
      <c r="B545">
        <f t="shared" si="869"/>
        <v>0</v>
      </c>
      <c r="C545">
        <f t="shared" si="870"/>
        <v>0</v>
      </c>
      <c r="D545">
        <f t="shared" si="871"/>
        <v>0</v>
      </c>
      <c r="E545" s="41"/>
      <c r="AY545" t="str">
        <f t="shared" si="853"/>
        <v/>
      </c>
      <c r="AZ545" t="str">
        <f t="shared" si="854"/>
        <v/>
      </c>
    </row>
    <row r="546" spans="1:52">
      <c r="A546">
        <f>IF(L546+M546+N546&lt;&gt;0,COUNTIF(C$1:$D546,C546),0)</f>
        <v>0</v>
      </c>
      <c r="B546">
        <f t="shared" si="869"/>
        <v>0</v>
      </c>
      <c r="C546">
        <f t="shared" si="870"/>
        <v>0</v>
      </c>
      <c r="D546">
        <f t="shared" si="871"/>
        <v>0</v>
      </c>
      <c r="E546" s="41"/>
      <c r="AY546" t="str">
        <f t="shared" si="853"/>
        <v/>
      </c>
      <c r="AZ546" t="str">
        <f t="shared" si="854"/>
        <v/>
      </c>
    </row>
    <row r="547" spans="1:52">
      <c r="A547">
        <f>IF(L547+M547+N547&lt;&gt;0,COUNTIF(C$1:$D547,C547),0)</f>
        <v>0</v>
      </c>
      <c r="B547">
        <f t="shared" si="869"/>
        <v>0</v>
      </c>
      <c r="C547">
        <f t="shared" si="870"/>
        <v>0</v>
      </c>
      <c r="D547">
        <f t="shared" si="871"/>
        <v>0</v>
      </c>
      <c r="E547" s="41"/>
      <c r="AY547" t="str">
        <f t="shared" si="853"/>
        <v/>
      </c>
      <c r="AZ547" t="str">
        <f t="shared" si="854"/>
        <v/>
      </c>
    </row>
    <row r="548" spans="1:52" ht="15">
      <c r="A548">
        <f>IF(L548+M548+N548&lt;&gt;0,COUNTIF(C$1:$D548,C548),0)</f>
        <v>0</v>
      </c>
      <c r="B548">
        <f t="shared" si="869"/>
        <v>0</v>
      </c>
      <c r="C548">
        <f t="shared" si="870"/>
        <v>0</v>
      </c>
      <c r="D548">
        <f t="shared" si="871"/>
        <v>0</v>
      </c>
      <c r="E548" s="41"/>
      <c r="T548" s="31" t="str">
        <f>TEXT(U548,"ddd")</f>
        <v>الخميس</v>
      </c>
      <c r="U548" s="30">
        <f>U506+1</f>
        <v>42474</v>
      </c>
      <c r="AY548" t="str">
        <f t="shared" si="853"/>
        <v/>
      </c>
      <c r="AZ548" t="str">
        <f t="shared" si="854"/>
        <v/>
      </c>
    </row>
    <row r="549" spans="1:52" ht="15" thickBot="1">
      <c r="A549">
        <f>IF(L549+M549+N549&lt;&gt;0,COUNTIF(C$1:$D549,C549),0)</f>
        <v>0</v>
      </c>
      <c r="B549">
        <f t="shared" si="869"/>
        <v>0</v>
      </c>
      <c r="C549">
        <f t="shared" si="870"/>
        <v>0</v>
      </c>
      <c r="D549">
        <f t="shared" si="871"/>
        <v>0</v>
      </c>
      <c r="E549" s="41"/>
      <c r="AY549" t="str">
        <f t="shared" si="853"/>
        <v/>
      </c>
      <c r="AZ549" t="str">
        <f t="shared" si="854"/>
        <v/>
      </c>
    </row>
    <row r="550" spans="1:52">
      <c r="A550" t="e">
        <f>IF(L550+M550+N550&lt;&gt;0,COUNTIF(C$1:$D550,C550),0)</f>
        <v>#VALUE!</v>
      </c>
      <c r="B550" t="e">
        <f t="shared" si="869"/>
        <v>#VALUE!</v>
      </c>
      <c r="C550" t="e">
        <f t="shared" si="870"/>
        <v>#VALUE!</v>
      </c>
      <c r="D550" t="e">
        <f t="shared" si="871"/>
        <v>#VALUE!</v>
      </c>
      <c r="E550" s="41"/>
      <c r="F550" s="3"/>
      <c r="G550" s="3" t="s">
        <v>7</v>
      </c>
      <c r="H550" s="3" t="s">
        <v>8</v>
      </c>
      <c r="I550" s="11" t="s">
        <v>9</v>
      </c>
      <c r="J550" s="3" t="s">
        <v>11</v>
      </c>
      <c r="K550" s="3"/>
      <c r="L550" s="3"/>
      <c r="M550" s="23" t="s">
        <v>0</v>
      </c>
      <c r="N550" s="24" t="s">
        <v>1</v>
      </c>
      <c r="O550" s="4"/>
      <c r="P550" s="4"/>
      <c r="Q550" s="4"/>
      <c r="R550" s="4" t="s">
        <v>2</v>
      </c>
      <c r="S550" s="5" t="s">
        <v>3</v>
      </c>
      <c r="T550" s="27" t="s">
        <v>0</v>
      </c>
      <c r="U550" s="24" t="s">
        <v>1</v>
      </c>
      <c r="V550" s="4"/>
      <c r="W550" s="4"/>
      <c r="X550" s="4"/>
      <c r="Y550" s="4" t="s">
        <v>2</v>
      </c>
      <c r="Z550" s="5" t="s">
        <v>3</v>
      </c>
      <c r="AA550" s="27" t="s">
        <v>0</v>
      </c>
      <c r="AB550" s="24" t="s">
        <v>1</v>
      </c>
      <c r="AC550" s="4"/>
      <c r="AD550" s="4"/>
      <c r="AE550" s="4"/>
      <c r="AF550" s="4" t="s">
        <v>2</v>
      </c>
      <c r="AG550" s="5"/>
      <c r="AH550" s="4"/>
      <c r="AI550" s="18"/>
      <c r="AJ550" s="15"/>
      <c r="AK550" s="29"/>
      <c r="AL550" s="21"/>
      <c r="AY550" t="str">
        <f t="shared" si="853"/>
        <v/>
      </c>
      <c r="AZ550" t="str">
        <f t="shared" si="854"/>
        <v/>
      </c>
    </row>
    <row r="551" spans="1:52" ht="15" thickBot="1">
      <c r="A551">
        <f>IF(L551+M551+N551&lt;&gt;0,COUNTIF(C$1:$D551,C551),0)</f>
        <v>0</v>
      </c>
      <c r="B551">
        <f t="shared" si="869"/>
        <v>0</v>
      </c>
      <c r="C551">
        <f t="shared" si="870"/>
        <v>0</v>
      </c>
      <c r="D551">
        <f t="shared" si="871"/>
        <v>0</v>
      </c>
      <c r="E551" s="41">
        <f>U548</f>
        <v>42474</v>
      </c>
      <c r="F551" s="3">
        <f>F509</f>
        <v>1</v>
      </c>
      <c r="G551" s="3" t="str">
        <f>G509</f>
        <v>محمود</v>
      </c>
      <c r="H551" s="3" t="str">
        <f t="shared" ref="H551:J551" si="873">H509</f>
        <v>مدير حسابات</v>
      </c>
      <c r="I551" s="11">
        <f t="shared" si="873"/>
        <v>1000</v>
      </c>
      <c r="J551" s="3">
        <f t="shared" si="873"/>
        <v>6</v>
      </c>
      <c r="K551" s="16"/>
      <c r="L551" s="3">
        <f>IF(K551="عطلة",J551,IF(K551="اجازة مدفوعة",J551,IF(K551="غياب",-J551,0)))</f>
        <v>0</v>
      </c>
      <c r="M551" s="25"/>
      <c r="N551" s="26"/>
      <c r="O551" s="7">
        <f>(M551-TRUNC(M551))/6*10+TRUNC(M551)</f>
        <v>0</v>
      </c>
      <c r="P551" s="7">
        <f>(Q551-TRUNC(Q551))/6*10+TRUNC(Q551)</f>
        <v>0</v>
      </c>
      <c r="Q551" s="6">
        <f>IF(N551&lt;M551,N551+12,N551)</f>
        <v>0</v>
      </c>
      <c r="R551" s="8">
        <f>P551-O551</f>
        <v>0</v>
      </c>
      <c r="S551" s="9">
        <f>(R551-TRUNC(R551))*6/10+TRUNC(R551)</f>
        <v>0</v>
      </c>
      <c r="T551" s="28"/>
      <c r="U551" s="26"/>
      <c r="V551" s="7">
        <f>(T551-TRUNC(T551))/6*10+TRUNC(T551)</f>
        <v>0</v>
      </c>
      <c r="W551" s="7">
        <f>(X551-TRUNC(X551))/6*10+TRUNC(X551)</f>
        <v>0</v>
      </c>
      <c r="X551" s="6">
        <f>IF(U551&lt;T551,U551+12,U551)</f>
        <v>0</v>
      </c>
      <c r="Y551" s="8">
        <f>W551-V551</f>
        <v>0</v>
      </c>
      <c r="Z551" s="9">
        <f>(Y551-TRUNC(Y551))*6/10+TRUNC(Y551)</f>
        <v>0</v>
      </c>
      <c r="AA551" s="28"/>
      <c r="AB551" s="26"/>
      <c r="AC551" s="7">
        <f>(AA551-TRUNC(AA551))/6*10+TRUNC(AA551)</f>
        <v>0</v>
      </c>
      <c r="AD551" s="7">
        <f>(AE551-TRUNC(AE551))/6*10+TRUNC(AE551)</f>
        <v>0</v>
      </c>
      <c r="AE551" s="6">
        <f>IF(AB551&lt;AA551,AB551+12,AB551)</f>
        <v>0</v>
      </c>
      <c r="AF551" s="8">
        <f>AD551-AC551</f>
        <v>0</v>
      </c>
      <c r="AG551" s="9">
        <f>(AF551-TRUNC(AF551))*6/10+TRUNC(AF551)</f>
        <v>0</v>
      </c>
      <c r="AH551" s="10">
        <f>R551+Y551+AF551+L551</f>
        <v>0</v>
      </c>
      <c r="AI551" s="19">
        <f>(AH551-TRUNC(AH551))*6/10+TRUNC(AH551)</f>
        <v>0</v>
      </c>
      <c r="AJ551" s="12">
        <f t="shared" ref="AJ551:AJ586" si="874">(AI551-TRUNC(AI551))/6*10+TRUNC(AI551)</f>
        <v>0</v>
      </c>
      <c r="AK551" s="2">
        <f t="shared" ref="AK551:AK586" si="875">IF(K551="اضافية",AJ551,IF(AI551&gt;J551,J551,AJ551))</f>
        <v>0</v>
      </c>
      <c r="AL551" s="14">
        <f t="shared" ref="AL551:AL586" si="876">IF(J551=0,0,I551/N$2/J551*AK551)</f>
        <v>0</v>
      </c>
      <c r="AM551" s="2">
        <f t="shared" ref="AM551:AM586" si="877">IF(K551=AM$4,1,0)</f>
        <v>0</v>
      </c>
      <c r="AN551" s="2">
        <f t="shared" ref="AN551:AN586" si="878">IF(K551=AN$4,1,0)</f>
        <v>0</v>
      </c>
      <c r="AO551" s="2">
        <f t="shared" ref="AO551:AO586" si="879">IF(K551=AO$4,1,0)</f>
        <v>0</v>
      </c>
      <c r="AP551" s="2">
        <f t="shared" ref="AP551:AP586" si="880">IF(K551=AP$4,1,0)</f>
        <v>0</v>
      </c>
      <c r="AY551" t="str">
        <f t="shared" si="853"/>
        <v/>
      </c>
      <c r="AZ551" t="str">
        <f t="shared" si="854"/>
        <v/>
      </c>
    </row>
    <row r="552" spans="1:52" ht="15" thickBot="1">
      <c r="A552">
        <f>IF(L552+M552+N552&lt;&gt;0,COUNTIF(C$1:$D552,C552),0)</f>
        <v>0</v>
      </c>
      <c r="B552">
        <f t="shared" si="869"/>
        <v>0</v>
      </c>
      <c r="C552">
        <f t="shared" si="870"/>
        <v>0</v>
      </c>
      <c r="D552">
        <f t="shared" si="871"/>
        <v>0</v>
      </c>
      <c r="E552" s="41">
        <f t="shared" si="796"/>
        <v>42474</v>
      </c>
      <c r="F552" s="3">
        <f t="shared" ref="F552:J552" si="881">F510</f>
        <v>2</v>
      </c>
      <c r="G552" s="3" t="str">
        <f t="shared" si="881"/>
        <v>اخمد</v>
      </c>
      <c r="H552" s="3" t="str">
        <f t="shared" si="881"/>
        <v>محاسب</v>
      </c>
      <c r="I552" s="11">
        <f t="shared" si="881"/>
        <v>650</v>
      </c>
      <c r="J552" s="3">
        <f t="shared" si="881"/>
        <v>10</v>
      </c>
      <c r="K552" s="16"/>
      <c r="L552" s="3">
        <f t="shared" ref="L552:L586" si="882">IF(K552="عطلة",J552,IF(K552="اجازة مدفوعة",J552,IF(K552="غياب",-J552,0)))</f>
        <v>0</v>
      </c>
      <c r="M552" s="25"/>
      <c r="N552" s="26"/>
      <c r="O552" s="7">
        <f t="shared" ref="O552:O586" si="883">(M552-TRUNC(M552))/6*10+TRUNC(M552)</f>
        <v>0</v>
      </c>
      <c r="P552" s="7">
        <f t="shared" ref="P552:P586" si="884">(Q552-TRUNC(Q552))/6*10+TRUNC(Q552)</f>
        <v>0</v>
      </c>
      <c r="Q552" s="6">
        <f t="shared" ref="Q552:Q586" si="885">IF(N552&lt;M552,N552+12,N552)</f>
        <v>0</v>
      </c>
      <c r="R552" s="8">
        <f t="shared" ref="R552:R586" si="886">P552-O552</f>
        <v>0</v>
      </c>
      <c r="S552" s="9">
        <f t="shared" ref="S552:S586" si="887">(R552-TRUNC(R552))*6/10+TRUNC(R552)</f>
        <v>0</v>
      </c>
      <c r="T552" s="28"/>
      <c r="U552" s="26"/>
      <c r="V552" s="7">
        <f t="shared" ref="V552:V586" si="888">(T552-TRUNC(T552))/6*10+TRUNC(T552)</f>
        <v>0</v>
      </c>
      <c r="W552" s="7">
        <f t="shared" ref="W552:W586" si="889">(X552-TRUNC(X552))/6*10+TRUNC(X552)</f>
        <v>0</v>
      </c>
      <c r="X552" s="6">
        <f t="shared" ref="X552:X586" si="890">IF(U552&lt;T552,U552+12,U552)</f>
        <v>0</v>
      </c>
      <c r="Y552" s="8">
        <f t="shared" ref="Y552:Y586" si="891">W552-V552</f>
        <v>0</v>
      </c>
      <c r="Z552" s="9">
        <f t="shared" ref="Z552:Z586" si="892">(Y552-TRUNC(Y552))*6/10+TRUNC(Y552)</f>
        <v>0</v>
      </c>
      <c r="AA552" s="28"/>
      <c r="AB552" s="26"/>
      <c r="AC552" s="7">
        <f t="shared" ref="AC552:AC586" si="893">(AA552-TRUNC(AA552))/6*10+TRUNC(AA552)</f>
        <v>0</v>
      </c>
      <c r="AD552" s="7">
        <f t="shared" ref="AD552:AD586" si="894">(AE552-TRUNC(AE552))/6*10+TRUNC(AE552)</f>
        <v>0</v>
      </c>
      <c r="AE552" s="6">
        <f t="shared" ref="AE552:AE586" si="895">IF(AB552&lt;AA552,AB552+12,AB552)</f>
        <v>0</v>
      </c>
      <c r="AF552" s="8">
        <f t="shared" ref="AF552:AF586" si="896">AD552-AC552</f>
        <v>0</v>
      </c>
      <c r="AG552" s="9">
        <f t="shared" ref="AG552:AG586" si="897">(AF552-TRUNC(AF552))*6/10+TRUNC(AF552)</f>
        <v>0</v>
      </c>
      <c r="AH552" s="10">
        <f>R552+Y552+AF552+L552</f>
        <v>0</v>
      </c>
      <c r="AI552" s="19">
        <f t="shared" ref="AI552:AI586" si="898">(AH552-TRUNC(AH552))*6/10+TRUNC(AH552)</f>
        <v>0</v>
      </c>
      <c r="AJ552" s="12">
        <f t="shared" si="874"/>
        <v>0</v>
      </c>
      <c r="AK552" s="2">
        <f t="shared" si="875"/>
        <v>0</v>
      </c>
      <c r="AL552" s="14">
        <f t="shared" si="876"/>
        <v>0</v>
      </c>
      <c r="AM552" s="2">
        <f t="shared" si="877"/>
        <v>0</v>
      </c>
      <c r="AN552" s="2">
        <f t="shared" si="878"/>
        <v>0</v>
      </c>
      <c r="AO552" s="2">
        <f t="shared" si="879"/>
        <v>0</v>
      </c>
      <c r="AP552" s="2">
        <f t="shared" si="880"/>
        <v>0</v>
      </c>
      <c r="AY552" t="str">
        <f t="shared" si="853"/>
        <v/>
      </c>
      <c r="AZ552" t="str">
        <f t="shared" si="854"/>
        <v/>
      </c>
    </row>
    <row r="553" spans="1:52" ht="15" thickBot="1">
      <c r="A553">
        <f>IF(L553+M553+N553&lt;&gt;0,COUNTIF(C$1:$D553,C553),0)</f>
        <v>0</v>
      </c>
      <c r="B553">
        <f t="shared" si="869"/>
        <v>0</v>
      </c>
      <c r="C553">
        <f t="shared" si="870"/>
        <v>0</v>
      </c>
      <c r="D553">
        <f t="shared" si="871"/>
        <v>0</v>
      </c>
      <c r="E553" s="41">
        <f t="shared" si="796"/>
        <v>42474</v>
      </c>
      <c r="F553" s="3">
        <f t="shared" ref="F553:J553" si="899">F511</f>
        <v>3</v>
      </c>
      <c r="G553" s="3" t="str">
        <f t="shared" si="899"/>
        <v>محمد</v>
      </c>
      <c r="H553" s="3" t="str">
        <f t="shared" si="899"/>
        <v>مبيعات</v>
      </c>
      <c r="I553" s="11">
        <f t="shared" si="899"/>
        <v>500</v>
      </c>
      <c r="J553" s="3">
        <f t="shared" si="899"/>
        <v>10</v>
      </c>
      <c r="K553" s="16"/>
      <c r="L553" s="3">
        <f t="shared" si="882"/>
        <v>0</v>
      </c>
      <c r="M553" s="25"/>
      <c r="N553" s="26"/>
      <c r="O553" s="7">
        <f t="shared" si="883"/>
        <v>0</v>
      </c>
      <c r="P553" s="7">
        <f t="shared" si="884"/>
        <v>0</v>
      </c>
      <c r="Q553" s="6">
        <f t="shared" si="885"/>
        <v>0</v>
      </c>
      <c r="R553" s="8">
        <f t="shared" si="886"/>
        <v>0</v>
      </c>
      <c r="S553" s="9">
        <f t="shared" si="887"/>
        <v>0</v>
      </c>
      <c r="T553" s="28"/>
      <c r="U553" s="26"/>
      <c r="V553" s="7">
        <f t="shared" si="888"/>
        <v>0</v>
      </c>
      <c r="W553" s="7">
        <f t="shared" si="889"/>
        <v>0</v>
      </c>
      <c r="X553" s="6">
        <f t="shared" si="890"/>
        <v>0</v>
      </c>
      <c r="Y553" s="8">
        <f t="shared" si="891"/>
        <v>0</v>
      </c>
      <c r="Z553" s="9">
        <f t="shared" si="892"/>
        <v>0</v>
      </c>
      <c r="AA553" s="28"/>
      <c r="AB553" s="26"/>
      <c r="AC553" s="7">
        <f t="shared" si="893"/>
        <v>0</v>
      </c>
      <c r="AD553" s="7">
        <f t="shared" si="894"/>
        <v>0</v>
      </c>
      <c r="AE553" s="6">
        <f t="shared" si="895"/>
        <v>0</v>
      </c>
      <c r="AF553" s="8">
        <f t="shared" si="896"/>
        <v>0</v>
      </c>
      <c r="AG553" s="9">
        <f t="shared" si="897"/>
        <v>0</v>
      </c>
      <c r="AH553" s="10">
        <f t="shared" ref="AH553:AH555" si="900">R553+Y553+AF553+L553</f>
        <v>0</v>
      </c>
      <c r="AI553" s="19">
        <f t="shared" si="898"/>
        <v>0</v>
      </c>
      <c r="AJ553" s="12">
        <f t="shared" si="874"/>
        <v>0</v>
      </c>
      <c r="AK553" s="2">
        <f t="shared" si="875"/>
        <v>0</v>
      </c>
      <c r="AL553" s="14">
        <f t="shared" si="876"/>
        <v>0</v>
      </c>
      <c r="AM553" s="2">
        <f t="shared" si="877"/>
        <v>0</v>
      </c>
      <c r="AN553" s="2">
        <f t="shared" si="878"/>
        <v>0</v>
      </c>
      <c r="AO553" s="2">
        <f t="shared" si="879"/>
        <v>0</v>
      </c>
      <c r="AP553" s="2">
        <f t="shared" si="880"/>
        <v>0</v>
      </c>
      <c r="AY553" t="str">
        <f t="shared" si="853"/>
        <v/>
      </c>
      <c r="AZ553" t="str">
        <f t="shared" si="854"/>
        <v/>
      </c>
    </row>
    <row r="554" spans="1:52" ht="15" thickBot="1">
      <c r="A554">
        <f>IF(L554+M554+N554&lt;&gt;0,COUNTIF(C$1:$D554,C554),0)</f>
        <v>0</v>
      </c>
      <c r="B554">
        <f t="shared" si="869"/>
        <v>0</v>
      </c>
      <c r="C554">
        <f t="shared" si="870"/>
        <v>0</v>
      </c>
      <c r="D554">
        <f t="shared" si="871"/>
        <v>0</v>
      </c>
      <c r="E554" s="41">
        <f t="shared" si="796"/>
        <v>42474</v>
      </c>
      <c r="F554" s="3">
        <f t="shared" ref="F554:J554" si="901">F512</f>
        <v>4</v>
      </c>
      <c r="G554" s="3" t="str">
        <f t="shared" si="901"/>
        <v>علي</v>
      </c>
      <c r="H554" s="3" t="str">
        <f t="shared" si="901"/>
        <v>فني</v>
      </c>
      <c r="I554" s="11">
        <f t="shared" si="901"/>
        <v>300</v>
      </c>
      <c r="J554" s="3">
        <f t="shared" si="901"/>
        <v>10</v>
      </c>
      <c r="K554" s="16"/>
      <c r="L554" s="3">
        <f t="shared" si="882"/>
        <v>0</v>
      </c>
      <c r="M554" s="25"/>
      <c r="N554" s="26"/>
      <c r="O554" s="7">
        <f t="shared" si="883"/>
        <v>0</v>
      </c>
      <c r="P554" s="7">
        <f t="shared" si="884"/>
        <v>0</v>
      </c>
      <c r="Q554" s="6">
        <f t="shared" si="885"/>
        <v>0</v>
      </c>
      <c r="R554" s="8">
        <f t="shared" si="886"/>
        <v>0</v>
      </c>
      <c r="S554" s="9">
        <f t="shared" si="887"/>
        <v>0</v>
      </c>
      <c r="T554" s="28"/>
      <c r="U554" s="26"/>
      <c r="V554" s="7">
        <f t="shared" si="888"/>
        <v>0</v>
      </c>
      <c r="W554" s="7">
        <f t="shared" si="889"/>
        <v>0</v>
      </c>
      <c r="X554" s="6">
        <f t="shared" si="890"/>
        <v>0</v>
      </c>
      <c r="Y554" s="8">
        <f t="shared" si="891"/>
        <v>0</v>
      </c>
      <c r="Z554" s="9">
        <f t="shared" si="892"/>
        <v>0</v>
      </c>
      <c r="AA554" s="28"/>
      <c r="AB554" s="26"/>
      <c r="AC554" s="7">
        <f t="shared" si="893"/>
        <v>0</v>
      </c>
      <c r="AD554" s="7">
        <f t="shared" si="894"/>
        <v>0</v>
      </c>
      <c r="AE554" s="6">
        <f t="shared" si="895"/>
        <v>0</v>
      </c>
      <c r="AF554" s="8">
        <f t="shared" si="896"/>
        <v>0</v>
      </c>
      <c r="AG554" s="9">
        <f t="shared" si="897"/>
        <v>0</v>
      </c>
      <c r="AH554" s="10">
        <f t="shared" si="900"/>
        <v>0</v>
      </c>
      <c r="AI554" s="19">
        <f t="shared" si="898"/>
        <v>0</v>
      </c>
      <c r="AJ554" s="12">
        <f t="shared" si="874"/>
        <v>0</v>
      </c>
      <c r="AK554" s="2">
        <f t="shared" si="875"/>
        <v>0</v>
      </c>
      <c r="AL554" s="14">
        <f t="shared" si="876"/>
        <v>0</v>
      </c>
      <c r="AM554" s="2">
        <f t="shared" si="877"/>
        <v>0</v>
      </c>
      <c r="AN554" s="2">
        <f t="shared" si="878"/>
        <v>0</v>
      </c>
      <c r="AO554" s="2">
        <f t="shared" si="879"/>
        <v>0</v>
      </c>
      <c r="AP554" s="2">
        <f t="shared" si="880"/>
        <v>0</v>
      </c>
      <c r="AY554" t="str">
        <f t="shared" si="853"/>
        <v/>
      </c>
      <c r="AZ554" t="str">
        <f t="shared" si="854"/>
        <v/>
      </c>
    </row>
    <row r="555" spans="1:52" ht="15" thickBot="1">
      <c r="A555">
        <f>IF(L555+M555+N555&lt;&gt;0,COUNTIF(C$1:$D555,C555),0)</f>
        <v>0</v>
      </c>
      <c r="B555">
        <f t="shared" si="869"/>
        <v>0</v>
      </c>
      <c r="C555">
        <f t="shared" si="870"/>
        <v>0</v>
      </c>
      <c r="D555">
        <f t="shared" si="871"/>
        <v>0</v>
      </c>
      <c r="E555" s="41">
        <f t="shared" si="796"/>
        <v>42474</v>
      </c>
      <c r="F555" s="3">
        <f t="shared" ref="F555:J555" si="902">F513</f>
        <v>5</v>
      </c>
      <c r="G555" s="3">
        <f t="shared" si="902"/>
        <v>0</v>
      </c>
      <c r="H555" s="3">
        <f t="shared" si="902"/>
        <v>0</v>
      </c>
      <c r="I555" s="11">
        <f t="shared" si="902"/>
        <v>0</v>
      </c>
      <c r="J555" s="3">
        <f t="shared" si="902"/>
        <v>0</v>
      </c>
      <c r="K555" s="16"/>
      <c r="L555" s="3">
        <f t="shared" si="882"/>
        <v>0</v>
      </c>
      <c r="M555" s="25"/>
      <c r="N555" s="26"/>
      <c r="O555" s="7">
        <f t="shared" si="883"/>
        <v>0</v>
      </c>
      <c r="P555" s="7">
        <f t="shared" si="884"/>
        <v>0</v>
      </c>
      <c r="Q555" s="6">
        <f t="shared" si="885"/>
        <v>0</v>
      </c>
      <c r="R555" s="8">
        <f t="shared" si="886"/>
        <v>0</v>
      </c>
      <c r="S555" s="9">
        <f t="shared" si="887"/>
        <v>0</v>
      </c>
      <c r="T555" s="28"/>
      <c r="U555" s="26"/>
      <c r="V555" s="7">
        <f t="shared" si="888"/>
        <v>0</v>
      </c>
      <c r="W555" s="7">
        <f t="shared" si="889"/>
        <v>0</v>
      </c>
      <c r="X555" s="6">
        <f t="shared" si="890"/>
        <v>0</v>
      </c>
      <c r="Y555" s="8">
        <f t="shared" si="891"/>
        <v>0</v>
      </c>
      <c r="Z555" s="9">
        <f t="shared" si="892"/>
        <v>0</v>
      </c>
      <c r="AA555" s="28"/>
      <c r="AB555" s="26"/>
      <c r="AC555" s="7">
        <f t="shared" si="893"/>
        <v>0</v>
      </c>
      <c r="AD555" s="7">
        <f t="shared" si="894"/>
        <v>0</v>
      </c>
      <c r="AE555" s="6">
        <f t="shared" si="895"/>
        <v>0</v>
      </c>
      <c r="AF555" s="8">
        <f t="shared" si="896"/>
        <v>0</v>
      </c>
      <c r="AG555" s="9">
        <f t="shared" si="897"/>
        <v>0</v>
      </c>
      <c r="AH555" s="10">
        <f t="shared" si="900"/>
        <v>0</v>
      </c>
      <c r="AI555" s="19">
        <f t="shared" si="898"/>
        <v>0</v>
      </c>
      <c r="AJ555" s="12">
        <f t="shared" si="874"/>
        <v>0</v>
      </c>
      <c r="AK555" s="2">
        <f t="shared" si="875"/>
        <v>0</v>
      </c>
      <c r="AL555" s="14">
        <f t="shared" si="876"/>
        <v>0</v>
      </c>
      <c r="AM555" s="2">
        <f t="shared" si="877"/>
        <v>0</v>
      </c>
      <c r="AN555" s="2">
        <f t="shared" si="878"/>
        <v>0</v>
      </c>
      <c r="AO555" s="2">
        <f t="shared" si="879"/>
        <v>0</v>
      </c>
      <c r="AP555" s="2">
        <f t="shared" si="880"/>
        <v>0</v>
      </c>
      <c r="AY555" t="str">
        <f t="shared" si="853"/>
        <v/>
      </c>
      <c r="AZ555" t="str">
        <f t="shared" si="854"/>
        <v/>
      </c>
    </row>
    <row r="556" spans="1:52" ht="15" thickBot="1">
      <c r="A556">
        <f>IF(L556+M556+N556&lt;&gt;0,COUNTIF(C$1:$D556,C556),0)</f>
        <v>0</v>
      </c>
      <c r="B556">
        <f t="shared" si="869"/>
        <v>0</v>
      </c>
      <c r="C556">
        <f t="shared" si="870"/>
        <v>0</v>
      </c>
      <c r="D556">
        <f t="shared" si="871"/>
        <v>0</v>
      </c>
      <c r="E556" s="41">
        <f t="shared" si="796"/>
        <v>42474</v>
      </c>
      <c r="F556" s="3">
        <f t="shared" ref="F556:J556" si="903">F514</f>
        <v>6</v>
      </c>
      <c r="G556" s="3">
        <f t="shared" si="903"/>
        <v>0</v>
      </c>
      <c r="H556" s="3">
        <f t="shared" si="903"/>
        <v>0</v>
      </c>
      <c r="I556" s="11">
        <f t="shared" si="903"/>
        <v>0</v>
      </c>
      <c r="J556" s="3">
        <f t="shared" si="903"/>
        <v>0</v>
      </c>
      <c r="K556" s="16"/>
      <c r="L556" s="3">
        <f t="shared" si="882"/>
        <v>0</v>
      </c>
      <c r="M556" s="25"/>
      <c r="N556" s="26"/>
      <c r="O556" s="7">
        <f t="shared" si="883"/>
        <v>0</v>
      </c>
      <c r="P556" s="7">
        <f t="shared" si="884"/>
        <v>0</v>
      </c>
      <c r="Q556" s="6">
        <f t="shared" si="885"/>
        <v>0</v>
      </c>
      <c r="R556" s="8">
        <f t="shared" si="886"/>
        <v>0</v>
      </c>
      <c r="S556" s="9">
        <f t="shared" si="887"/>
        <v>0</v>
      </c>
      <c r="T556" s="28"/>
      <c r="U556" s="26"/>
      <c r="V556" s="7">
        <f t="shared" si="888"/>
        <v>0</v>
      </c>
      <c r="W556" s="7">
        <f t="shared" si="889"/>
        <v>0</v>
      </c>
      <c r="X556" s="6">
        <f t="shared" si="890"/>
        <v>0</v>
      </c>
      <c r="Y556" s="8">
        <f t="shared" si="891"/>
        <v>0</v>
      </c>
      <c r="Z556" s="9">
        <f t="shared" si="892"/>
        <v>0</v>
      </c>
      <c r="AA556" s="28"/>
      <c r="AB556" s="26"/>
      <c r="AC556" s="7">
        <f t="shared" si="893"/>
        <v>0</v>
      </c>
      <c r="AD556" s="7">
        <f t="shared" si="894"/>
        <v>0</v>
      </c>
      <c r="AE556" s="6">
        <f t="shared" si="895"/>
        <v>0</v>
      </c>
      <c r="AF556" s="8">
        <f t="shared" si="896"/>
        <v>0</v>
      </c>
      <c r="AG556" s="9">
        <f t="shared" si="897"/>
        <v>0</v>
      </c>
      <c r="AH556" s="10">
        <f>R556+Y556+AF556+L556</f>
        <v>0</v>
      </c>
      <c r="AI556" s="19">
        <f t="shared" si="898"/>
        <v>0</v>
      </c>
      <c r="AJ556" s="12">
        <f t="shared" si="874"/>
        <v>0</v>
      </c>
      <c r="AK556" s="2">
        <f t="shared" si="875"/>
        <v>0</v>
      </c>
      <c r="AL556" s="14">
        <f t="shared" si="876"/>
        <v>0</v>
      </c>
      <c r="AM556" s="2">
        <f t="shared" si="877"/>
        <v>0</v>
      </c>
      <c r="AN556" s="2">
        <f t="shared" si="878"/>
        <v>0</v>
      </c>
      <c r="AO556" s="2">
        <f t="shared" si="879"/>
        <v>0</v>
      </c>
      <c r="AP556" s="2">
        <f t="shared" si="880"/>
        <v>0</v>
      </c>
      <c r="AY556" t="str">
        <f t="shared" si="853"/>
        <v/>
      </c>
      <c r="AZ556" t="str">
        <f t="shared" si="854"/>
        <v/>
      </c>
    </row>
    <row r="557" spans="1:52" ht="15" thickBot="1">
      <c r="A557">
        <f>IF(L557+M557+N557&lt;&gt;0,COUNTIF(C$1:$D557,C557),0)</f>
        <v>0</v>
      </c>
      <c r="B557">
        <f t="shared" si="869"/>
        <v>0</v>
      </c>
      <c r="C557">
        <f t="shared" si="870"/>
        <v>0</v>
      </c>
      <c r="D557">
        <f t="shared" si="871"/>
        <v>0</v>
      </c>
      <c r="E557" s="41">
        <f t="shared" si="796"/>
        <v>42474</v>
      </c>
      <c r="F557" s="3">
        <f t="shared" ref="F557:J557" si="904">F515</f>
        <v>7</v>
      </c>
      <c r="G557" s="3">
        <f t="shared" si="904"/>
        <v>0</v>
      </c>
      <c r="H557" s="3">
        <f t="shared" si="904"/>
        <v>0</v>
      </c>
      <c r="I557" s="11">
        <f t="shared" si="904"/>
        <v>0</v>
      </c>
      <c r="J557" s="3">
        <f t="shared" si="904"/>
        <v>0</v>
      </c>
      <c r="K557" s="16"/>
      <c r="L557" s="3">
        <f t="shared" si="882"/>
        <v>0</v>
      </c>
      <c r="M557" s="25"/>
      <c r="N557" s="26"/>
      <c r="O557" s="7">
        <f t="shared" si="883"/>
        <v>0</v>
      </c>
      <c r="P557" s="7">
        <f t="shared" si="884"/>
        <v>0</v>
      </c>
      <c r="Q557" s="6">
        <f t="shared" si="885"/>
        <v>0</v>
      </c>
      <c r="R557" s="8">
        <f t="shared" si="886"/>
        <v>0</v>
      </c>
      <c r="S557" s="9">
        <f t="shared" si="887"/>
        <v>0</v>
      </c>
      <c r="T557" s="28"/>
      <c r="U557" s="26"/>
      <c r="V557" s="7">
        <f t="shared" si="888"/>
        <v>0</v>
      </c>
      <c r="W557" s="7">
        <f t="shared" si="889"/>
        <v>0</v>
      </c>
      <c r="X557" s="6">
        <f t="shared" si="890"/>
        <v>0</v>
      </c>
      <c r="Y557" s="8">
        <f t="shared" si="891"/>
        <v>0</v>
      </c>
      <c r="Z557" s="9">
        <f t="shared" si="892"/>
        <v>0</v>
      </c>
      <c r="AA557" s="28"/>
      <c r="AB557" s="26"/>
      <c r="AC557" s="7">
        <f t="shared" si="893"/>
        <v>0</v>
      </c>
      <c r="AD557" s="7">
        <f t="shared" si="894"/>
        <v>0</v>
      </c>
      <c r="AE557" s="6">
        <f t="shared" si="895"/>
        <v>0</v>
      </c>
      <c r="AF557" s="8">
        <f t="shared" si="896"/>
        <v>0</v>
      </c>
      <c r="AG557" s="9">
        <f t="shared" si="897"/>
        <v>0</v>
      </c>
      <c r="AH557" s="10">
        <f>R557+Y557+AF557+L557</f>
        <v>0</v>
      </c>
      <c r="AI557" s="19">
        <f t="shared" si="898"/>
        <v>0</v>
      </c>
      <c r="AJ557" s="12">
        <f t="shared" si="874"/>
        <v>0</v>
      </c>
      <c r="AK557" s="2">
        <f t="shared" si="875"/>
        <v>0</v>
      </c>
      <c r="AL557" s="14">
        <f t="shared" si="876"/>
        <v>0</v>
      </c>
      <c r="AM557" s="2">
        <f t="shared" si="877"/>
        <v>0</v>
      </c>
      <c r="AN557" s="2">
        <f t="shared" si="878"/>
        <v>0</v>
      </c>
      <c r="AO557" s="2">
        <f t="shared" si="879"/>
        <v>0</v>
      </c>
      <c r="AP557" s="2">
        <f t="shared" si="880"/>
        <v>0</v>
      </c>
      <c r="AY557" t="str">
        <f t="shared" si="853"/>
        <v/>
      </c>
      <c r="AZ557" t="str">
        <f t="shared" si="854"/>
        <v/>
      </c>
    </row>
    <row r="558" spans="1:52" ht="15" thickBot="1">
      <c r="A558">
        <f>IF(L558+M558+N558&lt;&gt;0,COUNTIF(C$1:$D558,C558),0)</f>
        <v>0</v>
      </c>
      <c r="B558">
        <f t="shared" si="869"/>
        <v>0</v>
      </c>
      <c r="C558">
        <f t="shared" si="870"/>
        <v>0</v>
      </c>
      <c r="D558">
        <f t="shared" si="871"/>
        <v>0</v>
      </c>
      <c r="E558" s="41">
        <f t="shared" ref="E558:E621" si="905">E557</f>
        <v>42474</v>
      </c>
      <c r="F558" s="3">
        <f t="shared" ref="F558:J558" si="906">F516</f>
        <v>8</v>
      </c>
      <c r="G558" s="3">
        <f t="shared" si="906"/>
        <v>0</v>
      </c>
      <c r="H558" s="3">
        <f t="shared" si="906"/>
        <v>0</v>
      </c>
      <c r="I558" s="11">
        <f t="shared" si="906"/>
        <v>0</v>
      </c>
      <c r="J558" s="3">
        <f t="shared" si="906"/>
        <v>0</v>
      </c>
      <c r="K558" s="16"/>
      <c r="L558" s="3">
        <f t="shared" si="882"/>
        <v>0</v>
      </c>
      <c r="M558" s="25"/>
      <c r="N558" s="26"/>
      <c r="O558" s="7">
        <f t="shared" si="883"/>
        <v>0</v>
      </c>
      <c r="P558" s="7">
        <f t="shared" si="884"/>
        <v>0</v>
      </c>
      <c r="Q558" s="6">
        <f t="shared" si="885"/>
        <v>0</v>
      </c>
      <c r="R558" s="8">
        <f t="shared" si="886"/>
        <v>0</v>
      </c>
      <c r="S558" s="9">
        <f t="shared" si="887"/>
        <v>0</v>
      </c>
      <c r="T558" s="28"/>
      <c r="U558" s="26"/>
      <c r="V558" s="7">
        <f t="shared" si="888"/>
        <v>0</v>
      </c>
      <c r="W558" s="7">
        <f t="shared" si="889"/>
        <v>0</v>
      </c>
      <c r="X558" s="6">
        <f t="shared" si="890"/>
        <v>0</v>
      </c>
      <c r="Y558" s="8">
        <f t="shared" si="891"/>
        <v>0</v>
      </c>
      <c r="Z558" s="9">
        <f t="shared" si="892"/>
        <v>0</v>
      </c>
      <c r="AA558" s="28"/>
      <c r="AB558" s="26"/>
      <c r="AC558" s="7">
        <f t="shared" si="893"/>
        <v>0</v>
      </c>
      <c r="AD558" s="7">
        <f t="shared" si="894"/>
        <v>0</v>
      </c>
      <c r="AE558" s="6">
        <f t="shared" si="895"/>
        <v>0</v>
      </c>
      <c r="AF558" s="8">
        <f t="shared" si="896"/>
        <v>0</v>
      </c>
      <c r="AG558" s="9">
        <f t="shared" si="897"/>
        <v>0</v>
      </c>
      <c r="AH558" s="10">
        <f t="shared" ref="AH558:AH586" si="907">R558+Y558+AF558+L558</f>
        <v>0</v>
      </c>
      <c r="AI558" s="19">
        <f t="shared" si="898"/>
        <v>0</v>
      </c>
      <c r="AJ558" s="12">
        <f t="shared" si="874"/>
        <v>0</v>
      </c>
      <c r="AK558" s="2">
        <f t="shared" si="875"/>
        <v>0</v>
      </c>
      <c r="AL558" s="14">
        <f t="shared" si="876"/>
        <v>0</v>
      </c>
      <c r="AM558" s="2">
        <f t="shared" si="877"/>
        <v>0</v>
      </c>
      <c r="AN558" s="2">
        <f t="shared" si="878"/>
        <v>0</v>
      </c>
      <c r="AO558" s="2">
        <f t="shared" si="879"/>
        <v>0</v>
      </c>
      <c r="AP558" s="2">
        <f t="shared" si="880"/>
        <v>0</v>
      </c>
      <c r="AY558" t="str">
        <f t="shared" si="853"/>
        <v/>
      </c>
      <c r="AZ558" t="str">
        <f t="shared" si="854"/>
        <v/>
      </c>
    </row>
    <row r="559" spans="1:52" ht="15" thickBot="1">
      <c r="A559">
        <f>IF(L559+M559+N559&lt;&gt;0,COUNTIF(C$1:$D559,C559),0)</f>
        <v>0</v>
      </c>
      <c r="B559">
        <f t="shared" si="869"/>
        <v>0</v>
      </c>
      <c r="C559">
        <f t="shared" si="870"/>
        <v>0</v>
      </c>
      <c r="D559">
        <f t="shared" si="871"/>
        <v>0</v>
      </c>
      <c r="E559" s="41">
        <f t="shared" si="905"/>
        <v>42474</v>
      </c>
      <c r="F559" s="3">
        <f t="shared" ref="F559:J559" si="908">F517</f>
        <v>9</v>
      </c>
      <c r="G559" s="3">
        <f t="shared" si="908"/>
        <v>0</v>
      </c>
      <c r="H559" s="3">
        <f t="shared" si="908"/>
        <v>0</v>
      </c>
      <c r="I559" s="11">
        <f t="shared" si="908"/>
        <v>0</v>
      </c>
      <c r="J559" s="3">
        <f t="shared" si="908"/>
        <v>0</v>
      </c>
      <c r="K559" s="16"/>
      <c r="L559" s="3">
        <f t="shared" si="882"/>
        <v>0</v>
      </c>
      <c r="M559" s="25"/>
      <c r="N559" s="26"/>
      <c r="O559" s="7">
        <f t="shared" si="883"/>
        <v>0</v>
      </c>
      <c r="P559" s="7">
        <f t="shared" si="884"/>
        <v>0</v>
      </c>
      <c r="Q559" s="6">
        <f t="shared" si="885"/>
        <v>0</v>
      </c>
      <c r="R559" s="8">
        <f t="shared" si="886"/>
        <v>0</v>
      </c>
      <c r="S559" s="9">
        <f t="shared" si="887"/>
        <v>0</v>
      </c>
      <c r="T559" s="28"/>
      <c r="U559" s="26"/>
      <c r="V559" s="7">
        <f t="shared" si="888"/>
        <v>0</v>
      </c>
      <c r="W559" s="7">
        <f t="shared" si="889"/>
        <v>0</v>
      </c>
      <c r="X559" s="6">
        <f t="shared" si="890"/>
        <v>0</v>
      </c>
      <c r="Y559" s="8">
        <f t="shared" si="891"/>
        <v>0</v>
      </c>
      <c r="Z559" s="9">
        <f t="shared" si="892"/>
        <v>0</v>
      </c>
      <c r="AA559" s="28"/>
      <c r="AB559" s="26"/>
      <c r="AC559" s="7">
        <f t="shared" si="893"/>
        <v>0</v>
      </c>
      <c r="AD559" s="7">
        <f t="shared" si="894"/>
        <v>0</v>
      </c>
      <c r="AE559" s="6">
        <f t="shared" si="895"/>
        <v>0</v>
      </c>
      <c r="AF559" s="8">
        <f t="shared" si="896"/>
        <v>0</v>
      </c>
      <c r="AG559" s="9">
        <f t="shared" si="897"/>
        <v>0</v>
      </c>
      <c r="AH559" s="10">
        <f t="shared" si="907"/>
        <v>0</v>
      </c>
      <c r="AI559" s="19">
        <f t="shared" si="898"/>
        <v>0</v>
      </c>
      <c r="AJ559" s="12">
        <f t="shared" si="874"/>
        <v>0</v>
      </c>
      <c r="AK559" s="2">
        <f t="shared" si="875"/>
        <v>0</v>
      </c>
      <c r="AL559" s="14">
        <f t="shared" si="876"/>
        <v>0</v>
      </c>
      <c r="AM559" s="2">
        <f t="shared" si="877"/>
        <v>0</v>
      </c>
      <c r="AN559" s="2">
        <f t="shared" si="878"/>
        <v>0</v>
      </c>
      <c r="AO559" s="2">
        <f t="shared" si="879"/>
        <v>0</v>
      </c>
      <c r="AP559" s="2">
        <f t="shared" si="880"/>
        <v>0</v>
      </c>
      <c r="AY559" t="str">
        <f t="shared" si="853"/>
        <v/>
      </c>
      <c r="AZ559" t="str">
        <f t="shared" si="854"/>
        <v/>
      </c>
    </row>
    <row r="560" spans="1:52" ht="15" thickBot="1">
      <c r="A560">
        <f>IF(L560+M560+N560&lt;&gt;0,COUNTIF(C$1:$D560,C560),0)</f>
        <v>0</v>
      </c>
      <c r="B560">
        <f t="shared" si="869"/>
        <v>0</v>
      </c>
      <c r="C560">
        <f t="shared" si="870"/>
        <v>0</v>
      </c>
      <c r="D560">
        <f t="shared" si="871"/>
        <v>0</v>
      </c>
      <c r="E560" s="41">
        <f t="shared" si="905"/>
        <v>42474</v>
      </c>
      <c r="F560" s="3">
        <f t="shared" ref="F560:J560" si="909">F518</f>
        <v>10</v>
      </c>
      <c r="G560" s="3">
        <f t="shared" si="909"/>
        <v>0</v>
      </c>
      <c r="H560" s="3">
        <f t="shared" si="909"/>
        <v>0</v>
      </c>
      <c r="I560" s="11">
        <f t="shared" si="909"/>
        <v>0</v>
      </c>
      <c r="J560" s="3">
        <f t="shared" si="909"/>
        <v>0</v>
      </c>
      <c r="K560" s="16"/>
      <c r="L560" s="3">
        <f t="shared" si="882"/>
        <v>0</v>
      </c>
      <c r="M560" s="25"/>
      <c r="N560" s="26"/>
      <c r="O560" s="7">
        <f t="shared" si="883"/>
        <v>0</v>
      </c>
      <c r="P560" s="7">
        <f t="shared" si="884"/>
        <v>0</v>
      </c>
      <c r="Q560" s="6">
        <f t="shared" si="885"/>
        <v>0</v>
      </c>
      <c r="R560" s="8">
        <f t="shared" si="886"/>
        <v>0</v>
      </c>
      <c r="S560" s="9">
        <f t="shared" si="887"/>
        <v>0</v>
      </c>
      <c r="T560" s="28"/>
      <c r="U560" s="26"/>
      <c r="V560" s="7">
        <f t="shared" si="888"/>
        <v>0</v>
      </c>
      <c r="W560" s="7">
        <f t="shared" si="889"/>
        <v>0</v>
      </c>
      <c r="X560" s="6">
        <f t="shared" si="890"/>
        <v>0</v>
      </c>
      <c r="Y560" s="8">
        <f t="shared" si="891"/>
        <v>0</v>
      </c>
      <c r="Z560" s="9">
        <f t="shared" si="892"/>
        <v>0</v>
      </c>
      <c r="AA560" s="28"/>
      <c r="AB560" s="26"/>
      <c r="AC560" s="7">
        <f t="shared" si="893"/>
        <v>0</v>
      </c>
      <c r="AD560" s="7">
        <f t="shared" si="894"/>
        <v>0</v>
      </c>
      <c r="AE560" s="6">
        <f t="shared" si="895"/>
        <v>0</v>
      </c>
      <c r="AF560" s="8">
        <f t="shared" si="896"/>
        <v>0</v>
      </c>
      <c r="AG560" s="9">
        <f t="shared" si="897"/>
        <v>0</v>
      </c>
      <c r="AH560" s="10">
        <f t="shared" si="907"/>
        <v>0</v>
      </c>
      <c r="AI560" s="19">
        <f t="shared" si="898"/>
        <v>0</v>
      </c>
      <c r="AJ560" s="12">
        <f t="shared" si="874"/>
        <v>0</v>
      </c>
      <c r="AK560" s="2">
        <f t="shared" si="875"/>
        <v>0</v>
      </c>
      <c r="AL560" s="14">
        <f t="shared" si="876"/>
        <v>0</v>
      </c>
      <c r="AM560" s="2">
        <f t="shared" si="877"/>
        <v>0</v>
      </c>
      <c r="AN560" s="2">
        <f t="shared" si="878"/>
        <v>0</v>
      </c>
      <c r="AO560" s="2">
        <f t="shared" si="879"/>
        <v>0</v>
      </c>
      <c r="AP560" s="2">
        <f t="shared" si="880"/>
        <v>0</v>
      </c>
      <c r="AY560" t="str">
        <f t="shared" si="853"/>
        <v/>
      </c>
      <c r="AZ560" t="str">
        <f t="shared" si="854"/>
        <v/>
      </c>
    </row>
    <row r="561" spans="1:52" ht="15" thickBot="1">
      <c r="A561">
        <f>IF(L561+M561+N561&lt;&gt;0,COUNTIF(C$1:$D561,C561),0)</f>
        <v>0</v>
      </c>
      <c r="B561">
        <f t="shared" si="869"/>
        <v>0</v>
      </c>
      <c r="C561">
        <f t="shared" si="870"/>
        <v>0</v>
      </c>
      <c r="D561">
        <f t="shared" si="871"/>
        <v>0</v>
      </c>
      <c r="E561" s="41">
        <f t="shared" si="905"/>
        <v>42474</v>
      </c>
      <c r="F561" s="3">
        <f t="shared" ref="F561:J561" si="910">F519</f>
        <v>11</v>
      </c>
      <c r="G561" s="3">
        <f t="shared" si="910"/>
        <v>0</v>
      </c>
      <c r="H561" s="3">
        <f t="shared" si="910"/>
        <v>0</v>
      </c>
      <c r="I561" s="11">
        <f t="shared" si="910"/>
        <v>0</v>
      </c>
      <c r="J561" s="3">
        <f t="shared" si="910"/>
        <v>0</v>
      </c>
      <c r="K561" s="16"/>
      <c r="L561" s="3">
        <f t="shared" si="882"/>
        <v>0</v>
      </c>
      <c r="M561" s="25"/>
      <c r="N561" s="26"/>
      <c r="O561" s="7">
        <f t="shared" si="883"/>
        <v>0</v>
      </c>
      <c r="P561" s="7">
        <f t="shared" si="884"/>
        <v>0</v>
      </c>
      <c r="Q561" s="6">
        <f t="shared" si="885"/>
        <v>0</v>
      </c>
      <c r="R561" s="8">
        <f t="shared" si="886"/>
        <v>0</v>
      </c>
      <c r="S561" s="9">
        <f t="shared" si="887"/>
        <v>0</v>
      </c>
      <c r="T561" s="28"/>
      <c r="U561" s="26"/>
      <c r="V561" s="7">
        <f t="shared" si="888"/>
        <v>0</v>
      </c>
      <c r="W561" s="7">
        <f t="shared" si="889"/>
        <v>0</v>
      </c>
      <c r="X561" s="6">
        <f t="shared" si="890"/>
        <v>0</v>
      </c>
      <c r="Y561" s="8">
        <f t="shared" si="891"/>
        <v>0</v>
      </c>
      <c r="Z561" s="9">
        <f t="shared" si="892"/>
        <v>0</v>
      </c>
      <c r="AA561" s="28"/>
      <c r="AB561" s="26"/>
      <c r="AC561" s="7">
        <f t="shared" si="893"/>
        <v>0</v>
      </c>
      <c r="AD561" s="7">
        <f t="shared" si="894"/>
        <v>0</v>
      </c>
      <c r="AE561" s="6">
        <f t="shared" si="895"/>
        <v>0</v>
      </c>
      <c r="AF561" s="8">
        <f t="shared" si="896"/>
        <v>0</v>
      </c>
      <c r="AG561" s="9">
        <f t="shared" si="897"/>
        <v>0</v>
      </c>
      <c r="AH561" s="10">
        <f t="shared" si="907"/>
        <v>0</v>
      </c>
      <c r="AI561" s="19">
        <f t="shared" si="898"/>
        <v>0</v>
      </c>
      <c r="AJ561" s="12">
        <f t="shared" si="874"/>
        <v>0</v>
      </c>
      <c r="AK561" s="2">
        <f t="shared" si="875"/>
        <v>0</v>
      </c>
      <c r="AL561" s="14">
        <f t="shared" si="876"/>
        <v>0</v>
      </c>
      <c r="AM561" s="2">
        <f t="shared" si="877"/>
        <v>0</v>
      </c>
      <c r="AN561" s="2">
        <f t="shared" si="878"/>
        <v>0</v>
      </c>
      <c r="AO561" s="2">
        <f t="shared" si="879"/>
        <v>0</v>
      </c>
      <c r="AP561" s="2">
        <f t="shared" si="880"/>
        <v>0</v>
      </c>
      <c r="AY561" t="str">
        <f t="shared" si="853"/>
        <v/>
      </c>
      <c r="AZ561" t="str">
        <f t="shared" si="854"/>
        <v/>
      </c>
    </row>
    <row r="562" spans="1:52" ht="15" thickBot="1">
      <c r="A562">
        <f>IF(L562+M562+N562&lt;&gt;0,COUNTIF(C$1:$D562,C562),0)</f>
        <v>0</v>
      </c>
      <c r="B562">
        <f t="shared" si="869"/>
        <v>0</v>
      </c>
      <c r="C562">
        <f t="shared" si="870"/>
        <v>0</v>
      </c>
      <c r="D562">
        <f t="shared" si="871"/>
        <v>0</v>
      </c>
      <c r="E562" s="41">
        <f t="shared" si="905"/>
        <v>42474</v>
      </c>
      <c r="F562" s="3">
        <f t="shared" ref="F562:J562" si="911">F520</f>
        <v>12</v>
      </c>
      <c r="G562" s="3">
        <f t="shared" si="911"/>
        <v>0</v>
      </c>
      <c r="H562" s="3">
        <f t="shared" si="911"/>
        <v>0</v>
      </c>
      <c r="I562" s="11">
        <f t="shared" si="911"/>
        <v>0</v>
      </c>
      <c r="J562" s="3">
        <f t="shared" si="911"/>
        <v>0</v>
      </c>
      <c r="K562" s="16"/>
      <c r="L562" s="3">
        <f t="shared" si="882"/>
        <v>0</v>
      </c>
      <c r="M562" s="25"/>
      <c r="N562" s="26"/>
      <c r="O562" s="7">
        <f t="shared" si="883"/>
        <v>0</v>
      </c>
      <c r="P562" s="7">
        <f t="shared" si="884"/>
        <v>0</v>
      </c>
      <c r="Q562" s="6">
        <f t="shared" si="885"/>
        <v>0</v>
      </c>
      <c r="R562" s="8">
        <f t="shared" si="886"/>
        <v>0</v>
      </c>
      <c r="S562" s="9">
        <f t="shared" si="887"/>
        <v>0</v>
      </c>
      <c r="T562" s="28"/>
      <c r="U562" s="26"/>
      <c r="V562" s="7">
        <f t="shared" si="888"/>
        <v>0</v>
      </c>
      <c r="W562" s="7">
        <f t="shared" si="889"/>
        <v>0</v>
      </c>
      <c r="X562" s="6">
        <f t="shared" si="890"/>
        <v>0</v>
      </c>
      <c r="Y562" s="8">
        <f t="shared" si="891"/>
        <v>0</v>
      </c>
      <c r="Z562" s="9">
        <f t="shared" si="892"/>
        <v>0</v>
      </c>
      <c r="AA562" s="28"/>
      <c r="AB562" s="26"/>
      <c r="AC562" s="7">
        <f t="shared" si="893"/>
        <v>0</v>
      </c>
      <c r="AD562" s="7">
        <f t="shared" si="894"/>
        <v>0</v>
      </c>
      <c r="AE562" s="6">
        <f t="shared" si="895"/>
        <v>0</v>
      </c>
      <c r="AF562" s="8">
        <f t="shared" si="896"/>
        <v>0</v>
      </c>
      <c r="AG562" s="9">
        <f t="shared" si="897"/>
        <v>0</v>
      </c>
      <c r="AH562" s="10">
        <f t="shared" si="907"/>
        <v>0</v>
      </c>
      <c r="AI562" s="19">
        <f t="shared" si="898"/>
        <v>0</v>
      </c>
      <c r="AJ562" s="12">
        <f t="shared" si="874"/>
        <v>0</v>
      </c>
      <c r="AK562" s="2">
        <f t="shared" si="875"/>
        <v>0</v>
      </c>
      <c r="AL562" s="14">
        <f t="shared" si="876"/>
        <v>0</v>
      </c>
      <c r="AM562" s="2">
        <f t="shared" si="877"/>
        <v>0</v>
      </c>
      <c r="AN562" s="2">
        <f t="shared" si="878"/>
        <v>0</v>
      </c>
      <c r="AO562" s="2">
        <f t="shared" si="879"/>
        <v>0</v>
      </c>
      <c r="AP562" s="2">
        <f t="shared" si="880"/>
        <v>0</v>
      </c>
      <c r="AY562" t="str">
        <f t="shared" si="853"/>
        <v/>
      </c>
      <c r="AZ562" t="str">
        <f t="shared" si="854"/>
        <v/>
      </c>
    </row>
    <row r="563" spans="1:52" ht="15" thickBot="1">
      <c r="A563">
        <f>IF(L563+M563+N563&lt;&gt;0,COUNTIF(C$1:$D563,C563),0)</f>
        <v>0</v>
      </c>
      <c r="B563">
        <f t="shared" si="869"/>
        <v>0</v>
      </c>
      <c r="C563">
        <f t="shared" si="870"/>
        <v>0</v>
      </c>
      <c r="D563">
        <f t="shared" si="871"/>
        <v>0</v>
      </c>
      <c r="E563" s="41">
        <f t="shared" si="905"/>
        <v>42474</v>
      </c>
      <c r="F563" s="3">
        <f t="shared" ref="F563:J563" si="912">F521</f>
        <v>13</v>
      </c>
      <c r="G563" s="3">
        <f t="shared" si="912"/>
        <v>0</v>
      </c>
      <c r="H563" s="3">
        <f t="shared" si="912"/>
        <v>0</v>
      </c>
      <c r="I563" s="11">
        <f t="shared" si="912"/>
        <v>0</v>
      </c>
      <c r="J563" s="3">
        <f t="shared" si="912"/>
        <v>0</v>
      </c>
      <c r="K563" s="16"/>
      <c r="L563" s="3">
        <f t="shared" si="882"/>
        <v>0</v>
      </c>
      <c r="M563" s="25"/>
      <c r="N563" s="26"/>
      <c r="O563" s="7">
        <f t="shared" si="883"/>
        <v>0</v>
      </c>
      <c r="P563" s="7">
        <f t="shared" si="884"/>
        <v>0</v>
      </c>
      <c r="Q563" s="6">
        <f t="shared" si="885"/>
        <v>0</v>
      </c>
      <c r="R563" s="8">
        <f t="shared" si="886"/>
        <v>0</v>
      </c>
      <c r="S563" s="9">
        <f t="shared" si="887"/>
        <v>0</v>
      </c>
      <c r="T563" s="28"/>
      <c r="U563" s="26"/>
      <c r="V563" s="7">
        <f t="shared" si="888"/>
        <v>0</v>
      </c>
      <c r="W563" s="7">
        <f t="shared" si="889"/>
        <v>0</v>
      </c>
      <c r="X563" s="6">
        <f t="shared" si="890"/>
        <v>0</v>
      </c>
      <c r="Y563" s="8">
        <f t="shared" si="891"/>
        <v>0</v>
      </c>
      <c r="Z563" s="9">
        <f t="shared" si="892"/>
        <v>0</v>
      </c>
      <c r="AA563" s="28"/>
      <c r="AB563" s="26"/>
      <c r="AC563" s="7">
        <f t="shared" si="893"/>
        <v>0</v>
      </c>
      <c r="AD563" s="7">
        <f t="shared" si="894"/>
        <v>0</v>
      </c>
      <c r="AE563" s="6">
        <f t="shared" si="895"/>
        <v>0</v>
      </c>
      <c r="AF563" s="8">
        <f t="shared" si="896"/>
        <v>0</v>
      </c>
      <c r="AG563" s="9">
        <f t="shared" si="897"/>
        <v>0</v>
      </c>
      <c r="AH563" s="10">
        <f t="shared" si="907"/>
        <v>0</v>
      </c>
      <c r="AI563" s="19">
        <f t="shared" si="898"/>
        <v>0</v>
      </c>
      <c r="AJ563" s="12">
        <f t="shared" si="874"/>
        <v>0</v>
      </c>
      <c r="AK563" s="2">
        <f t="shared" si="875"/>
        <v>0</v>
      </c>
      <c r="AL563" s="14">
        <f t="shared" si="876"/>
        <v>0</v>
      </c>
      <c r="AM563" s="2">
        <f t="shared" si="877"/>
        <v>0</v>
      </c>
      <c r="AN563" s="2">
        <f t="shared" si="878"/>
        <v>0</v>
      </c>
      <c r="AO563" s="2">
        <f t="shared" si="879"/>
        <v>0</v>
      </c>
      <c r="AP563" s="2">
        <f t="shared" si="880"/>
        <v>0</v>
      </c>
      <c r="AY563" t="str">
        <f t="shared" si="853"/>
        <v/>
      </c>
      <c r="AZ563" t="str">
        <f t="shared" si="854"/>
        <v/>
      </c>
    </row>
    <row r="564" spans="1:52" ht="15" thickBot="1">
      <c r="A564">
        <f>IF(L564+M564+N564&lt;&gt;0,COUNTIF(C$1:$D564,C564),0)</f>
        <v>0</v>
      </c>
      <c r="B564">
        <f t="shared" si="869"/>
        <v>0</v>
      </c>
      <c r="C564">
        <f t="shared" si="870"/>
        <v>0</v>
      </c>
      <c r="D564">
        <f t="shared" si="871"/>
        <v>0</v>
      </c>
      <c r="E564" s="41">
        <f t="shared" si="905"/>
        <v>42474</v>
      </c>
      <c r="F564" s="3">
        <f t="shared" ref="F564:J564" si="913">F522</f>
        <v>14</v>
      </c>
      <c r="G564" s="3">
        <f t="shared" si="913"/>
        <v>0</v>
      </c>
      <c r="H564" s="3">
        <f t="shared" si="913"/>
        <v>0</v>
      </c>
      <c r="I564" s="11">
        <f t="shared" si="913"/>
        <v>0</v>
      </c>
      <c r="J564" s="3">
        <f t="shared" si="913"/>
        <v>0</v>
      </c>
      <c r="K564" s="16"/>
      <c r="L564" s="3">
        <f t="shared" si="882"/>
        <v>0</v>
      </c>
      <c r="M564" s="25"/>
      <c r="N564" s="26"/>
      <c r="O564" s="7">
        <f t="shared" si="883"/>
        <v>0</v>
      </c>
      <c r="P564" s="7">
        <f t="shared" si="884"/>
        <v>0</v>
      </c>
      <c r="Q564" s="6">
        <f t="shared" si="885"/>
        <v>0</v>
      </c>
      <c r="R564" s="8">
        <f t="shared" si="886"/>
        <v>0</v>
      </c>
      <c r="S564" s="9">
        <f t="shared" si="887"/>
        <v>0</v>
      </c>
      <c r="T564" s="28"/>
      <c r="U564" s="26"/>
      <c r="V564" s="7">
        <f t="shared" si="888"/>
        <v>0</v>
      </c>
      <c r="W564" s="7">
        <f t="shared" si="889"/>
        <v>0</v>
      </c>
      <c r="X564" s="6">
        <f t="shared" si="890"/>
        <v>0</v>
      </c>
      <c r="Y564" s="8">
        <f t="shared" si="891"/>
        <v>0</v>
      </c>
      <c r="Z564" s="9">
        <f t="shared" si="892"/>
        <v>0</v>
      </c>
      <c r="AA564" s="28"/>
      <c r="AB564" s="26"/>
      <c r="AC564" s="7">
        <f t="shared" si="893"/>
        <v>0</v>
      </c>
      <c r="AD564" s="7">
        <f t="shared" si="894"/>
        <v>0</v>
      </c>
      <c r="AE564" s="6">
        <f t="shared" si="895"/>
        <v>0</v>
      </c>
      <c r="AF564" s="8">
        <f t="shared" si="896"/>
        <v>0</v>
      </c>
      <c r="AG564" s="9">
        <f t="shared" si="897"/>
        <v>0</v>
      </c>
      <c r="AH564" s="10">
        <f t="shared" si="907"/>
        <v>0</v>
      </c>
      <c r="AI564" s="19">
        <f t="shared" si="898"/>
        <v>0</v>
      </c>
      <c r="AJ564" s="12">
        <f t="shared" si="874"/>
        <v>0</v>
      </c>
      <c r="AK564" s="2">
        <f t="shared" si="875"/>
        <v>0</v>
      </c>
      <c r="AL564" s="14">
        <f t="shared" si="876"/>
        <v>0</v>
      </c>
      <c r="AM564" s="2">
        <f t="shared" si="877"/>
        <v>0</v>
      </c>
      <c r="AN564" s="2">
        <f t="shared" si="878"/>
        <v>0</v>
      </c>
      <c r="AO564" s="2">
        <f t="shared" si="879"/>
        <v>0</v>
      </c>
      <c r="AP564" s="2">
        <f t="shared" si="880"/>
        <v>0</v>
      </c>
      <c r="AY564" t="str">
        <f t="shared" si="853"/>
        <v/>
      </c>
      <c r="AZ564" t="str">
        <f t="shared" si="854"/>
        <v/>
      </c>
    </row>
    <row r="565" spans="1:52" ht="15" thickBot="1">
      <c r="A565">
        <f>IF(L565+M565+N565&lt;&gt;0,COUNTIF(C$1:$D565,C565),0)</f>
        <v>0</v>
      </c>
      <c r="B565">
        <f t="shared" si="869"/>
        <v>0</v>
      </c>
      <c r="C565">
        <f t="shared" si="870"/>
        <v>0</v>
      </c>
      <c r="D565">
        <f t="shared" si="871"/>
        <v>0</v>
      </c>
      <c r="E565" s="41">
        <f t="shared" si="905"/>
        <v>42474</v>
      </c>
      <c r="F565" s="3">
        <f t="shared" ref="F565:J565" si="914">F523</f>
        <v>15</v>
      </c>
      <c r="G565" s="3">
        <f t="shared" si="914"/>
        <v>0</v>
      </c>
      <c r="H565" s="3">
        <f t="shared" si="914"/>
        <v>0</v>
      </c>
      <c r="I565" s="11">
        <f t="shared" si="914"/>
        <v>0</v>
      </c>
      <c r="J565" s="3">
        <f t="shared" si="914"/>
        <v>0</v>
      </c>
      <c r="K565" s="16"/>
      <c r="L565" s="3">
        <f t="shared" si="882"/>
        <v>0</v>
      </c>
      <c r="M565" s="25"/>
      <c r="N565" s="26"/>
      <c r="O565" s="7">
        <f t="shared" si="883"/>
        <v>0</v>
      </c>
      <c r="P565" s="7">
        <f t="shared" si="884"/>
        <v>0</v>
      </c>
      <c r="Q565" s="6">
        <f t="shared" si="885"/>
        <v>0</v>
      </c>
      <c r="R565" s="8">
        <f t="shared" si="886"/>
        <v>0</v>
      </c>
      <c r="S565" s="9">
        <f t="shared" si="887"/>
        <v>0</v>
      </c>
      <c r="T565" s="28"/>
      <c r="U565" s="26"/>
      <c r="V565" s="7">
        <f t="shared" si="888"/>
        <v>0</v>
      </c>
      <c r="W565" s="7">
        <f t="shared" si="889"/>
        <v>0</v>
      </c>
      <c r="X565" s="6">
        <f t="shared" si="890"/>
        <v>0</v>
      </c>
      <c r="Y565" s="8">
        <f t="shared" si="891"/>
        <v>0</v>
      </c>
      <c r="Z565" s="9">
        <f t="shared" si="892"/>
        <v>0</v>
      </c>
      <c r="AA565" s="28"/>
      <c r="AB565" s="26"/>
      <c r="AC565" s="7">
        <f t="shared" si="893"/>
        <v>0</v>
      </c>
      <c r="AD565" s="7">
        <f t="shared" si="894"/>
        <v>0</v>
      </c>
      <c r="AE565" s="6">
        <f t="shared" si="895"/>
        <v>0</v>
      </c>
      <c r="AF565" s="8">
        <f t="shared" si="896"/>
        <v>0</v>
      </c>
      <c r="AG565" s="9">
        <f t="shared" si="897"/>
        <v>0</v>
      </c>
      <c r="AH565" s="10">
        <f t="shared" si="907"/>
        <v>0</v>
      </c>
      <c r="AI565" s="19">
        <f t="shared" si="898"/>
        <v>0</v>
      </c>
      <c r="AJ565" s="12">
        <f t="shared" si="874"/>
        <v>0</v>
      </c>
      <c r="AK565" s="2">
        <f t="shared" si="875"/>
        <v>0</v>
      </c>
      <c r="AL565" s="14">
        <f t="shared" si="876"/>
        <v>0</v>
      </c>
      <c r="AM565" s="2">
        <f t="shared" si="877"/>
        <v>0</v>
      </c>
      <c r="AN565" s="2">
        <f t="shared" si="878"/>
        <v>0</v>
      </c>
      <c r="AO565" s="2">
        <f t="shared" si="879"/>
        <v>0</v>
      </c>
      <c r="AP565" s="2">
        <f t="shared" si="880"/>
        <v>0</v>
      </c>
      <c r="AY565" t="str">
        <f t="shared" si="853"/>
        <v/>
      </c>
      <c r="AZ565" t="str">
        <f t="shared" si="854"/>
        <v/>
      </c>
    </row>
    <row r="566" spans="1:52" ht="15" thickBot="1">
      <c r="A566">
        <f>IF(L566+M566+N566&lt;&gt;0,COUNTIF(C$1:$D566,C566),0)</f>
        <v>0</v>
      </c>
      <c r="B566">
        <f t="shared" si="869"/>
        <v>0</v>
      </c>
      <c r="C566">
        <f t="shared" si="870"/>
        <v>0</v>
      </c>
      <c r="D566">
        <f t="shared" si="871"/>
        <v>0</v>
      </c>
      <c r="E566" s="41">
        <f t="shared" si="905"/>
        <v>42474</v>
      </c>
      <c r="F566" s="3">
        <f t="shared" ref="F566:J566" si="915">F524</f>
        <v>16</v>
      </c>
      <c r="G566" s="3">
        <f t="shared" si="915"/>
        <v>0</v>
      </c>
      <c r="H566" s="3">
        <f t="shared" si="915"/>
        <v>0</v>
      </c>
      <c r="I566" s="11">
        <f t="shared" si="915"/>
        <v>0</v>
      </c>
      <c r="J566" s="3">
        <f t="shared" si="915"/>
        <v>0</v>
      </c>
      <c r="K566" s="16"/>
      <c r="L566" s="3">
        <f t="shared" si="882"/>
        <v>0</v>
      </c>
      <c r="M566" s="25"/>
      <c r="N566" s="26"/>
      <c r="O566" s="7">
        <f t="shared" si="883"/>
        <v>0</v>
      </c>
      <c r="P566" s="7">
        <f t="shared" si="884"/>
        <v>0</v>
      </c>
      <c r="Q566" s="6">
        <f t="shared" si="885"/>
        <v>0</v>
      </c>
      <c r="R566" s="8">
        <f t="shared" si="886"/>
        <v>0</v>
      </c>
      <c r="S566" s="9">
        <f t="shared" si="887"/>
        <v>0</v>
      </c>
      <c r="T566" s="28"/>
      <c r="U566" s="26"/>
      <c r="V566" s="7">
        <f t="shared" si="888"/>
        <v>0</v>
      </c>
      <c r="W566" s="7">
        <f t="shared" si="889"/>
        <v>0</v>
      </c>
      <c r="X566" s="6">
        <f t="shared" si="890"/>
        <v>0</v>
      </c>
      <c r="Y566" s="8">
        <f t="shared" si="891"/>
        <v>0</v>
      </c>
      <c r="Z566" s="9">
        <f t="shared" si="892"/>
        <v>0</v>
      </c>
      <c r="AA566" s="28"/>
      <c r="AB566" s="26"/>
      <c r="AC566" s="7">
        <f t="shared" si="893"/>
        <v>0</v>
      </c>
      <c r="AD566" s="7">
        <f t="shared" si="894"/>
        <v>0</v>
      </c>
      <c r="AE566" s="6">
        <f t="shared" si="895"/>
        <v>0</v>
      </c>
      <c r="AF566" s="8">
        <f t="shared" si="896"/>
        <v>0</v>
      </c>
      <c r="AG566" s="9">
        <f t="shared" si="897"/>
        <v>0</v>
      </c>
      <c r="AH566" s="10">
        <f t="shared" si="907"/>
        <v>0</v>
      </c>
      <c r="AI566" s="19">
        <f t="shared" si="898"/>
        <v>0</v>
      </c>
      <c r="AJ566" s="12">
        <f t="shared" si="874"/>
        <v>0</v>
      </c>
      <c r="AK566" s="2">
        <f t="shared" si="875"/>
        <v>0</v>
      </c>
      <c r="AL566" s="14">
        <f t="shared" si="876"/>
        <v>0</v>
      </c>
      <c r="AM566" s="2">
        <f t="shared" si="877"/>
        <v>0</v>
      </c>
      <c r="AN566" s="2">
        <f t="shared" si="878"/>
        <v>0</v>
      </c>
      <c r="AO566" s="2">
        <f t="shared" si="879"/>
        <v>0</v>
      </c>
      <c r="AP566" s="2">
        <f t="shared" si="880"/>
        <v>0</v>
      </c>
      <c r="AY566" t="str">
        <f t="shared" si="853"/>
        <v/>
      </c>
      <c r="AZ566" t="str">
        <f t="shared" si="854"/>
        <v/>
      </c>
    </row>
    <row r="567" spans="1:52" ht="15" thickBot="1">
      <c r="A567">
        <f>IF(L567+M567+N567&lt;&gt;0,COUNTIF(C$1:$D567,C567),0)</f>
        <v>0</v>
      </c>
      <c r="B567">
        <f t="shared" si="869"/>
        <v>0</v>
      </c>
      <c r="C567">
        <f t="shared" si="870"/>
        <v>0</v>
      </c>
      <c r="D567">
        <f t="shared" si="871"/>
        <v>0</v>
      </c>
      <c r="E567" s="41">
        <f t="shared" si="905"/>
        <v>42474</v>
      </c>
      <c r="F567" s="3">
        <f t="shared" ref="F567:J567" si="916">F525</f>
        <v>17</v>
      </c>
      <c r="G567" s="3">
        <f t="shared" si="916"/>
        <v>0</v>
      </c>
      <c r="H567" s="3">
        <f t="shared" si="916"/>
        <v>0</v>
      </c>
      <c r="I567" s="11">
        <f t="shared" si="916"/>
        <v>0</v>
      </c>
      <c r="J567" s="3">
        <f t="shared" si="916"/>
        <v>0</v>
      </c>
      <c r="K567" s="16"/>
      <c r="L567" s="3">
        <f t="shared" si="882"/>
        <v>0</v>
      </c>
      <c r="M567" s="25"/>
      <c r="N567" s="26"/>
      <c r="O567" s="7">
        <f t="shared" si="883"/>
        <v>0</v>
      </c>
      <c r="P567" s="7">
        <f t="shared" si="884"/>
        <v>0</v>
      </c>
      <c r="Q567" s="6">
        <f t="shared" si="885"/>
        <v>0</v>
      </c>
      <c r="R567" s="8">
        <f t="shared" si="886"/>
        <v>0</v>
      </c>
      <c r="S567" s="9">
        <f t="shared" si="887"/>
        <v>0</v>
      </c>
      <c r="T567" s="28"/>
      <c r="U567" s="26"/>
      <c r="V567" s="7">
        <f t="shared" si="888"/>
        <v>0</v>
      </c>
      <c r="W567" s="7">
        <f t="shared" si="889"/>
        <v>0</v>
      </c>
      <c r="X567" s="6">
        <f t="shared" si="890"/>
        <v>0</v>
      </c>
      <c r="Y567" s="8">
        <f t="shared" si="891"/>
        <v>0</v>
      </c>
      <c r="Z567" s="9">
        <f t="shared" si="892"/>
        <v>0</v>
      </c>
      <c r="AA567" s="28"/>
      <c r="AB567" s="26"/>
      <c r="AC567" s="7">
        <f t="shared" si="893"/>
        <v>0</v>
      </c>
      <c r="AD567" s="7">
        <f t="shared" si="894"/>
        <v>0</v>
      </c>
      <c r="AE567" s="6">
        <f t="shared" si="895"/>
        <v>0</v>
      </c>
      <c r="AF567" s="8">
        <f t="shared" si="896"/>
        <v>0</v>
      </c>
      <c r="AG567" s="9">
        <f t="shared" si="897"/>
        <v>0</v>
      </c>
      <c r="AH567" s="10">
        <f t="shared" si="907"/>
        <v>0</v>
      </c>
      <c r="AI567" s="19">
        <f t="shared" si="898"/>
        <v>0</v>
      </c>
      <c r="AJ567" s="12">
        <f t="shared" si="874"/>
        <v>0</v>
      </c>
      <c r="AK567" s="2">
        <f t="shared" si="875"/>
        <v>0</v>
      </c>
      <c r="AL567" s="14">
        <f t="shared" si="876"/>
        <v>0</v>
      </c>
      <c r="AM567" s="2">
        <f t="shared" si="877"/>
        <v>0</v>
      </c>
      <c r="AN567" s="2">
        <f t="shared" si="878"/>
        <v>0</v>
      </c>
      <c r="AO567" s="2">
        <f t="shared" si="879"/>
        <v>0</v>
      </c>
      <c r="AP567" s="2">
        <f t="shared" si="880"/>
        <v>0</v>
      </c>
      <c r="AY567" t="str">
        <f t="shared" si="853"/>
        <v/>
      </c>
      <c r="AZ567" t="str">
        <f t="shared" si="854"/>
        <v/>
      </c>
    </row>
    <row r="568" spans="1:52" ht="15" thickBot="1">
      <c r="A568">
        <f>IF(L568+M568+N568&lt;&gt;0,COUNTIF(C$1:$D568,C568),0)</f>
        <v>0</v>
      </c>
      <c r="B568">
        <f t="shared" si="869"/>
        <v>0</v>
      </c>
      <c r="C568">
        <f t="shared" si="870"/>
        <v>0</v>
      </c>
      <c r="D568">
        <f t="shared" si="871"/>
        <v>0</v>
      </c>
      <c r="E568" s="41">
        <f t="shared" si="905"/>
        <v>42474</v>
      </c>
      <c r="F568" s="3">
        <f t="shared" ref="F568:J568" si="917">F526</f>
        <v>18</v>
      </c>
      <c r="G568" s="3">
        <f t="shared" si="917"/>
        <v>0</v>
      </c>
      <c r="H568" s="3">
        <f t="shared" si="917"/>
        <v>0</v>
      </c>
      <c r="I568" s="11">
        <f t="shared" si="917"/>
        <v>0</v>
      </c>
      <c r="J568" s="3">
        <f t="shared" si="917"/>
        <v>0</v>
      </c>
      <c r="K568" s="16"/>
      <c r="L568" s="3">
        <f t="shared" si="882"/>
        <v>0</v>
      </c>
      <c r="M568" s="25"/>
      <c r="N568" s="26"/>
      <c r="O568" s="7">
        <f t="shared" si="883"/>
        <v>0</v>
      </c>
      <c r="P568" s="7">
        <f t="shared" si="884"/>
        <v>0</v>
      </c>
      <c r="Q568" s="6">
        <f t="shared" si="885"/>
        <v>0</v>
      </c>
      <c r="R568" s="8">
        <f t="shared" si="886"/>
        <v>0</v>
      </c>
      <c r="S568" s="9">
        <f t="shared" si="887"/>
        <v>0</v>
      </c>
      <c r="T568" s="28"/>
      <c r="U568" s="26"/>
      <c r="V568" s="7">
        <f t="shared" si="888"/>
        <v>0</v>
      </c>
      <c r="W568" s="7">
        <f t="shared" si="889"/>
        <v>0</v>
      </c>
      <c r="X568" s="6">
        <f t="shared" si="890"/>
        <v>0</v>
      </c>
      <c r="Y568" s="8">
        <f t="shared" si="891"/>
        <v>0</v>
      </c>
      <c r="Z568" s="9">
        <f t="shared" si="892"/>
        <v>0</v>
      </c>
      <c r="AA568" s="28"/>
      <c r="AB568" s="26"/>
      <c r="AC568" s="7">
        <f t="shared" si="893"/>
        <v>0</v>
      </c>
      <c r="AD568" s="7">
        <f t="shared" si="894"/>
        <v>0</v>
      </c>
      <c r="AE568" s="6">
        <f t="shared" si="895"/>
        <v>0</v>
      </c>
      <c r="AF568" s="8">
        <f t="shared" si="896"/>
        <v>0</v>
      </c>
      <c r="AG568" s="9">
        <f t="shared" si="897"/>
        <v>0</v>
      </c>
      <c r="AH568" s="10">
        <f t="shared" si="907"/>
        <v>0</v>
      </c>
      <c r="AI568" s="19">
        <f t="shared" si="898"/>
        <v>0</v>
      </c>
      <c r="AJ568" s="12">
        <f t="shared" si="874"/>
        <v>0</v>
      </c>
      <c r="AK568" s="2">
        <f t="shared" si="875"/>
        <v>0</v>
      </c>
      <c r="AL568" s="14">
        <f t="shared" si="876"/>
        <v>0</v>
      </c>
      <c r="AM568" s="2">
        <f t="shared" si="877"/>
        <v>0</v>
      </c>
      <c r="AN568" s="2">
        <f t="shared" si="878"/>
        <v>0</v>
      </c>
      <c r="AO568" s="2">
        <f t="shared" si="879"/>
        <v>0</v>
      </c>
      <c r="AP568" s="2">
        <f t="shared" si="880"/>
        <v>0</v>
      </c>
      <c r="AY568" t="str">
        <f t="shared" si="853"/>
        <v/>
      </c>
      <c r="AZ568" t="str">
        <f t="shared" si="854"/>
        <v/>
      </c>
    </row>
    <row r="569" spans="1:52" ht="15" thickBot="1">
      <c r="A569">
        <f>IF(L569+M569+N569&lt;&gt;0,COUNTIF(C$1:$D569,C569),0)</f>
        <v>0</v>
      </c>
      <c r="B569">
        <f t="shared" si="869"/>
        <v>0</v>
      </c>
      <c r="C569">
        <f t="shared" si="870"/>
        <v>0</v>
      </c>
      <c r="D569">
        <f t="shared" si="871"/>
        <v>0</v>
      </c>
      <c r="E569" s="41">
        <f t="shared" si="905"/>
        <v>42474</v>
      </c>
      <c r="F569" s="3">
        <f t="shared" ref="F569:J569" si="918">F527</f>
        <v>19</v>
      </c>
      <c r="G569" s="3">
        <f t="shared" si="918"/>
        <v>0</v>
      </c>
      <c r="H569" s="3">
        <f t="shared" si="918"/>
        <v>0</v>
      </c>
      <c r="I569" s="11">
        <f t="shared" si="918"/>
        <v>0</v>
      </c>
      <c r="J569" s="3">
        <f t="shared" si="918"/>
        <v>0</v>
      </c>
      <c r="K569" s="16"/>
      <c r="L569" s="3">
        <f t="shared" si="882"/>
        <v>0</v>
      </c>
      <c r="M569" s="25"/>
      <c r="N569" s="26"/>
      <c r="O569" s="7">
        <f t="shared" si="883"/>
        <v>0</v>
      </c>
      <c r="P569" s="7">
        <f t="shared" si="884"/>
        <v>0</v>
      </c>
      <c r="Q569" s="6">
        <f t="shared" si="885"/>
        <v>0</v>
      </c>
      <c r="R569" s="8">
        <f t="shared" si="886"/>
        <v>0</v>
      </c>
      <c r="S569" s="9">
        <f t="shared" si="887"/>
        <v>0</v>
      </c>
      <c r="T569" s="28"/>
      <c r="U569" s="26"/>
      <c r="V569" s="7">
        <f t="shared" si="888"/>
        <v>0</v>
      </c>
      <c r="W569" s="7">
        <f t="shared" si="889"/>
        <v>0</v>
      </c>
      <c r="X569" s="6">
        <f t="shared" si="890"/>
        <v>0</v>
      </c>
      <c r="Y569" s="8">
        <f t="shared" si="891"/>
        <v>0</v>
      </c>
      <c r="Z569" s="9">
        <f t="shared" si="892"/>
        <v>0</v>
      </c>
      <c r="AA569" s="28"/>
      <c r="AB569" s="26"/>
      <c r="AC569" s="7">
        <f t="shared" si="893"/>
        <v>0</v>
      </c>
      <c r="AD569" s="7">
        <f t="shared" si="894"/>
        <v>0</v>
      </c>
      <c r="AE569" s="6">
        <f t="shared" si="895"/>
        <v>0</v>
      </c>
      <c r="AF569" s="8">
        <f t="shared" si="896"/>
        <v>0</v>
      </c>
      <c r="AG569" s="9">
        <f t="shared" si="897"/>
        <v>0</v>
      </c>
      <c r="AH569" s="10">
        <f t="shared" si="907"/>
        <v>0</v>
      </c>
      <c r="AI569" s="19">
        <f t="shared" si="898"/>
        <v>0</v>
      </c>
      <c r="AJ569" s="12">
        <f t="shared" si="874"/>
        <v>0</v>
      </c>
      <c r="AK569" s="2">
        <f t="shared" si="875"/>
        <v>0</v>
      </c>
      <c r="AL569" s="14">
        <f t="shared" si="876"/>
        <v>0</v>
      </c>
      <c r="AM569" s="2">
        <f t="shared" si="877"/>
        <v>0</v>
      </c>
      <c r="AN569" s="2">
        <f t="shared" si="878"/>
        <v>0</v>
      </c>
      <c r="AO569" s="2">
        <f t="shared" si="879"/>
        <v>0</v>
      </c>
      <c r="AP569" s="2">
        <f t="shared" si="880"/>
        <v>0</v>
      </c>
      <c r="AY569" t="str">
        <f t="shared" si="853"/>
        <v/>
      </c>
      <c r="AZ569" t="str">
        <f t="shared" si="854"/>
        <v/>
      </c>
    </row>
    <row r="570" spans="1:52" ht="15" thickBot="1">
      <c r="A570">
        <f>IF(L570+M570+N570&lt;&gt;0,COUNTIF(C$1:$D570,C570),0)</f>
        <v>0</v>
      </c>
      <c r="B570">
        <f t="shared" si="869"/>
        <v>0</v>
      </c>
      <c r="C570">
        <f t="shared" si="870"/>
        <v>0</v>
      </c>
      <c r="D570">
        <f t="shared" si="871"/>
        <v>0</v>
      </c>
      <c r="E570" s="41">
        <f t="shared" si="905"/>
        <v>42474</v>
      </c>
      <c r="F570" s="3">
        <f t="shared" ref="F570:J570" si="919">F528</f>
        <v>20</v>
      </c>
      <c r="G570" s="3">
        <f t="shared" si="919"/>
        <v>0</v>
      </c>
      <c r="H570" s="3">
        <f t="shared" si="919"/>
        <v>0</v>
      </c>
      <c r="I570" s="11">
        <f t="shared" si="919"/>
        <v>0</v>
      </c>
      <c r="J570" s="3">
        <f t="shared" si="919"/>
        <v>0</v>
      </c>
      <c r="K570" s="16"/>
      <c r="L570" s="3">
        <f t="shared" si="882"/>
        <v>0</v>
      </c>
      <c r="M570" s="25"/>
      <c r="N570" s="26"/>
      <c r="O570" s="7">
        <f t="shared" si="883"/>
        <v>0</v>
      </c>
      <c r="P570" s="7">
        <f t="shared" si="884"/>
        <v>0</v>
      </c>
      <c r="Q570" s="6">
        <f t="shared" si="885"/>
        <v>0</v>
      </c>
      <c r="R570" s="8">
        <f t="shared" si="886"/>
        <v>0</v>
      </c>
      <c r="S570" s="9">
        <f t="shared" si="887"/>
        <v>0</v>
      </c>
      <c r="T570" s="28"/>
      <c r="U570" s="26"/>
      <c r="V570" s="7">
        <f t="shared" si="888"/>
        <v>0</v>
      </c>
      <c r="W570" s="7">
        <f t="shared" si="889"/>
        <v>0</v>
      </c>
      <c r="X570" s="6">
        <f t="shared" si="890"/>
        <v>0</v>
      </c>
      <c r="Y570" s="8">
        <f t="shared" si="891"/>
        <v>0</v>
      </c>
      <c r="Z570" s="9">
        <f t="shared" si="892"/>
        <v>0</v>
      </c>
      <c r="AA570" s="28"/>
      <c r="AB570" s="26"/>
      <c r="AC570" s="7">
        <f t="shared" si="893"/>
        <v>0</v>
      </c>
      <c r="AD570" s="7">
        <f t="shared" si="894"/>
        <v>0</v>
      </c>
      <c r="AE570" s="6">
        <f t="shared" si="895"/>
        <v>0</v>
      </c>
      <c r="AF570" s="8">
        <f t="shared" si="896"/>
        <v>0</v>
      </c>
      <c r="AG570" s="9">
        <f t="shared" si="897"/>
        <v>0</v>
      </c>
      <c r="AH570" s="10">
        <f t="shared" si="907"/>
        <v>0</v>
      </c>
      <c r="AI570" s="19">
        <f t="shared" si="898"/>
        <v>0</v>
      </c>
      <c r="AJ570" s="12">
        <f t="shared" si="874"/>
        <v>0</v>
      </c>
      <c r="AK570" s="2">
        <f t="shared" si="875"/>
        <v>0</v>
      </c>
      <c r="AL570" s="14">
        <f t="shared" si="876"/>
        <v>0</v>
      </c>
      <c r="AM570" s="2">
        <f t="shared" si="877"/>
        <v>0</v>
      </c>
      <c r="AN570" s="2">
        <f t="shared" si="878"/>
        <v>0</v>
      </c>
      <c r="AO570" s="2">
        <f t="shared" si="879"/>
        <v>0</v>
      </c>
      <c r="AP570" s="2">
        <f t="shared" si="880"/>
        <v>0</v>
      </c>
      <c r="AY570" t="str">
        <f t="shared" si="853"/>
        <v/>
      </c>
      <c r="AZ570" t="str">
        <f t="shared" si="854"/>
        <v/>
      </c>
    </row>
    <row r="571" spans="1:52" ht="15" thickBot="1">
      <c r="A571">
        <f>IF(L571+M571+N571&lt;&gt;0,COUNTIF(C$1:$D571,C571),0)</f>
        <v>0</v>
      </c>
      <c r="B571">
        <f t="shared" si="869"/>
        <v>0</v>
      </c>
      <c r="C571">
        <f t="shared" si="870"/>
        <v>0</v>
      </c>
      <c r="D571">
        <f t="shared" si="871"/>
        <v>0</v>
      </c>
      <c r="E571" s="41">
        <f t="shared" si="905"/>
        <v>42474</v>
      </c>
      <c r="F571" s="3">
        <f t="shared" ref="F571:J571" si="920">F529</f>
        <v>21</v>
      </c>
      <c r="G571" s="3">
        <f t="shared" si="920"/>
        <v>0</v>
      </c>
      <c r="H571" s="3">
        <f t="shared" si="920"/>
        <v>0</v>
      </c>
      <c r="I571" s="11">
        <f t="shared" si="920"/>
        <v>0</v>
      </c>
      <c r="J571" s="3">
        <f t="shared" si="920"/>
        <v>0</v>
      </c>
      <c r="K571" s="16"/>
      <c r="L571" s="3">
        <f t="shared" si="882"/>
        <v>0</v>
      </c>
      <c r="M571" s="25"/>
      <c r="N571" s="26"/>
      <c r="O571" s="7">
        <f t="shared" si="883"/>
        <v>0</v>
      </c>
      <c r="P571" s="7">
        <f t="shared" si="884"/>
        <v>0</v>
      </c>
      <c r="Q571" s="6">
        <f t="shared" si="885"/>
        <v>0</v>
      </c>
      <c r="R571" s="8">
        <f t="shared" si="886"/>
        <v>0</v>
      </c>
      <c r="S571" s="9">
        <f t="shared" si="887"/>
        <v>0</v>
      </c>
      <c r="T571" s="28"/>
      <c r="U571" s="26"/>
      <c r="V571" s="7">
        <f t="shared" si="888"/>
        <v>0</v>
      </c>
      <c r="W571" s="7">
        <f t="shared" si="889"/>
        <v>0</v>
      </c>
      <c r="X571" s="6">
        <f t="shared" si="890"/>
        <v>0</v>
      </c>
      <c r="Y571" s="8">
        <f t="shared" si="891"/>
        <v>0</v>
      </c>
      <c r="Z571" s="9">
        <f t="shared" si="892"/>
        <v>0</v>
      </c>
      <c r="AA571" s="28"/>
      <c r="AB571" s="26"/>
      <c r="AC571" s="7">
        <f t="shared" si="893"/>
        <v>0</v>
      </c>
      <c r="AD571" s="7">
        <f t="shared" si="894"/>
        <v>0</v>
      </c>
      <c r="AE571" s="6">
        <f t="shared" si="895"/>
        <v>0</v>
      </c>
      <c r="AF571" s="8">
        <f t="shared" si="896"/>
        <v>0</v>
      </c>
      <c r="AG571" s="9">
        <f t="shared" si="897"/>
        <v>0</v>
      </c>
      <c r="AH571" s="10">
        <f t="shared" si="907"/>
        <v>0</v>
      </c>
      <c r="AI571" s="19">
        <f t="shared" si="898"/>
        <v>0</v>
      </c>
      <c r="AJ571" s="12">
        <f t="shared" si="874"/>
        <v>0</v>
      </c>
      <c r="AK571" s="2">
        <f t="shared" si="875"/>
        <v>0</v>
      </c>
      <c r="AL571" s="14">
        <f t="shared" si="876"/>
        <v>0</v>
      </c>
      <c r="AM571" s="2">
        <f t="shared" si="877"/>
        <v>0</v>
      </c>
      <c r="AN571" s="2">
        <f t="shared" si="878"/>
        <v>0</v>
      </c>
      <c r="AO571" s="2">
        <f t="shared" si="879"/>
        <v>0</v>
      </c>
      <c r="AP571" s="2">
        <f t="shared" si="880"/>
        <v>0</v>
      </c>
      <c r="AY571" t="str">
        <f t="shared" si="853"/>
        <v/>
      </c>
      <c r="AZ571" t="str">
        <f t="shared" si="854"/>
        <v/>
      </c>
    </row>
    <row r="572" spans="1:52" ht="15" thickBot="1">
      <c r="A572">
        <f>IF(L572+M572+N572&lt;&gt;0,COUNTIF(C$1:$D572,C572),0)</f>
        <v>0</v>
      </c>
      <c r="B572">
        <f t="shared" si="869"/>
        <v>0</v>
      </c>
      <c r="C572">
        <f t="shared" si="870"/>
        <v>0</v>
      </c>
      <c r="D572">
        <f t="shared" si="871"/>
        <v>0</v>
      </c>
      <c r="E572" s="41">
        <f t="shared" si="905"/>
        <v>42474</v>
      </c>
      <c r="F572" s="3">
        <f t="shared" ref="F572:J572" si="921">F530</f>
        <v>22</v>
      </c>
      <c r="G572" s="3">
        <f t="shared" si="921"/>
        <v>0</v>
      </c>
      <c r="H572" s="3">
        <f t="shared" si="921"/>
        <v>0</v>
      </c>
      <c r="I572" s="11">
        <f t="shared" si="921"/>
        <v>0</v>
      </c>
      <c r="J572" s="3">
        <f t="shared" si="921"/>
        <v>0</v>
      </c>
      <c r="K572" s="16"/>
      <c r="L572" s="3">
        <f t="shared" si="882"/>
        <v>0</v>
      </c>
      <c r="M572" s="25"/>
      <c r="N572" s="26"/>
      <c r="O572" s="7">
        <f t="shared" si="883"/>
        <v>0</v>
      </c>
      <c r="P572" s="7">
        <f t="shared" si="884"/>
        <v>0</v>
      </c>
      <c r="Q572" s="6">
        <f t="shared" si="885"/>
        <v>0</v>
      </c>
      <c r="R572" s="8">
        <f t="shared" si="886"/>
        <v>0</v>
      </c>
      <c r="S572" s="9">
        <f t="shared" si="887"/>
        <v>0</v>
      </c>
      <c r="T572" s="28"/>
      <c r="U572" s="26"/>
      <c r="V572" s="7">
        <f t="shared" si="888"/>
        <v>0</v>
      </c>
      <c r="W572" s="7">
        <f t="shared" si="889"/>
        <v>0</v>
      </c>
      <c r="X572" s="6">
        <f t="shared" si="890"/>
        <v>0</v>
      </c>
      <c r="Y572" s="8">
        <f t="shared" si="891"/>
        <v>0</v>
      </c>
      <c r="Z572" s="9">
        <f t="shared" si="892"/>
        <v>0</v>
      </c>
      <c r="AA572" s="28"/>
      <c r="AB572" s="26"/>
      <c r="AC572" s="7">
        <f t="shared" si="893"/>
        <v>0</v>
      </c>
      <c r="AD572" s="7">
        <f t="shared" si="894"/>
        <v>0</v>
      </c>
      <c r="AE572" s="6">
        <f t="shared" si="895"/>
        <v>0</v>
      </c>
      <c r="AF572" s="8">
        <f t="shared" si="896"/>
        <v>0</v>
      </c>
      <c r="AG572" s="9">
        <f t="shared" si="897"/>
        <v>0</v>
      </c>
      <c r="AH572" s="10">
        <f t="shared" si="907"/>
        <v>0</v>
      </c>
      <c r="AI572" s="19">
        <f t="shared" si="898"/>
        <v>0</v>
      </c>
      <c r="AJ572" s="12">
        <f t="shared" si="874"/>
        <v>0</v>
      </c>
      <c r="AK572" s="2">
        <f t="shared" si="875"/>
        <v>0</v>
      </c>
      <c r="AL572" s="14">
        <f t="shared" si="876"/>
        <v>0</v>
      </c>
      <c r="AM572" s="2">
        <f t="shared" si="877"/>
        <v>0</v>
      </c>
      <c r="AN572" s="2">
        <f t="shared" si="878"/>
        <v>0</v>
      </c>
      <c r="AO572" s="2">
        <f t="shared" si="879"/>
        <v>0</v>
      </c>
      <c r="AP572" s="2">
        <f t="shared" si="880"/>
        <v>0</v>
      </c>
      <c r="AY572" t="str">
        <f t="shared" si="853"/>
        <v/>
      </c>
      <c r="AZ572" t="str">
        <f t="shared" si="854"/>
        <v/>
      </c>
    </row>
    <row r="573" spans="1:52" ht="15" thickBot="1">
      <c r="A573">
        <f>IF(L573+M573+N573&lt;&gt;0,COUNTIF(C$1:$D573,C573),0)</f>
        <v>0</v>
      </c>
      <c r="B573">
        <f t="shared" si="869"/>
        <v>0</v>
      </c>
      <c r="C573">
        <f t="shared" si="870"/>
        <v>0</v>
      </c>
      <c r="D573">
        <f t="shared" si="871"/>
        <v>0</v>
      </c>
      <c r="E573" s="41">
        <f t="shared" si="905"/>
        <v>42474</v>
      </c>
      <c r="F573" s="3">
        <f t="shared" ref="F573:J573" si="922">F531</f>
        <v>23</v>
      </c>
      <c r="G573" s="3">
        <f t="shared" si="922"/>
        <v>0</v>
      </c>
      <c r="H573" s="3">
        <f t="shared" si="922"/>
        <v>0</v>
      </c>
      <c r="I573" s="11">
        <f t="shared" si="922"/>
        <v>0</v>
      </c>
      <c r="J573" s="3">
        <f t="shared" si="922"/>
        <v>0</v>
      </c>
      <c r="K573" s="16"/>
      <c r="L573" s="3">
        <f t="shared" si="882"/>
        <v>0</v>
      </c>
      <c r="M573" s="25"/>
      <c r="N573" s="26"/>
      <c r="O573" s="7">
        <f t="shared" si="883"/>
        <v>0</v>
      </c>
      <c r="P573" s="7">
        <f t="shared" si="884"/>
        <v>0</v>
      </c>
      <c r="Q573" s="6">
        <f t="shared" si="885"/>
        <v>0</v>
      </c>
      <c r="R573" s="8">
        <f t="shared" si="886"/>
        <v>0</v>
      </c>
      <c r="S573" s="9">
        <f t="shared" si="887"/>
        <v>0</v>
      </c>
      <c r="T573" s="28"/>
      <c r="U573" s="26"/>
      <c r="V573" s="7">
        <f t="shared" si="888"/>
        <v>0</v>
      </c>
      <c r="W573" s="7">
        <f t="shared" si="889"/>
        <v>0</v>
      </c>
      <c r="X573" s="6">
        <f t="shared" si="890"/>
        <v>0</v>
      </c>
      <c r="Y573" s="8">
        <f t="shared" si="891"/>
        <v>0</v>
      </c>
      <c r="Z573" s="9">
        <f t="shared" si="892"/>
        <v>0</v>
      </c>
      <c r="AA573" s="28"/>
      <c r="AB573" s="26"/>
      <c r="AC573" s="7">
        <f t="shared" si="893"/>
        <v>0</v>
      </c>
      <c r="AD573" s="7">
        <f t="shared" si="894"/>
        <v>0</v>
      </c>
      <c r="AE573" s="6">
        <f t="shared" si="895"/>
        <v>0</v>
      </c>
      <c r="AF573" s="8">
        <f t="shared" si="896"/>
        <v>0</v>
      </c>
      <c r="AG573" s="9">
        <f t="shared" si="897"/>
        <v>0</v>
      </c>
      <c r="AH573" s="10">
        <f t="shared" si="907"/>
        <v>0</v>
      </c>
      <c r="AI573" s="19">
        <f t="shared" si="898"/>
        <v>0</v>
      </c>
      <c r="AJ573" s="12">
        <f t="shared" si="874"/>
        <v>0</v>
      </c>
      <c r="AK573" s="2">
        <f t="shared" si="875"/>
        <v>0</v>
      </c>
      <c r="AL573" s="14">
        <f t="shared" si="876"/>
        <v>0</v>
      </c>
      <c r="AM573" s="2">
        <f t="shared" si="877"/>
        <v>0</v>
      </c>
      <c r="AN573" s="2">
        <f t="shared" si="878"/>
        <v>0</v>
      </c>
      <c r="AO573" s="2">
        <f t="shared" si="879"/>
        <v>0</v>
      </c>
      <c r="AP573" s="2">
        <f t="shared" si="880"/>
        <v>0</v>
      </c>
      <c r="AY573" t="str">
        <f t="shared" si="853"/>
        <v/>
      </c>
      <c r="AZ573" t="str">
        <f t="shared" si="854"/>
        <v/>
      </c>
    </row>
    <row r="574" spans="1:52" ht="15" thickBot="1">
      <c r="A574">
        <f>IF(L574+M574+N574&lt;&gt;0,COUNTIF(C$1:$D574,C574),0)</f>
        <v>0</v>
      </c>
      <c r="B574">
        <f t="shared" si="869"/>
        <v>0</v>
      </c>
      <c r="C574">
        <f t="shared" si="870"/>
        <v>0</v>
      </c>
      <c r="D574">
        <f t="shared" si="871"/>
        <v>0</v>
      </c>
      <c r="E574" s="41">
        <f t="shared" si="905"/>
        <v>42474</v>
      </c>
      <c r="F574" s="3">
        <f t="shared" ref="F574:J574" si="923">F532</f>
        <v>24</v>
      </c>
      <c r="G574" s="3">
        <f t="shared" si="923"/>
        <v>0</v>
      </c>
      <c r="H574" s="3">
        <f t="shared" si="923"/>
        <v>0</v>
      </c>
      <c r="I574" s="11">
        <f t="shared" si="923"/>
        <v>0</v>
      </c>
      <c r="J574" s="3">
        <f t="shared" si="923"/>
        <v>0</v>
      </c>
      <c r="K574" s="16"/>
      <c r="L574" s="3">
        <f t="shared" si="882"/>
        <v>0</v>
      </c>
      <c r="M574" s="25"/>
      <c r="N574" s="26"/>
      <c r="O574" s="7">
        <f t="shared" si="883"/>
        <v>0</v>
      </c>
      <c r="P574" s="7">
        <f t="shared" si="884"/>
        <v>0</v>
      </c>
      <c r="Q574" s="6">
        <f t="shared" si="885"/>
        <v>0</v>
      </c>
      <c r="R574" s="8">
        <f t="shared" si="886"/>
        <v>0</v>
      </c>
      <c r="S574" s="9">
        <f t="shared" si="887"/>
        <v>0</v>
      </c>
      <c r="T574" s="28"/>
      <c r="U574" s="26"/>
      <c r="V574" s="7">
        <f t="shared" si="888"/>
        <v>0</v>
      </c>
      <c r="W574" s="7">
        <f t="shared" si="889"/>
        <v>0</v>
      </c>
      <c r="X574" s="6">
        <f t="shared" si="890"/>
        <v>0</v>
      </c>
      <c r="Y574" s="8">
        <f t="shared" si="891"/>
        <v>0</v>
      </c>
      <c r="Z574" s="9">
        <f t="shared" si="892"/>
        <v>0</v>
      </c>
      <c r="AA574" s="28"/>
      <c r="AB574" s="26"/>
      <c r="AC574" s="7">
        <f t="shared" si="893"/>
        <v>0</v>
      </c>
      <c r="AD574" s="7">
        <f t="shared" si="894"/>
        <v>0</v>
      </c>
      <c r="AE574" s="6">
        <f t="shared" si="895"/>
        <v>0</v>
      </c>
      <c r="AF574" s="8">
        <f t="shared" si="896"/>
        <v>0</v>
      </c>
      <c r="AG574" s="9">
        <f t="shared" si="897"/>
        <v>0</v>
      </c>
      <c r="AH574" s="10">
        <f t="shared" si="907"/>
        <v>0</v>
      </c>
      <c r="AI574" s="19">
        <f t="shared" si="898"/>
        <v>0</v>
      </c>
      <c r="AJ574" s="12">
        <f t="shared" si="874"/>
        <v>0</v>
      </c>
      <c r="AK574" s="2">
        <f t="shared" si="875"/>
        <v>0</v>
      </c>
      <c r="AL574" s="14">
        <f t="shared" si="876"/>
        <v>0</v>
      </c>
      <c r="AM574" s="2">
        <f t="shared" si="877"/>
        <v>0</v>
      </c>
      <c r="AN574" s="2">
        <f t="shared" si="878"/>
        <v>0</v>
      </c>
      <c r="AO574" s="2">
        <f t="shared" si="879"/>
        <v>0</v>
      </c>
      <c r="AP574" s="2">
        <f t="shared" si="880"/>
        <v>0</v>
      </c>
      <c r="AY574" t="str">
        <f t="shared" si="853"/>
        <v/>
      </c>
      <c r="AZ574" t="str">
        <f t="shared" si="854"/>
        <v/>
      </c>
    </row>
    <row r="575" spans="1:52" ht="15" thickBot="1">
      <c r="A575">
        <f>IF(L575+M575+N575&lt;&gt;0,COUNTIF(C$1:$D575,C575),0)</f>
        <v>0</v>
      </c>
      <c r="B575">
        <f t="shared" si="869"/>
        <v>0</v>
      </c>
      <c r="C575">
        <f t="shared" si="870"/>
        <v>0</v>
      </c>
      <c r="D575">
        <f t="shared" si="871"/>
        <v>0</v>
      </c>
      <c r="E575" s="41">
        <f t="shared" si="905"/>
        <v>42474</v>
      </c>
      <c r="F575" s="3">
        <f t="shared" ref="F575:J575" si="924">F533</f>
        <v>25</v>
      </c>
      <c r="G575" s="3">
        <f t="shared" si="924"/>
        <v>0</v>
      </c>
      <c r="H575" s="3">
        <f t="shared" si="924"/>
        <v>0</v>
      </c>
      <c r="I575" s="11">
        <f t="shared" si="924"/>
        <v>0</v>
      </c>
      <c r="J575" s="3">
        <f t="shared" si="924"/>
        <v>0</v>
      </c>
      <c r="K575" s="16"/>
      <c r="L575" s="3">
        <f t="shared" si="882"/>
        <v>0</v>
      </c>
      <c r="M575" s="25"/>
      <c r="N575" s="26"/>
      <c r="O575" s="7">
        <f t="shared" si="883"/>
        <v>0</v>
      </c>
      <c r="P575" s="7">
        <f t="shared" si="884"/>
        <v>0</v>
      </c>
      <c r="Q575" s="6">
        <f t="shared" si="885"/>
        <v>0</v>
      </c>
      <c r="R575" s="8">
        <f t="shared" si="886"/>
        <v>0</v>
      </c>
      <c r="S575" s="9">
        <f t="shared" si="887"/>
        <v>0</v>
      </c>
      <c r="T575" s="28"/>
      <c r="U575" s="26"/>
      <c r="V575" s="7">
        <f t="shared" si="888"/>
        <v>0</v>
      </c>
      <c r="W575" s="7">
        <f t="shared" si="889"/>
        <v>0</v>
      </c>
      <c r="X575" s="6">
        <f t="shared" si="890"/>
        <v>0</v>
      </c>
      <c r="Y575" s="8">
        <f t="shared" si="891"/>
        <v>0</v>
      </c>
      <c r="Z575" s="9">
        <f t="shared" si="892"/>
        <v>0</v>
      </c>
      <c r="AA575" s="28"/>
      <c r="AB575" s="26"/>
      <c r="AC575" s="7">
        <f t="shared" si="893"/>
        <v>0</v>
      </c>
      <c r="AD575" s="7">
        <f t="shared" si="894"/>
        <v>0</v>
      </c>
      <c r="AE575" s="6">
        <f t="shared" si="895"/>
        <v>0</v>
      </c>
      <c r="AF575" s="8">
        <f t="shared" si="896"/>
        <v>0</v>
      </c>
      <c r="AG575" s="9">
        <f t="shared" si="897"/>
        <v>0</v>
      </c>
      <c r="AH575" s="10">
        <f t="shared" si="907"/>
        <v>0</v>
      </c>
      <c r="AI575" s="19">
        <f t="shared" si="898"/>
        <v>0</v>
      </c>
      <c r="AJ575" s="12">
        <f t="shared" si="874"/>
        <v>0</v>
      </c>
      <c r="AK575" s="2">
        <f t="shared" si="875"/>
        <v>0</v>
      </c>
      <c r="AL575" s="14">
        <f t="shared" si="876"/>
        <v>0</v>
      </c>
      <c r="AM575" s="2">
        <f t="shared" si="877"/>
        <v>0</v>
      </c>
      <c r="AN575" s="2">
        <f t="shared" si="878"/>
        <v>0</v>
      </c>
      <c r="AO575" s="2">
        <f t="shared" si="879"/>
        <v>0</v>
      </c>
      <c r="AP575" s="2">
        <f t="shared" si="880"/>
        <v>0</v>
      </c>
      <c r="AY575" t="str">
        <f t="shared" si="853"/>
        <v/>
      </c>
      <c r="AZ575" t="str">
        <f t="shared" si="854"/>
        <v/>
      </c>
    </row>
    <row r="576" spans="1:52" ht="15" thickBot="1">
      <c r="A576">
        <f>IF(L576+M576+N576&lt;&gt;0,COUNTIF(C$1:$D576,C576),0)</f>
        <v>0</v>
      </c>
      <c r="B576">
        <f t="shared" si="869"/>
        <v>0</v>
      </c>
      <c r="C576">
        <f t="shared" si="870"/>
        <v>0</v>
      </c>
      <c r="D576">
        <f t="shared" si="871"/>
        <v>0</v>
      </c>
      <c r="E576" s="41">
        <f t="shared" si="905"/>
        <v>42474</v>
      </c>
      <c r="F576" s="3">
        <f t="shared" ref="F576:J576" si="925">F534</f>
        <v>26</v>
      </c>
      <c r="G576" s="3">
        <f t="shared" si="925"/>
        <v>0</v>
      </c>
      <c r="H576" s="3">
        <f t="shared" si="925"/>
        <v>0</v>
      </c>
      <c r="I576" s="11">
        <f t="shared" si="925"/>
        <v>0</v>
      </c>
      <c r="J576" s="3">
        <f t="shared" si="925"/>
        <v>0</v>
      </c>
      <c r="K576" s="16"/>
      <c r="L576" s="3">
        <f t="shared" si="882"/>
        <v>0</v>
      </c>
      <c r="M576" s="25"/>
      <c r="N576" s="26"/>
      <c r="O576" s="7">
        <f t="shared" si="883"/>
        <v>0</v>
      </c>
      <c r="P576" s="7">
        <f t="shared" si="884"/>
        <v>0</v>
      </c>
      <c r="Q576" s="6">
        <f t="shared" si="885"/>
        <v>0</v>
      </c>
      <c r="R576" s="8">
        <f t="shared" si="886"/>
        <v>0</v>
      </c>
      <c r="S576" s="9">
        <f t="shared" si="887"/>
        <v>0</v>
      </c>
      <c r="T576" s="28"/>
      <c r="U576" s="26"/>
      <c r="V576" s="7">
        <f t="shared" si="888"/>
        <v>0</v>
      </c>
      <c r="W576" s="7">
        <f t="shared" si="889"/>
        <v>0</v>
      </c>
      <c r="X576" s="6">
        <f t="shared" si="890"/>
        <v>0</v>
      </c>
      <c r="Y576" s="8">
        <f t="shared" si="891"/>
        <v>0</v>
      </c>
      <c r="Z576" s="9">
        <f t="shared" si="892"/>
        <v>0</v>
      </c>
      <c r="AA576" s="28"/>
      <c r="AB576" s="26"/>
      <c r="AC576" s="7">
        <f t="shared" si="893"/>
        <v>0</v>
      </c>
      <c r="AD576" s="7">
        <f t="shared" si="894"/>
        <v>0</v>
      </c>
      <c r="AE576" s="6">
        <f t="shared" si="895"/>
        <v>0</v>
      </c>
      <c r="AF576" s="8">
        <f t="shared" si="896"/>
        <v>0</v>
      </c>
      <c r="AG576" s="9">
        <f t="shared" si="897"/>
        <v>0</v>
      </c>
      <c r="AH576" s="10">
        <f t="shared" si="907"/>
        <v>0</v>
      </c>
      <c r="AI576" s="19">
        <f t="shared" si="898"/>
        <v>0</v>
      </c>
      <c r="AJ576" s="12">
        <f t="shared" si="874"/>
        <v>0</v>
      </c>
      <c r="AK576" s="2">
        <f t="shared" si="875"/>
        <v>0</v>
      </c>
      <c r="AL576" s="14">
        <f t="shared" si="876"/>
        <v>0</v>
      </c>
      <c r="AM576" s="2">
        <f t="shared" si="877"/>
        <v>0</v>
      </c>
      <c r="AN576" s="2">
        <f t="shared" si="878"/>
        <v>0</v>
      </c>
      <c r="AO576" s="2">
        <f t="shared" si="879"/>
        <v>0</v>
      </c>
      <c r="AP576" s="2">
        <f t="shared" si="880"/>
        <v>0</v>
      </c>
      <c r="AY576" t="str">
        <f t="shared" si="853"/>
        <v/>
      </c>
      <c r="AZ576" t="str">
        <f t="shared" si="854"/>
        <v/>
      </c>
    </row>
    <row r="577" spans="1:52" ht="15" thickBot="1">
      <c r="A577">
        <f>IF(L577+M577+N577&lt;&gt;0,COUNTIF(C$1:$D577,C577),0)</f>
        <v>0</v>
      </c>
      <c r="B577">
        <f t="shared" si="869"/>
        <v>0</v>
      </c>
      <c r="C577">
        <f t="shared" si="870"/>
        <v>0</v>
      </c>
      <c r="D577">
        <f t="shared" si="871"/>
        <v>0</v>
      </c>
      <c r="E577" s="41">
        <f t="shared" si="905"/>
        <v>42474</v>
      </c>
      <c r="F577" s="3">
        <f t="shared" ref="F577:J577" si="926">F535</f>
        <v>27</v>
      </c>
      <c r="G577" s="3">
        <f t="shared" si="926"/>
        <v>0</v>
      </c>
      <c r="H577" s="3">
        <f t="shared" si="926"/>
        <v>0</v>
      </c>
      <c r="I577" s="11">
        <f t="shared" si="926"/>
        <v>0</v>
      </c>
      <c r="J577" s="3">
        <f t="shared" si="926"/>
        <v>0</v>
      </c>
      <c r="K577" s="16"/>
      <c r="L577" s="3">
        <f t="shared" si="882"/>
        <v>0</v>
      </c>
      <c r="M577" s="25"/>
      <c r="N577" s="26"/>
      <c r="O577" s="7">
        <f t="shared" si="883"/>
        <v>0</v>
      </c>
      <c r="P577" s="7">
        <f t="shared" si="884"/>
        <v>0</v>
      </c>
      <c r="Q577" s="6">
        <f t="shared" si="885"/>
        <v>0</v>
      </c>
      <c r="R577" s="8">
        <f t="shared" si="886"/>
        <v>0</v>
      </c>
      <c r="S577" s="9">
        <f t="shared" si="887"/>
        <v>0</v>
      </c>
      <c r="T577" s="28"/>
      <c r="U577" s="26"/>
      <c r="V577" s="7">
        <f t="shared" si="888"/>
        <v>0</v>
      </c>
      <c r="W577" s="7">
        <f t="shared" si="889"/>
        <v>0</v>
      </c>
      <c r="X577" s="6">
        <f t="shared" si="890"/>
        <v>0</v>
      </c>
      <c r="Y577" s="8">
        <f t="shared" si="891"/>
        <v>0</v>
      </c>
      <c r="Z577" s="9">
        <f t="shared" si="892"/>
        <v>0</v>
      </c>
      <c r="AA577" s="28"/>
      <c r="AB577" s="26"/>
      <c r="AC577" s="7">
        <f t="shared" si="893"/>
        <v>0</v>
      </c>
      <c r="AD577" s="7">
        <f t="shared" si="894"/>
        <v>0</v>
      </c>
      <c r="AE577" s="6">
        <f t="shared" si="895"/>
        <v>0</v>
      </c>
      <c r="AF577" s="8">
        <f t="shared" si="896"/>
        <v>0</v>
      </c>
      <c r="AG577" s="9">
        <f t="shared" si="897"/>
        <v>0</v>
      </c>
      <c r="AH577" s="10">
        <f t="shared" si="907"/>
        <v>0</v>
      </c>
      <c r="AI577" s="19">
        <f t="shared" si="898"/>
        <v>0</v>
      </c>
      <c r="AJ577" s="12">
        <f t="shared" si="874"/>
        <v>0</v>
      </c>
      <c r="AK577" s="2">
        <f t="shared" si="875"/>
        <v>0</v>
      </c>
      <c r="AL577" s="14">
        <f t="shared" si="876"/>
        <v>0</v>
      </c>
      <c r="AM577" s="2">
        <f t="shared" si="877"/>
        <v>0</v>
      </c>
      <c r="AN577" s="2">
        <f t="shared" si="878"/>
        <v>0</v>
      </c>
      <c r="AO577" s="2">
        <f t="shared" si="879"/>
        <v>0</v>
      </c>
      <c r="AP577" s="2">
        <f t="shared" si="880"/>
        <v>0</v>
      </c>
      <c r="AY577" t="str">
        <f t="shared" si="853"/>
        <v/>
      </c>
      <c r="AZ577" t="str">
        <f t="shared" si="854"/>
        <v/>
      </c>
    </row>
    <row r="578" spans="1:52" ht="15" thickBot="1">
      <c r="A578">
        <f>IF(L578+M578+N578&lt;&gt;0,COUNTIF(C$1:$D578,C578),0)</f>
        <v>0</v>
      </c>
      <c r="B578">
        <f t="shared" si="869"/>
        <v>0</v>
      </c>
      <c r="C578">
        <f t="shared" si="870"/>
        <v>0</v>
      </c>
      <c r="D578">
        <f t="shared" si="871"/>
        <v>0</v>
      </c>
      <c r="E578" s="41">
        <f t="shared" si="905"/>
        <v>42474</v>
      </c>
      <c r="F578" s="3">
        <f t="shared" ref="F578:J578" si="927">F536</f>
        <v>28</v>
      </c>
      <c r="G578" s="3">
        <f t="shared" si="927"/>
        <v>0</v>
      </c>
      <c r="H578" s="3">
        <f t="shared" si="927"/>
        <v>0</v>
      </c>
      <c r="I578" s="11">
        <f t="shared" si="927"/>
        <v>0</v>
      </c>
      <c r="J578" s="3">
        <f t="shared" si="927"/>
        <v>0</v>
      </c>
      <c r="K578" s="16"/>
      <c r="L578" s="3">
        <f t="shared" si="882"/>
        <v>0</v>
      </c>
      <c r="M578" s="25"/>
      <c r="N578" s="26"/>
      <c r="O578" s="7">
        <f t="shared" si="883"/>
        <v>0</v>
      </c>
      <c r="P578" s="7">
        <f t="shared" si="884"/>
        <v>0</v>
      </c>
      <c r="Q578" s="6">
        <f t="shared" si="885"/>
        <v>0</v>
      </c>
      <c r="R578" s="8">
        <f t="shared" si="886"/>
        <v>0</v>
      </c>
      <c r="S578" s="9">
        <f t="shared" si="887"/>
        <v>0</v>
      </c>
      <c r="T578" s="28"/>
      <c r="U578" s="26"/>
      <c r="V578" s="7">
        <f t="shared" si="888"/>
        <v>0</v>
      </c>
      <c r="W578" s="7">
        <f t="shared" si="889"/>
        <v>0</v>
      </c>
      <c r="X578" s="6">
        <f t="shared" si="890"/>
        <v>0</v>
      </c>
      <c r="Y578" s="8">
        <f t="shared" si="891"/>
        <v>0</v>
      </c>
      <c r="Z578" s="9">
        <f t="shared" si="892"/>
        <v>0</v>
      </c>
      <c r="AA578" s="28"/>
      <c r="AB578" s="26"/>
      <c r="AC578" s="7">
        <f t="shared" si="893"/>
        <v>0</v>
      </c>
      <c r="AD578" s="7">
        <f t="shared" si="894"/>
        <v>0</v>
      </c>
      <c r="AE578" s="6">
        <f t="shared" si="895"/>
        <v>0</v>
      </c>
      <c r="AF578" s="8">
        <f t="shared" si="896"/>
        <v>0</v>
      </c>
      <c r="AG578" s="9">
        <f t="shared" si="897"/>
        <v>0</v>
      </c>
      <c r="AH578" s="10">
        <f t="shared" si="907"/>
        <v>0</v>
      </c>
      <c r="AI578" s="19">
        <f t="shared" si="898"/>
        <v>0</v>
      </c>
      <c r="AJ578" s="12">
        <f t="shared" si="874"/>
        <v>0</v>
      </c>
      <c r="AK578" s="2">
        <f t="shared" si="875"/>
        <v>0</v>
      </c>
      <c r="AL578" s="14">
        <f t="shared" si="876"/>
        <v>0</v>
      </c>
      <c r="AM578" s="2">
        <f t="shared" si="877"/>
        <v>0</v>
      </c>
      <c r="AN578" s="2">
        <f t="shared" si="878"/>
        <v>0</v>
      </c>
      <c r="AO578" s="2">
        <f t="shared" si="879"/>
        <v>0</v>
      </c>
      <c r="AP578" s="2">
        <f t="shared" si="880"/>
        <v>0</v>
      </c>
      <c r="AY578" t="str">
        <f t="shared" si="853"/>
        <v/>
      </c>
      <c r="AZ578" t="str">
        <f t="shared" si="854"/>
        <v/>
      </c>
    </row>
    <row r="579" spans="1:52" ht="15" thickBot="1">
      <c r="A579">
        <f>IF(L579+M579+N579&lt;&gt;0,COUNTIF(C$1:$D579,C579),0)</f>
        <v>0</v>
      </c>
      <c r="B579">
        <f t="shared" si="869"/>
        <v>0</v>
      </c>
      <c r="C579">
        <f t="shared" si="870"/>
        <v>0</v>
      </c>
      <c r="D579">
        <f t="shared" si="871"/>
        <v>0</v>
      </c>
      <c r="E579" s="41">
        <f t="shared" si="905"/>
        <v>42474</v>
      </c>
      <c r="F579" s="3">
        <f t="shared" ref="F579:J579" si="928">F537</f>
        <v>29</v>
      </c>
      <c r="G579" s="3">
        <f t="shared" si="928"/>
        <v>0</v>
      </c>
      <c r="H579" s="3">
        <f t="shared" si="928"/>
        <v>0</v>
      </c>
      <c r="I579" s="11">
        <f t="shared" si="928"/>
        <v>0</v>
      </c>
      <c r="J579" s="3">
        <f t="shared" si="928"/>
        <v>0</v>
      </c>
      <c r="K579" s="16"/>
      <c r="L579" s="3">
        <f t="shared" si="882"/>
        <v>0</v>
      </c>
      <c r="M579" s="25"/>
      <c r="N579" s="26"/>
      <c r="O579" s="7">
        <f t="shared" si="883"/>
        <v>0</v>
      </c>
      <c r="P579" s="7">
        <f t="shared" si="884"/>
        <v>0</v>
      </c>
      <c r="Q579" s="6">
        <f t="shared" si="885"/>
        <v>0</v>
      </c>
      <c r="R579" s="8">
        <f t="shared" si="886"/>
        <v>0</v>
      </c>
      <c r="S579" s="9">
        <f t="shared" si="887"/>
        <v>0</v>
      </c>
      <c r="T579" s="28"/>
      <c r="U579" s="26"/>
      <c r="V579" s="7">
        <f t="shared" si="888"/>
        <v>0</v>
      </c>
      <c r="W579" s="7">
        <f t="shared" si="889"/>
        <v>0</v>
      </c>
      <c r="X579" s="6">
        <f t="shared" si="890"/>
        <v>0</v>
      </c>
      <c r="Y579" s="8">
        <f t="shared" si="891"/>
        <v>0</v>
      </c>
      <c r="Z579" s="9">
        <f t="shared" si="892"/>
        <v>0</v>
      </c>
      <c r="AA579" s="28"/>
      <c r="AB579" s="26"/>
      <c r="AC579" s="7">
        <f t="shared" si="893"/>
        <v>0</v>
      </c>
      <c r="AD579" s="7">
        <f t="shared" si="894"/>
        <v>0</v>
      </c>
      <c r="AE579" s="6">
        <f t="shared" si="895"/>
        <v>0</v>
      </c>
      <c r="AF579" s="8">
        <f t="shared" si="896"/>
        <v>0</v>
      </c>
      <c r="AG579" s="9">
        <f t="shared" si="897"/>
        <v>0</v>
      </c>
      <c r="AH579" s="10">
        <f t="shared" si="907"/>
        <v>0</v>
      </c>
      <c r="AI579" s="19">
        <f t="shared" si="898"/>
        <v>0</v>
      </c>
      <c r="AJ579" s="12">
        <f t="shared" si="874"/>
        <v>0</v>
      </c>
      <c r="AK579" s="2">
        <f t="shared" si="875"/>
        <v>0</v>
      </c>
      <c r="AL579" s="14">
        <f t="shared" si="876"/>
        <v>0</v>
      </c>
      <c r="AM579" s="2">
        <f t="shared" si="877"/>
        <v>0</v>
      </c>
      <c r="AN579" s="2">
        <f t="shared" si="878"/>
        <v>0</v>
      </c>
      <c r="AO579" s="2">
        <f t="shared" si="879"/>
        <v>0</v>
      </c>
      <c r="AP579" s="2">
        <f t="shared" si="880"/>
        <v>0</v>
      </c>
      <c r="AY579" t="str">
        <f t="shared" si="853"/>
        <v/>
      </c>
      <c r="AZ579" t="str">
        <f t="shared" si="854"/>
        <v/>
      </c>
    </row>
    <row r="580" spans="1:52" ht="15" thickBot="1">
      <c r="A580">
        <f>IF(L580+M580+N580&lt;&gt;0,COUNTIF(C$1:$D580,C580),0)</f>
        <v>0</v>
      </c>
      <c r="B580">
        <f t="shared" si="869"/>
        <v>0</v>
      </c>
      <c r="C580">
        <f t="shared" si="870"/>
        <v>0</v>
      </c>
      <c r="D580">
        <f t="shared" si="871"/>
        <v>0</v>
      </c>
      <c r="E580" s="41">
        <f t="shared" si="905"/>
        <v>42474</v>
      </c>
      <c r="F580" s="3">
        <f t="shared" ref="F580:J580" si="929">F538</f>
        <v>30</v>
      </c>
      <c r="G580" s="3">
        <f t="shared" si="929"/>
        <v>0</v>
      </c>
      <c r="H580" s="3">
        <f t="shared" si="929"/>
        <v>0</v>
      </c>
      <c r="I580" s="11">
        <f t="shared" si="929"/>
        <v>0</v>
      </c>
      <c r="J580" s="3">
        <f t="shared" si="929"/>
        <v>0</v>
      </c>
      <c r="K580" s="16"/>
      <c r="L580" s="3">
        <f t="shared" si="882"/>
        <v>0</v>
      </c>
      <c r="M580" s="25"/>
      <c r="N580" s="26"/>
      <c r="O580" s="7">
        <f t="shared" si="883"/>
        <v>0</v>
      </c>
      <c r="P580" s="7">
        <f t="shared" si="884"/>
        <v>0</v>
      </c>
      <c r="Q580" s="6">
        <f t="shared" si="885"/>
        <v>0</v>
      </c>
      <c r="R580" s="8">
        <f t="shared" si="886"/>
        <v>0</v>
      </c>
      <c r="S580" s="9">
        <f t="shared" si="887"/>
        <v>0</v>
      </c>
      <c r="T580" s="28"/>
      <c r="U580" s="26"/>
      <c r="V580" s="7">
        <f t="shared" si="888"/>
        <v>0</v>
      </c>
      <c r="W580" s="7">
        <f t="shared" si="889"/>
        <v>0</v>
      </c>
      <c r="X580" s="6">
        <f t="shared" si="890"/>
        <v>0</v>
      </c>
      <c r="Y580" s="8">
        <f t="shared" si="891"/>
        <v>0</v>
      </c>
      <c r="Z580" s="9">
        <f t="shared" si="892"/>
        <v>0</v>
      </c>
      <c r="AA580" s="28"/>
      <c r="AB580" s="26"/>
      <c r="AC580" s="7">
        <f t="shared" si="893"/>
        <v>0</v>
      </c>
      <c r="AD580" s="7">
        <f t="shared" si="894"/>
        <v>0</v>
      </c>
      <c r="AE580" s="6">
        <f t="shared" si="895"/>
        <v>0</v>
      </c>
      <c r="AF580" s="8">
        <f t="shared" si="896"/>
        <v>0</v>
      </c>
      <c r="AG580" s="9">
        <f t="shared" si="897"/>
        <v>0</v>
      </c>
      <c r="AH580" s="10">
        <f t="shared" si="907"/>
        <v>0</v>
      </c>
      <c r="AI580" s="19">
        <f t="shared" si="898"/>
        <v>0</v>
      </c>
      <c r="AJ580" s="12">
        <f t="shared" si="874"/>
        <v>0</v>
      </c>
      <c r="AK580" s="2">
        <f t="shared" si="875"/>
        <v>0</v>
      </c>
      <c r="AL580" s="14">
        <f t="shared" si="876"/>
        <v>0</v>
      </c>
      <c r="AM580" s="2">
        <f t="shared" si="877"/>
        <v>0</v>
      </c>
      <c r="AN580" s="2">
        <f t="shared" si="878"/>
        <v>0</v>
      </c>
      <c r="AO580" s="2">
        <f t="shared" si="879"/>
        <v>0</v>
      </c>
      <c r="AP580" s="2">
        <f t="shared" si="880"/>
        <v>0</v>
      </c>
      <c r="AY580" t="str">
        <f t="shared" si="853"/>
        <v/>
      </c>
      <c r="AZ580" t="str">
        <f t="shared" si="854"/>
        <v/>
      </c>
    </row>
    <row r="581" spans="1:52" ht="15" thickBot="1">
      <c r="A581">
        <f>IF(L581+M581+N581&lt;&gt;0,COUNTIF(C$1:$D581,C581),0)</f>
        <v>0</v>
      </c>
      <c r="B581">
        <f t="shared" si="869"/>
        <v>0</v>
      </c>
      <c r="C581">
        <f t="shared" si="870"/>
        <v>0</v>
      </c>
      <c r="D581">
        <f t="shared" si="871"/>
        <v>0</v>
      </c>
      <c r="E581" s="41">
        <f t="shared" si="905"/>
        <v>42474</v>
      </c>
      <c r="F581" s="3">
        <f t="shared" ref="F581:J581" si="930">F539</f>
        <v>31</v>
      </c>
      <c r="G581" s="3">
        <f t="shared" si="930"/>
        <v>0</v>
      </c>
      <c r="H581" s="3">
        <f t="shared" si="930"/>
        <v>0</v>
      </c>
      <c r="I581" s="11">
        <f t="shared" si="930"/>
        <v>0</v>
      </c>
      <c r="J581" s="3">
        <f t="shared" si="930"/>
        <v>0</v>
      </c>
      <c r="K581" s="16"/>
      <c r="L581" s="3">
        <f t="shared" si="882"/>
        <v>0</v>
      </c>
      <c r="M581" s="25"/>
      <c r="N581" s="26"/>
      <c r="O581" s="7">
        <f t="shared" si="883"/>
        <v>0</v>
      </c>
      <c r="P581" s="7">
        <f t="shared" si="884"/>
        <v>0</v>
      </c>
      <c r="Q581" s="6">
        <f t="shared" si="885"/>
        <v>0</v>
      </c>
      <c r="R581" s="8">
        <f t="shared" si="886"/>
        <v>0</v>
      </c>
      <c r="S581" s="9">
        <f t="shared" si="887"/>
        <v>0</v>
      </c>
      <c r="T581" s="28"/>
      <c r="U581" s="26"/>
      <c r="V581" s="7">
        <f t="shared" si="888"/>
        <v>0</v>
      </c>
      <c r="W581" s="7">
        <f t="shared" si="889"/>
        <v>0</v>
      </c>
      <c r="X581" s="6">
        <f t="shared" si="890"/>
        <v>0</v>
      </c>
      <c r="Y581" s="8">
        <f t="shared" si="891"/>
        <v>0</v>
      </c>
      <c r="Z581" s="9">
        <f t="shared" si="892"/>
        <v>0</v>
      </c>
      <c r="AA581" s="28"/>
      <c r="AB581" s="26"/>
      <c r="AC581" s="7">
        <f t="shared" si="893"/>
        <v>0</v>
      </c>
      <c r="AD581" s="7">
        <f t="shared" si="894"/>
        <v>0</v>
      </c>
      <c r="AE581" s="6">
        <f t="shared" si="895"/>
        <v>0</v>
      </c>
      <c r="AF581" s="8">
        <f t="shared" si="896"/>
        <v>0</v>
      </c>
      <c r="AG581" s="9">
        <f t="shared" si="897"/>
        <v>0</v>
      </c>
      <c r="AH581" s="10">
        <f t="shared" si="907"/>
        <v>0</v>
      </c>
      <c r="AI581" s="19">
        <f t="shared" si="898"/>
        <v>0</v>
      </c>
      <c r="AJ581" s="12">
        <f t="shared" si="874"/>
        <v>0</v>
      </c>
      <c r="AK581" s="2">
        <f t="shared" si="875"/>
        <v>0</v>
      </c>
      <c r="AL581" s="14">
        <f t="shared" si="876"/>
        <v>0</v>
      </c>
      <c r="AM581" s="2">
        <f t="shared" si="877"/>
        <v>0</v>
      </c>
      <c r="AN581" s="2">
        <f t="shared" si="878"/>
        <v>0</v>
      </c>
      <c r="AO581" s="2">
        <f t="shared" si="879"/>
        <v>0</v>
      </c>
      <c r="AP581" s="2">
        <f t="shared" si="880"/>
        <v>0</v>
      </c>
      <c r="AY581" t="str">
        <f t="shared" si="853"/>
        <v/>
      </c>
      <c r="AZ581" t="str">
        <f t="shared" si="854"/>
        <v/>
      </c>
    </row>
    <row r="582" spans="1:52" ht="15" thickBot="1">
      <c r="A582">
        <f>IF(L582+M582+N582&lt;&gt;0,COUNTIF(C$1:$D582,C582),0)</f>
        <v>0</v>
      </c>
      <c r="B582">
        <f t="shared" si="869"/>
        <v>0</v>
      </c>
      <c r="C582">
        <f t="shared" si="870"/>
        <v>0</v>
      </c>
      <c r="D582">
        <f t="shared" si="871"/>
        <v>0</v>
      </c>
      <c r="E582" s="41">
        <f t="shared" si="905"/>
        <v>42474</v>
      </c>
      <c r="F582" s="3">
        <f t="shared" ref="F582:J582" si="931">F540</f>
        <v>32</v>
      </c>
      <c r="G582" s="3">
        <f t="shared" si="931"/>
        <v>0</v>
      </c>
      <c r="H582" s="3">
        <f t="shared" si="931"/>
        <v>0</v>
      </c>
      <c r="I582" s="11">
        <f t="shared" si="931"/>
        <v>0</v>
      </c>
      <c r="J582" s="3">
        <f t="shared" si="931"/>
        <v>0</v>
      </c>
      <c r="K582" s="16"/>
      <c r="L582" s="3">
        <f t="shared" si="882"/>
        <v>0</v>
      </c>
      <c r="M582" s="25"/>
      <c r="N582" s="26"/>
      <c r="O582" s="7">
        <f t="shared" si="883"/>
        <v>0</v>
      </c>
      <c r="P582" s="7">
        <f t="shared" si="884"/>
        <v>0</v>
      </c>
      <c r="Q582" s="6">
        <f t="shared" si="885"/>
        <v>0</v>
      </c>
      <c r="R582" s="8">
        <f t="shared" si="886"/>
        <v>0</v>
      </c>
      <c r="S582" s="9">
        <f t="shared" si="887"/>
        <v>0</v>
      </c>
      <c r="T582" s="28"/>
      <c r="U582" s="26"/>
      <c r="V582" s="7">
        <f t="shared" si="888"/>
        <v>0</v>
      </c>
      <c r="W582" s="7">
        <f t="shared" si="889"/>
        <v>0</v>
      </c>
      <c r="X582" s="6">
        <f t="shared" si="890"/>
        <v>0</v>
      </c>
      <c r="Y582" s="8">
        <f t="shared" si="891"/>
        <v>0</v>
      </c>
      <c r="Z582" s="9">
        <f t="shared" si="892"/>
        <v>0</v>
      </c>
      <c r="AA582" s="28"/>
      <c r="AB582" s="26"/>
      <c r="AC582" s="7">
        <f t="shared" si="893"/>
        <v>0</v>
      </c>
      <c r="AD582" s="7">
        <f t="shared" si="894"/>
        <v>0</v>
      </c>
      <c r="AE582" s="6">
        <f t="shared" si="895"/>
        <v>0</v>
      </c>
      <c r="AF582" s="8">
        <f t="shared" si="896"/>
        <v>0</v>
      </c>
      <c r="AG582" s="9">
        <f t="shared" si="897"/>
        <v>0</v>
      </c>
      <c r="AH582" s="10">
        <f t="shared" si="907"/>
        <v>0</v>
      </c>
      <c r="AI582" s="19">
        <f t="shared" si="898"/>
        <v>0</v>
      </c>
      <c r="AJ582" s="12">
        <f t="shared" si="874"/>
        <v>0</v>
      </c>
      <c r="AK582" s="2">
        <f t="shared" si="875"/>
        <v>0</v>
      </c>
      <c r="AL582" s="14">
        <f t="shared" si="876"/>
        <v>0</v>
      </c>
      <c r="AM582" s="2">
        <f t="shared" si="877"/>
        <v>0</v>
      </c>
      <c r="AN582" s="2">
        <f t="shared" si="878"/>
        <v>0</v>
      </c>
      <c r="AO582" s="2">
        <f t="shared" si="879"/>
        <v>0</v>
      </c>
      <c r="AP582" s="2">
        <f t="shared" si="880"/>
        <v>0</v>
      </c>
      <c r="AY582" t="str">
        <f t="shared" si="853"/>
        <v/>
      </c>
      <c r="AZ582" t="str">
        <f t="shared" si="854"/>
        <v/>
      </c>
    </row>
    <row r="583" spans="1:52" ht="15" thickBot="1">
      <c r="A583">
        <f>IF(L583+M583+N583&lt;&gt;0,COUNTIF(C$1:$D583,C583),0)</f>
        <v>0</v>
      </c>
      <c r="B583">
        <f t="shared" si="869"/>
        <v>0</v>
      </c>
      <c r="C583">
        <f t="shared" si="870"/>
        <v>0</v>
      </c>
      <c r="D583">
        <f t="shared" si="871"/>
        <v>0</v>
      </c>
      <c r="E583" s="41">
        <f t="shared" si="905"/>
        <v>42474</v>
      </c>
      <c r="F583" s="3">
        <f t="shared" ref="F583:J583" si="932">F541</f>
        <v>0</v>
      </c>
      <c r="G583" s="3">
        <f t="shared" si="932"/>
        <v>0</v>
      </c>
      <c r="H583" s="3">
        <f t="shared" si="932"/>
        <v>0</v>
      </c>
      <c r="I583" s="11">
        <f t="shared" si="932"/>
        <v>0</v>
      </c>
      <c r="J583" s="3">
        <f t="shared" si="932"/>
        <v>0</v>
      </c>
      <c r="K583" s="16"/>
      <c r="L583" s="3">
        <f t="shared" si="882"/>
        <v>0</v>
      </c>
      <c r="M583" s="25"/>
      <c r="N583" s="26"/>
      <c r="O583" s="7">
        <f t="shared" si="883"/>
        <v>0</v>
      </c>
      <c r="P583" s="7">
        <f t="shared" si="884"/>
        <v>0</v>
      </c>
      <c r="Q583" s="6">
        <f t="shared" si="885"/>
        <v>0</v>
      </c>
      <c r="R583" s="8">
        <f t="shared" si="886"/>
        <v>0</v>
      </c>
      <c r="S583" s="9">
        <f t="shared" si="887"/>
        <v>0</v>
      </c>
      <c r="T583" s="28"/>
      <c r="U583" s="26"/>
      <c r="V583" s="7">
        <f t="shared" si="888"/>
        <v>0</v>
      </c>
      <c r="W583" s="7">
        <f t="shared" si="889"/>
        <v>0</v>
      </c>
      <c r="X583" s="6">
        <f t="shared" si="890"/>
        <v>0</v>
      </c>
      <c r="Y583" s="8">
        <f t="shared" si="891"/>
        <v>0</v>
      </c>
      <c r="Z583" s="9">
        <f t="shared" si="892"/>
        <v>0</v>
      </c>
      <c r="AA583" s="28"/>
      <c r="AB583" s="26"/>
      <c r="AC583" s="7">
        <f t="shared" si="893"/>
        <v>0</v>
      </c>
      <c r="AD583" s="7">
        <f t="shared" si="894"/>
        <v>0</v>
      </c>
      <c r="AE583" s="6">
        <f t="shared" si="895"/>
        <v>0</v>
      </c>
      <c r="AF583" s="8">
        <f t="shared" si="896"/>
        <v>0</v>
      </c>
      <c r="AG583" s="9">
        <f t="shared" si="897"/>
        <v>0</v>
      </c>
      <c r="AH583" s="10">
        <f t="shared" si="907"/>
        <v>0</v>
      </c>
      <c r="AI583" s="19">
        <f t="shared" si="898"/>
        <v>0</v>
      </c>
      <c r="AJ583" s="12">
        <f t="shared" si="874"/>
        <v>0</v>
      </c>
      <c r="AK583" s="2">
        <f t="shared" si="875"/>
        <v>0</v>
      </c>
      <c r="AL583" s="14">
        <f t="shared" si="876"/>
        <v>0</v>
      </c>
      <c r="AM583" s="2">
        <f t="shared" si="877"/>
        <v>0</v>
      </c>
      <c r="AN583" s="2">
        <f t="shared" si="878"/>
        <v>0</v>
      </c>
      <c r="AO583" s="2">
        <f t="shared" si="879"/>
        <v>0</v>
      </c>
      <c r="AP583" s="2">
        <f t="shared" si="880"/>
        <v>0</v>
      </c>
      <c r="AY583" t="str">
        <f t="shared" si="853"/>
        <v/>
      </c>
      <c r="AZ583" t="str">
        <f t="shared" si="854"/>
        <v/>
      </c>
    </row>
    <row r="584" spans="1:52" ht="15" thickBot="1">
      <c r="A584">
        <f>IF(L584+M584+N584&lt;&gt;0,COUNTIF(C$1:$D584,C584),0)</f>
        <v>0</v>
      </c>
      <c r="B584">
        <f t="shared" si="869"/>
        <v>0</v>
      </c>
      <c r="C584">
        <f t="shared" si="870"/>
        <v>0</v>
      </c>
      <c r="D584">
        <f t="shared" si="871"/>
        <v>0</v>
      </c>
      <c r="E584" s="41">
        <f t="shared" si="905"/>
        <v>42474</v>
      </c>
      <c r="F584" s="3">
        <f t="shared" ref="F584:J584" si="933">F542</f>
        <v>0</v>
      </c>
      <c r="G584" s="3">
        <f t="shared" si="933"/>
        <v>0</v>
      </c>
      <c r="H584" s="3">
        <f t="shared" si="933"/>
        <v>0</v>
      </c>
      <c r="I584" s="11">
        <f t="shared" si="933"/>
        <v>0</v>
      </c>
      <c r="J584" s="3">
        <f t="shared" si="933"/>
        <v>0</v>
      </c>
      <c r="K584" s="16"/>
      <c r="L584" s="3">
        <f t="shared" si="882"/>
        <v>0</v>
      </c>
      <c r="M584" s="25"/>
      <c r="N584" s="26"/>
      <c r="O584" s="7">
        <f t="shared" si="883"/>
        <v>0</v>
      </c>
      <c r="P584" s="7">
        <f t="shared" si="884"/>
        <v>0</v>
      </c>
      <c r="Q584" s="6">
        <f t="shared" si="885"/>
        <v>0</v>
      </c>
      <c r="R584" s="8">
        <f t="shared" si="886"/>
        <v>0</v>
      </c>
      <c r="S584" s="9">
        <f t="shared" si="887"/>
        <v>0</v>
      </c>
      <c r="T584" s="28"/>
      <c r="U584" s="26"/>
      <c r="V584" s="7">
        <f t="shared" si="888"/>
        <v>0</v>
      </c>
      <c r="W584" s="7">
        <f t="shared" si="889"/>
        <v>0</v>
      </c>
      <c r="X584" s="6">
        <f t="shared" si="890"/>
        <v>0</v>
      </c>
      <c r="Y584" s="8">
        <f t="shared" si="891"/>
        <v>0</v>
      </c>
      <c r="Z584" s="9">
        <f t="shared" si="892"/>
        <v>0</v>
      </c>
      <c r="AA584" s="28"/>
      <c r="AB584" s="26"/>
      <c r="AC584" s="7">
        <f t="shared" si="893"/>
        <v>0</v>
      </c>
      <c r="AD584" s="7">
        <f t="shared" si="894"/>
        <v>0</v>
      </c>
      <c r="AE584" s="6">
        <f t="shared" si="895"/>
        <v>0</v>
      </c>
      <c r="AF584" s="8">
        <f t="shared" si="896"/>
        <v>0</v>
      </c>
      <c r="AG584" s="9">
        <f t="shared" si="897"/>
        <v>0</v>
      </c>
      <c r="AH584" s="10">
        <f t="shared" si="907"/>
        <v>0</v>
      </c>
      <c r="AI584" s="19">
        <f t="shared" si="898"/>
        <v>0</v>
      </c>
      <c r="AJ584" s="12">
        <f t="shared" si="874"/>
        <v>0</v>
      </c>
      <c r="AK584" s="2">
        <f t="shared" si="875"/>
        <v>0</v>
      </c>
      <c r="AL584" s="14">
        <f t="shared" si="876"/>
        <v>0</v>
      </c>
      <c r="AM584" s="2">
        <f t="shared" si="877"/>
        <v>0</v>
      </c>
      <c r="AN584" s="2">
        <f t="shared" si="878"/>
        <v>0</v>
      </c>
      <c r="AO584" s="2">
        <f t="shared" si="879"/>
        <v>0</v>
      </c>
      <c r="AP584" s="2">
        <f t="shared" si="880"/>
        <v>0</v>
      </c>
      <c r="AY584" t="str">
        <f t="shared" si="853"/>
        <v/>
      </c>
      <c r="AZ584" t="str">
        <f t="shared" si="854"/>
        <v/>
      </c>
    </row>
    <row r="585" spans="1:52" ht="15" thickBot="1">
      <c r="A585">
        <f>IF(L585+M585+N585&lt;&gt;0,COUNTIF(C$1:$D585,C585),0)</f>
        <v>0</v>
      </c>
      <c r="B585">
        <f t="shared" si="869"/>
        <v>0</v>
      </c>
      <c r="C585">
        <f t="shared" si="870"/>
        <v>0</v>
      </c>
      <c r="D585">
        <f t="shared" si="871"/>
        <v>0</v>
      </c>
      <c r="E585" s="41">
        <f t="shared" si="905"/>
        <v>42474</v>
      </c>
      <c r="F585" s="3">
        <f t="shared" ref="F585:J585" si="934">F543</f>
        <v>0</v>
      </c>
      <c r="G585" s="3">
        <f t="shared" si="934"/>
        <v>0</v>
      </c>
      <c r="H585" s="3">
        <f t="shared" si="934"/>
        <v>0</v>
      </c>
      <c r="I585" s="11">
        <f t="shared" si="934"/>
        <v>0</v>
      </c>
      <c r="J585" s="3">
        <f t="shared" si="934"/>
        <v>0</v>
      </c>
      <c r="K585" s="16"/>
      <c r="L585" s="3">
        <f t="shared" si="882"/>
        <v>0</v>
      </c>
      <c r="M585" s="25"/>
      <c r="N585" s="26"/>
      <c r="O585" s="7">
        <f t="shared" si="883"/>
        <v>0</v>
      </c>
      <c r="P585" s="7">
        <f t="shared" si="884"/>
        <v>0</v>
      </c>
      <c r="Q585" s="6">
        <f t="shared" si="885"/>
        <v>0</v>
      </c>
      <c r="R585" s="8">
        <f t="shared" si="886"/>
        <v>0</v>
      </c>
      <c r="S585" s="9">
        <f t="shared" si="887"/>
        <v>0</v>
      </c>
      <c r="T585" s="28"/>
      <c r="U585" s="26"/>
      <c r="V585" s="7">
        <f t="shared" si="888"/>
        <v>0</v>
      </c>
      <c r="W585" s="7">
        <f t="shared" si="889"/>
        <v>0</v>
      </c>
      <c r="X585" s="6">
        <f t="shared" si="890"/>
        <v>0</v>
      </c>
      <c r="Y585" s="8">
        <f t="shared" si="891"/>
        <v>0</v>
      </c>
      <c r="Z585" s="9">
        <f t="shared" si="892"/>
        <v>0</v>
      </c>
      <c r="AA585" s="28"/>
      <c r="AB585" s="26"/>
      <c r="AC585" s="7">
        <f t="shared" si="893"/>
        <v>0</v>
      </c>
      <c r="AD585" s="7">
        <f t="shared" si="894"/>
        <v>0</v>
      </c>
      <c r="AE585" s="6">
        <f t="shared" si="895"/>
        <v>0</v>
      </c>
      <c r="AF585" s="8">
        <f t="shared" si="896"/>
        <v>0</v>
      </c>
      <c r="AG585" s="9">
        <f t="shared" si="897"/>
        <v>0</v>
      </c>
      <c r="AH585" s="10">
        <f t="shared" si="907"/>
        <v>0</v>
      </c>
      <c r="AI585" s="19">
        <f t="shared" si="898"/>
        <v>0</v>
      </c>
      <c r="AJ585" s="12">
        <f t="shared" si="874"/>
        <v>0</v>
      </c>
      <c r="AK585" s="2">
        <f t="shared" si="875"/>
        <v>0</v>
      </c>
      <c r="AL585" s="14">
        <f t="shared" si="876"/>
        <v>0</v>
      </c>
      <c r="AM585" s="2">
        <f t="shared" si="877"/>
        <v>0</v>
      </c>
      <c r="AN585" s="2">
        <f t="shared" si="878"/>
        <v>0</v>
      </c>
      <c r="AO585" s="2">
        <f t="shared" si="879"/>
        <v>0</v>
      </c>
      <c r="AP585" s="2">
        <f t="shared" si="880"/>
        <v>0</v>
      </c>
      <c r="AY585" t="str">
        <f t="shared" si="853"/>
        <v/>
      </c>
      <c r="AZ585" t="str">
        <f t="shared" si="854"/>
        <v/>
      </c>
    </row>
    <row r="586" spans="1:52" ht="15" thickBot="1">
      <c r="A586">
        <f>IF(L586+M586+N586&lt;&gt;0,COUNTIF(C$1:$D586,C586),0)</f>
        <v>0</v>
      </c>
      <c r="B586">
        <f t="shared" si="869"/>
        <v>0</v>
      </c>
      <c r="C586">
        <f t="shared" si="870"/>
        <v>0</v>
      </c>
      <c r="D586">
        <f t="shared" si="871"/>
        <v>0</v>
      </c>
      <c r="E586" s="41">
        <f t="shared" si="905"/>
        <v>42474</v>
      </c>
      <c r="F586" s="3">
        <f t="shared" ref="F586:J586" si="935">F544</f>
        <v>0</v>
      </c>
      <c r="G586" s="3">
        <f t="shared" si="935"/>
        <v>0</v>
      </c>
      <c r="H586" s="3">
        <f t="shared" si="935"/>
        <v>0</v>
      </c>
      <c r="I586" s="11">
        <f t="shared" si="935"/>
        <v>0</v>
      </c>
      <c r="J586" s="3">
        <f t="shared" si="935"/>
        <v>0</v>
      </c>
      <c r="K586" s="16"/>
      <c r="L586" s="3">
        <f t="shared" si="882"/>
        <v>0</v>
      </c>
      <c r="M586" s="25"/>
      <c r="N586" s="26"/>
      <c r="O586" s="7">
        <f t="shared" si="883"/>
        <v>0</v>
      </c>
      <c r="P586" s="7">
        <f t="shared" si="884"/>
        <v>0</v>
      </c>
      <c r="Q586" s="6">
        <f t="shared" si="885"/>
        <v>0</v>
      </c>
      <c r="R586" s="8">
        <f t="shared" si="886"/>
        <v>0</v>
      </c>
      <c r="S586" s="9">
        <f t="shared" si="887"/>
        <v>0</v>
      </c>
      <c r="T586" s="28"/>
      <c r="U586" s="26"/>
      <c r="V586" s="7">
        <f t="shared" si="888"/>
        <v>0</v>
      </c>
      <c r="W586" s="7">
        <f t="shared" si="889"/>
        <v>0</v>
      </c>
      <c r="X586" s="6">
        <f t="shared" si="890"/>
        <v>0</v>
      </c>
      <c r="Y586" s="8">
        <f t="shared" si="891"/>
        <v>0</v>
      </c>
      <c r="Z586" s="9">
        <f t="shared" si="892"/>
        <v>0</v>
      </c>
      <c r="AA586" s="28"/>
      <c r="AB586" s="26"/>
      <c r="AC586" s="7">
        <f t="shared" si="893"/>
        <v>0</v>
      </c>
      <c r="AD586" s="7">
        <f t="shared" si="894"/>
        <v>0</v>
      </c>
      <c r="AE586" s="6">
        <f t="shared" si="895"/>
        <v>0</v>
      </c>
      <c r="AF586" s="8">
        <f t="shared" si="896"/>
        <v>0</v>
      </c>
      <c r="AG586" s="9">
        <f t="shared" si="897"/>
        <v>0</v>
      </c>
      <c r="AH586" s="10">
        <f t="shared" si="907"/>
        <v>0</v>
      </c>
      <c r="AI586" s="19">
        <f t="shared" si="898"/>
        <v>0</v>
      </c>
      <c r="AJ586" s="12">
        <f t="shared" si="874"/>
        <v>0</v>
      </c>
      <c r="AK586" s="2">
        <f t="shared" si="875"/>
        <v>0</v>
      </c>
      <c r="AL586" s="14">
        <f t="shared" si="876"/>
        <v>0</v>
      </c>
      <c r="AM586" s="2">
        <f t="shared" si="877"/>
        <v>0</v>
      </c>
      <c r="AN586" s="2">
        <f t="shared" si="878"/>
        <v>0</v>
      </c>
      <c r="AO586" s="2">
        <f t="shared" si="879"/>
        <v>0</v>
      </c>
      <c r="AP586" s="2">
        <f t="shared" si="880"/>
        <v>0</v>
      </c>
      <c r="AY586" t="str">
        <f t="shared" si="853"/>
        <v/>
      </c>
      <c r="AZ586" t="str">
        <f t="shared" si="854"/>
        <v/>
      </c>
    </row>
    <row r="587" spans="1:52">
      <c r="A587">
        <f>IF(L587+M587+N587&lt;&gt;0,COUNTIF(C$1:$D587,C587),0)</f>
        <v>0</v>
      </c>
      <c r="B587">
        <f t="shared" si="869"/>
        <v>0</v>
      </c>
      <c r="C587">
        <f t="shared" si="870"/>
        <v>0</v>
      </c>
      <c r="D587">
        <f t="shared" si="871"/>
        <v>0</v>
      </c>
      <c r="E587" s="41"/>
      <c r="AY587" t="str">
        <f t="shared" si="853"/>
        <v/>
      </c>
      <c r="AZ587" t="str">
        <f t="shared" si="854"/>
        <v/>
      </c>
    </row>
    <row r="588" spans="1:52">
      <c r="A588">
        <f>IF(L588+M588+N588&lt;&gt;0,COUNTIF(C$1:$D588,C588),0)</f>
        <v>0</v>
      </c>
      <c r="B588">
        <f t="shared" si="869"/>
        <v>0</v>
      </c>
      <c r="C588">
        <f t="shared" si="870"/>
        <v>0</v>
      </c>
      <c r="D588">
        <f t="shared" si="871"/>
        <v>0</v>
      </c>
      <c r="E588" s="41"/>
      <c r="AY588" t="str">
        <f t="shared" si="853"/>
        <v/>
      </c>
      <c r="AZ588" t="str">
        <f t="shared" si="854"/>
        <v/>
      </c>
    </row>
    <row r="589" spans="1:52">
      <c r="A589">
        <f>IF(L589+M589+N589&lt;&gt;0,COUNTIF(C$1:$D589,C589),0)</f>
        <v>0</v>
      </c>
      <c r="B589">
        <f t="shared" si="869"/>
        <v>0</v>
      </c>
      <c r="C589">
        <f t="shared" si="870"/>
        <v>0</v>
      </c>
      <c r="D589">
        <f t="shared" si="871"/>
        <v>0</v>
      </c>
      <c r="E589" s="41"/>
      <c r="AY589" t="str">
        <f t="shared" si="853"/>
        <v/>
      </c>
      <c r="AZ589" t="str">
        <f t="shared" si="854"/>
        <v/>
      </c>
    </row>
    <row r="590" spans="1:52" ht="15">
      <c r="A590">
        <f>IF(L590+M590+N590&lt;&gt;0,COUNTIF(C$1:$D590,C590),0)</f>
        <v>0</v>
      </c>
      <c r="B590">
        <f t="shared" si="869"/>
        <v>0</v>
      </c>
      <c r="C590">
        <f t="shared" si="870"/>
        <v>0</v>
      </c>
      <c r="D590">
        <f t="shared" si="871"/>
        <v>0</v>
      </c>
      <c r="E590" s="41"/>
      <c r="T590" s="31" t="str">
        <f>TEXT(U590,"ddd")</f>
        <v>الجمعة</v>
      </c>
      <c r="U590" s="30">
        <f>U548+1</f>
        <v>42475</v>
      </c>
      <c r="AY590" t="str">
        <f t="shared" si="853"/>
        <v/>
      </c>
      <c r="AZ590" t="str">
        <f t="shared" si="854"/>
        <v/>
      </c>
    </row>
    <row r="591" spans="1:52" ht="15" thickBot="1">
      <c r="A591">
        <f>IF(L591+M591+N591&lt;&gt;0,COUNTIF(C$1:$D591,C591),0)</f>
        <v>0</v>
      </c>
      <c r="B591">
        <f t="shared" si="869"/>
        <v>0</v>
      </c>
      <c r="C591">
        <f t="shared" si="870"/>
        <v>0</v>
      </c>
      <c r="D591">
        <f t="shared" si="871"/>
        <v>0</v>
      </c>
      <c r="E591" s="41"/>
      <c r="AY591" t="str">
        <f t="shared" si="853"/>
        <v/>
      </c>
      <c r="AZ591" t="str">
        <f t="shared" si="854"/>
        <v/>
      </c>
    </row>
    <row r="592" spans="1:52">
      <c r="A592" t="e">
        <f>IF(L592+M592+N592&lt;&gt;0,COUNTIF(C$1:$D592,C592),0)</f>
        <v>#VALUE!</v>
      </c>
      <c r="B592" t="e">
        <f t="shared" si="869"/>
        <v>#VALUE!</v>
      </c>
      <c r="C592" t="e">
        <f t="shared" si="870"/>
        <v>#VALUE!</v>
      </c>
      <c r="D592" t="e">
        <f t="shared" si="871"/>
        <v>#VALUE!</v>
      </c>
      <c r="E592" s="41"/>
      <c r="F592" s="3"/>
      <c r="G592" s="3" t="s">
        <v>7</v>
      </c>
      <c r="H592" s="3" t="s">
        <v>8</v>
      </c>
      <c r="I592" s="11" t="s">
        <v>9</v>
      </c>
      <c r="J592" s="3" t="s">
        <v>11</v>
      </c>
      <c r="K592" s="3"/>
      <c r="L592" s="3"/>
      <c r="M592" s="23" t="s">
        <v>0</v>
      </c>
      <c r="N592" s="24" t="s">
        <v>1</v>
      </c>
      <c r="O592" s="4"/>
      <c r="P592" s="4"/>
      <c r="Q592" s="4"/>
      <c r="R592" s="4" t="s">
        <v>2</v>
      </c>
      <c r="S592" s="5" t="s">
        <v>3</v>
      </c>
      <c r="T592" s="27" t="s">
        <v>0</v>
      </c>
      <c r="U592" s="24" t="s">
        <v>1</v>
      </c>
      <c r="V592" s="4"/>
      <c r="W592" s="4"/>
      <c r="X592" s="4"/>
      <c r="Y592" s="4" t="s">
        <v>2</v>
      </c>
      <c r="Z592" s="5" t="s">
        <v>3</v>
      </c>
      <c r="AA592" s="27" t="s">
        <v>0</v>
      </c>
      <c r="AB592" s="24" t="s">
        <v>1</v>
      </c>
      <c r="AC592" s="4"/>
      <c r="AD592" s="4"/>
      <c r="AE592" s="4"/>
      <c r="AF592" s="4" t="s">
        <v>2</v>
      </c>
      <c r="AG592" s="5"/>
      <c r="AH592" s="4"/>
      <c r="AI592" s="18"/>
      <c r="AJ592" s="15"/>
      <c r="AK592" s="29"/>
      <c r="AL592" s="21"/>
      <c r="AY592" t="str">
        <f t="shared" si="853"/>
        <v/>
      </c>
      <c r="AZ592" t="str">
        <f t="shared" si="854"/>
        <v/>
      </c>
    </row>
    <row r="593" spans="1:52" ht="15" thickBot="1">
      <c r="A593">
        <f>IF(L593+M593+N593&lt;&gt;0,COUNTIF(C$1:$D593,C593),0)</f>
        <v>0</v>
      </c>
      <c r="B593">
        <f t="shared" si="869"/>
        <v>0</v>
      </c>
      <c r="C593">
        <f t="shared" si="870"/>
        <v>0</v>
      </c>
      <c r="D593">
        <f t="shared" si="871"/>
        <v>0</v>
      </c>
      <c r="E593" s="41">
        <f>U590</f>
        <v>42475</v>
      </c>
      <c r="F593" s="3">
        <f>F551</f>
        <v>1</v>
      </c>
      <c r="G593" s="3" t="str">
        <f t="shared" ref="G593:J593" si="936">G551</f>
        <v>محمود</v>
      </c>
      <c r="H593" s="3" t="str">
        <f t="shared" si="936"/>
        <v>مدير حسابات</v>
      </c>
      <c r="I593" s="11">
        <f t="shared" si="936"/>
        <v>1000</v>
      </c>
      <c r="J593" s="3">
        <f t="shared" si="936"/>
        <v>6</v>
      </c>
      <c r="K593" s="16"/>
      <c r="L593" s="3">
        <f>IF(K593="عطلة",J593,IF(K593="اجازة مدفوعة",J593,IF(K593="غياب",-J593,0)))</f>
        <v>0</v>
      </c>
      <c r="M593" s="25"/>
      <c r="N593" s="26"/>
      <c r="O593" s="7">
        <f>(M593-TRUNC(M593))/6*10+TRUNC(M593)</f>
        <v>0</v>
      </c>
      <c r="P593" s="7">
        <f>(Q593-TRUNC(Q593))/6*10+TRUNC(Q593)</f>
        <v>0</v>
      </c>
      <c r="Q593" s="6">
        <f>IF(N593&lt;M593,N593+12,N593)</f>
        <v>0</v>
      </c>
      <c r="R593" s="8">
        <f>P593-O593</f>
        <v>0</v>
      </c>
      <c r="S593" s="9">
        <f>(R593-TRUNC(R593))*6/10+TRUNC(R593)</f>
        <v>0</v>
      </c>
      <c r="T593" s="28"/>
      <c r="U593" s="26"/>
      <c r="V593" s="7">
        <f>(T593-TRUNC(T593))/6*10+TRUNC(T593)</f>
        <v>0</v>
      </c>
      <c r="W593" s="7">
        <f>(X593-TRUNC(X593))/6*10+TRUNC(X593)</f>
        <v>0</v>
      </c>
      <c r="X593" s="6">
        <f>IF(U593&lt;T593,U593+12,U593)</f>
        <v>0</v>
      </c>
      <c r="Y593" s="8">
        <f>W593-V593</f>
        <v>0</v>
      </c>
      <c r="Z593" s="9">
        <f>(Y593-TRUNC(Y593))*6/10+TRUNC(Y593)</f>
        <v>0</v>
      </c>
      <c r="AA593" s="28"/>
      <c r="AB593" s="26"/>
      <c r="AC593" s="7">
        <f>(AA593-TRUNC(AA593))/6*10+TRUNC(AA593)</f>
        <v>0</v>
      </c>
      <c r="AD593" s="7">
        <f>(AE593-TRUNC(AE593))/6*10+TRUNC(AE593)</f>
        <v>0</v>
      </c>
      <c r="AE593" s="6">
        <f>IF(AB593&lt;AA593,AB593+12,AB593)</f>
        <v>0</v>
      </c>
      <c r="AF593" s="8">
        <f>AD593-AC593</f>
        <v>0</v>
      </c>
      <c r="AG593" s="9">
        <f>(AF593-TRUNC(AF593))*6/10+TRUNC(AF593)</f>
        <v>0</v>
      </c>
      <c r="AH593" s="10">
        <f>R593+Y593+AF593+L593</f>
        <v>0</v>
      </c>
      <c r="AI593" s="19">
        <f>(AH593-TRUNC(AH593))*6/10+TRUNC(AH593)</f>
        <v>0</v>
      </c>
      <c r="AJ593" s="12">
        <f t="shared" ref="AJ593:AJ628" si="937">(AI593-TRUNC(AI593))/6*10+TRUNC(AI593)</f>
        <v>0</v>
      </c>
      <c r="AK593" s="2">
        <f t="shared" ref="AK593:AK628" si="938">IF(K593="اضافية",AJ593,IF(AI593&gt;J593,J593,AJ593))</f>
        <v>0</v>
      </c>
      <c r="AL593" s="14">
        <f t="shared" ref="AL593:AL628" si="939">IF(J593=0,0,I593/N$2/J593*AK593)</f>
        <v>0</v>
      </c>
      <c r="AM593" s="2">
        <f t="shared" ref="AM593:AM628" si="940">IF(K593=AM$4,1,0)</f>
        <v>0</v>
      </c>
      <c r="AN593" s="2">
        <f t="shared" ref="AN593:AN628" si="941">IF(K593=AN$4,1,0)</f>
        <v>0</v>
      </c>
      <c r="AO593" s="2">
        <f t="shared" ref="AO593:AO628" si="942">IF(K593=AO$4,1,0)</f>
        <v>0</v>
      </c>
      <c r="AP593" s="2">
        <f t="shared" ref="AP593:AP628" si="943">IF(K593=AP$4,1,0)</f>
        <v>0</v>
      </c>
      <c r="AY593" t="str">
        <f t="shared" ref="AY593:AY656" si="944">IF(AK593&lt;&gt;0,F593,"")</f>
        <v/>
      </c>
      <c r="AZ593" t="str">
        <f t="shared" ref="AZ593:AZ656" si="945">IF(AK593&lt;&gt;0,G593,"")</f>
        <v/>
      </c>
    </row>
    <row r="594" spans="1:52" ht="15" thickBot="1">
      <c r="A594">
        <f>IF(L594+M594+N594&lt;&gt;0,COUNTIF(C$1:$D594,C594),0)</f>
        <v>0</v>
      </c>
      <c r="B594">
        <f t="shared" si="869"/>
        <v>0</v>
      </c>
      <c r="C594">
        <f t="shared" si="870"/>
        <v>0</v>
      </c>
      <c r="D594">
        <f t="shared" si="871"/>
        <v>0</v>
      </c>
      <c r="E594" s="41">
        <f t="shared" si="905"/>
        <v>42475</v>
      </c>
      <c r="F594" s="3">
        <f t="shared" ref="F594:J594" si="946">F552</f>
        <v>2</v>
      </c>
      <c r="G594" s="3" t="str">
        <f t="shared" si="946"/>
        <v>اخمد</v>
      </c>
      <c r="H594" s="3" t="str">
        <f t="shared" si="946"/>
        <v>محاسب</v>
      </c>
      <c r="I594" s="11">
        <f t="shared" si="946"/>
        <v>650</v>
      </c>
      <c r="J594" s="3">
        <f t="shared" si="946"/>
        <v>10</v>
      </c>
      <c r="K594" s="16"/>
      <c r="L594" s="3">
        <f t="shared" ref="L594:L628" si="947">IF(K594="عطلة",J594,IF(K594="اجازة مدفوعة",J594,IF(K594="غياب",-J594,0)))</f>
        <v>0</v>
      </c>
      <c r="M594" s="25"/>
      <c r="N594" s="26"/>
      <c r="O594" s="7">
        <f t="shared" ref="O594:O628" si="948">(M594-TRUNC(M594))/6*10+TRUNC(M594)</f>
        <v>0</v>
      </c>
      <c r="P594" s="7">
        <f t="shared" ref="P594:P628" si="949">(Q594-TRUNC(Q594))/6*10+TRUNC(Q594)</f>
        <v>0</v>
      </c>
      <c r="Q594" s="6">
        <f t="shared" ref="Q594:Q628" si="950">IF(N594&lt;M594,N594+12,N594)</f>
        <v>0</v>
      </c>
      <c r="R594" s="8">
        <f t="shared" ref="R594:R628" si="951">P594-O594</f>
        <v>0</v>
      </c>
      <c r="S594" s="9">
        <f t="shared" ref="S594:S628" si="952">(R594-TRUNC(R594))*6/10+TRUNC(R594)</f>
        <v>0</v>
      </c>
      <c r="T594" s="28"/>
      <c r="U594" s="26"/>
      <c r="V594" s="7">
        <f t="shared" ref="V594:V628" si="953">(T594-TRUNC(T594))/6*10+TRUNC(T594)</f>
        <v>0</v>
      </c>
      <c r="W594" s="7">
        <f t="shared" ref="W594:W628" si="954">(X594-TRUNC(X594))/6*10+TRUNC(X594)</f>
        <v>0</v>
      </c>
      <c r="X594" s="6">
        <f t="shared" ref="X594:X628" si="955">IF(U594&lt;T594,U594+12,U594)</f>
        <v>0</v>
      </c>
      <c r="Y594" s="8">
        <f t="shared" ref="Y594:Y628" si="956">W594-V594</f>
        <v>0</v>
      </c>
      <c r="Z594" s="9">
        <f t="shared" ref="Z594:Z628" si="957">(Y594-TRUNC(Y594))*6/10+TRUNC(Y594)</f>
        <v>0</v>
      </c>
      <c r="AA594" s="28"/>
      <c r="AB594" s="26"/>
      <c r="AC594" s="7">
        <f t="shared" ref="AC594:AC628" si="958">(AA594-TRUNC(AA594))/6*10+TRUNC(AA594)</f>
        <v>0</v>
      </c>
      <c r="AD594" s="7">
        <f t="shared" ref="AD594:AD628" si="959">(AE594-TRUNC(AE594))/6*10+TRUNC(AE594)</f>
        <v>0</v>
      </c>
      <c r="AE594" s="6">
        <f t="shared" ref="AE594:AE628" si="960">IF(AB594&lt;AA594,AB594+12,AB594)</f>
        <v>0</v>
      </c>
      <c r="AF594" s="8">
        <f t="shared" ref="AF594:AF628" si="961">AD594-AC594</f>
        <v>0</v>
      </c>
      <c r="AG594" s="9">
        <f t="shared" ref="AG594:AG628" si="962">(AF594-TRUNC(AF594))*6/10+TRUNC(AF594)</f>
        <v>0</v>
      </c>
      <c r="AH594" s="10">
        <f>R594+Y594+AF594+L594</f>
        <v>0</v>
      </c>
      <c r="AI594" s="19">
        <f t="shared" ref="AI594:AI628" si="963">(AH594-TRUNC(AH594))*6/10+TRUNC(AH594)</f>
        <v>0</v>
      </c>
      <c r="AJ594" s="12">
        <f t="shared" si="937"/>
        <v>0</v>
      </c>
      <c r="AK594" s="2">
        <f t="shared" si="938"/>
        <v>0</v>
      </c>
      <c r="AL594" s="14">
        <f t="shared" si="939"/>
        <v>0</v>
      </c>
      <c r="AM594" s="2">
        <f t="shared" si="940"/>
        <v>0</v>
      </c>
      <c r="AN594" s="2">
        <f t="shared" si="941"/>
        <v>0</v>
      </c>
      <c r="AO594" s="2">
        <f t="shared" si="942"/>
        <v>0</v>
      </c>
      <c r="AP594" s="2">
        <f t="shared" si="943"/>
        <v>0</v>
      </c>
      <c r="AY594" t="str">
        <f t="shared" si="944"/>
        <v/>
      </c>
      <c r="AZ594" t="str">
        <f t="shared" si="945"/>
        <v/>
      </c>
    </row>
    <row r="595" spans="1:52" ht="15" thickBot="1">
      <c r="A595">
        <f>IF(L595+M595+N595&lt;&gt;0,COUNTIF(C$1:$D595,C595),0)</f>
        <v>0</v>
      </c>
      <c r="B595">
        <f t="shared" si="869"/>
        <v>0</v>
      </c>
      <c r="C595">
        <f t="shared" si="870"/>
        <v>0</v>
      </c>
      <c r="D595">
        <f t="shared" si="871"/>
        <v>0</v>
      </c>
      <c r="E595" s="41">
        <f t="shared" si="905"/>
        <v>42475</v>
      </c>
      <c r="F595" s="3">
        <f t="shared" ref="F595:J595" si="964">F553</f>
        <v>3</v>
      </c>
      <c r="G595" s="3" t="str">
        <f t="shared" si="964"/>
        <v>محمد</v>
      </c>
      <c r="H595" s="3" t="str">
        <f t="shared" si="964"/>
        <v>مبيعات</v>
      </c>
      <c r="I595" s="11">
        <f t="shared" si="964"/>
        <v>500</v>
      </c>
      <c r="J595" s="3">
        <f t="shared" si="964"/>
        <v>10</v>
      </c>
      <c r="K595" s="16"/>
      <c r="L595" s="3">
        <f t="shared" si="947"/>
        <v>0</v>
      </c>
      <c r="M595" s="25"/>
      <c r="N595" s="26"/>
      <c r="O595" s="7">
        <f t="shared" si="948"/>
        <v>0</v>
      </c>
      <c r="P595" s="7">
        <f t="shared" si="949"/>
        <v>0</v>
      </c>
      <c r="Q595" s="6">
        <f t="shared" si="950"/>
        <v>0</v>
      </c>
      <c r="R595" s="8">
        <f t="shared" si="951"/>
        <v>0</v>
      </c>
      <c r="S595" s="9">
        <f t="shared" si="952"/>
        <v>0</v>
      </c>
      <c r="T595" s="28"/>
      <c r="U595" s="26"/>
      <c r="V595" s="7">
        <f t="shared" si="953"/>
        <v>0</v>
      </c>
      <c r="W595" s="7">
        <f t="shared" si="954"/>
        <v>0</v>
      </c>
      <c r="X595" s="6">
        <f t="shared" si="955"/>
        <v>0</v>
      </c>
      <c r="Y595" s="8">
        <f t="shared" si="956"/>
        <v>0</v>
      </c>
      <c r="Z595" s="9">
        <f t="shared" si="957"/>
        <v>0</v>
      </c>
      <c r="AA595" s="28"/>
      <c r="AB595" s="26"/>
      <c r="AC595" s="7">
        <f t="shared" si="958"/>
        <v>0</v>
      </c>
      <c r="AD595" s="7">
        <f t="shared" si="959"/>
        <v>0</v>
      </c>
      <c r="AE595" s="6">
        <f t="shared" si="960"/>
        <v>0</v>
      </c>
      <c r="AF595" s="8">
        <f t="shared" si="961"/>
        <v>0</v>
      </c>
      <c r="AG595" s="9">
        <f t="shared" si="962"/>
        <v>0</v>
      </c>
      <c r="AH595" s="10">
        <f t="shared" ref="AH595:AH597" si="965">R595+Y595+AF595+L595</f>
        <v>0</v>
      </c>
      <c r="AI595" s="19">
        <f t="shared" si="963"/>
        <v>0</v>
      </c>
      <c r="AJ595" s="12">
        <f t="shared" si="937"/>
        <v>0</v>
      </c>
      <c r="AK595" s="2">
        <f t="shared" si="938"/>
        <v>0</v>
      </c>
      <c r="AL595" s="14">
        <f t="shared" si="939"/>
        <v>0</v>
      </c>
      <c r="AM595" s="2">
        <f t="shared" si="940"/>
        <v>0</v>
      </c>
      <c r="AN595" s="2">
        <f t="shared" si="941"/>
        <v>0</v>
      </c>
      <c r="AO595" s="2">
        <f t="shared" si="942"/>
        <v>0</v>
      </c>
      <c r="AP595" s="2">
        <f t="shared" si="943"/>
        <v>0</v>
      </c>
      <c r="AY595" t="str">
        <f t="shared" si="944"/>
        <v/>
      </c>
      <c r="AZ595" t="str">
        <f t="shared" si="945"/>
        <v/>
      </c>
    </row>
    <row r="596" spans="1:52" ht="15" thickBot="1">
      <c r="A596">
        <f>IF(L596+M596+N596&lt;&gt;0,COUNTIF(C$1:$D596,C596),0)</f>
        <v>0</v>
      </c>
      <c r="B596">
        <f t="shared" si="869"/>
        <v>0</v>
      </c>
      <c r="C596">
        <f t="shared" si="870"/>
        <v>0</v>
      </c>
      <c r="D596">
        <f t="shared" si="871"/>
        <v>0</v>
      </c>
      <c r="E596" s="41">
        <f t="shared" si="905"/>
        <v>42475</v>
      </c>
      <c r="F596" s="3">
        <f t="shared" ref="F596:J596" si="966">F554</f>
        <v>4</v>
      </c>
      <c r="G596" s="3" t="str">
        <f t="shared" si="966"/>
        <v>علي</v>
      </c>
      <c r="H596" s="3" t="str">
        <f t="shared" si="966"/>
        <v>فني</v>
      </c>
      <c r="I596" s="11">
        <f t="shared" si="966"/>
        <v>300</v>
      </c>
      <c r="J596" s="3">
        <f t="shared" si="966"/>
        <v>10</v>
      </c>
      <c r="K596" s="16"/>
      <c r="L596" s="3">
        <f t="shared" si="947"/>
        <v>0</v>
      </c>
      <c r="M596" s="25"/>
      <c r="N596" s="26"/>
      <c r="O596" s="7">
        <f t="shared" si="948"/>
        <v>0</v>
      </c>
      <c r="P596" s="7">
        <f t="shared" si="949"/>
        <v>0</v>
      </c>
      <c r="Q596" s="6">
        <f t="shared" si="950"/>
        <v>0</v>
      </c>
      <c r="R596" s="8">
        <f t="shared" si="951"/>
        <v>0</v>
      </c>
      <c r="S596" s="9">
        <f t="shared" si="952"/>
        <v>0</v>
      </c>
      <c r="T596" s="28"/>
      <c r="U596" s="26"/>
      <c r="V596" s="7">
        <f t="shared" si="953"/>
        <v>0</v>
      </c>
      <c r="W596" s="7">
        <f t="shared" si="954"/>
        <v>0</v>
      </c>
      <c r="X596" s="6">
        <f t="shared" si="955"/>
        <v>0</v>
      </c>
      <c r="Y596" s="8">
        <f t="shared" si="956"/>
        <v>0</v>
      </c>
      <c r="Z596" s="9">
        <f t="shared" si="957"/>
        <v>0</v>
      </c>
      <c r="AA596" s="28"/>
      <c r="AB596" s="26"/>
      <c r="AC596" s="7">
        <f t="shared" si="958"/>
        <v>0</v>
      </c>
      <c r="AD596" s="7">
        <f t="shared" si="959"/>
        <v>0</v>
      </c>
      <c r="AE596" s="6">
        <f t="shared" si="960"/>
        <v>0</v>
      </c>
      <c r="AF596" s="8">
        <f t="shared" si="961"/>
        <v>0</v>
      </c>
      <c r="AG596" s="9">
        <f t="shared" si="962"/>
        <v>0</v>
      </c>
      <c r="AH596" s="10">
        <f t="shared" si="965"/>
        <v>0</v>
      </c>
      <c r="AI596" s="19">
        <f t="shared" si="963"/>
        <v>0</v>
      </c>
      <c r="AJ596" s="12">
        <f t="shared" si="937"/>
        <v>0</v>
      </c>
      <c r="AK596" s="2">
        <f t="shared" si="938"/>
        <v>0</v>
      </c>
      <c r="AL596" s="14">
        <f t="shared" si="939"/>
        <v>0</v>
      </c>
      <c r="AM596" s="2">
        <f t="shared" si="940"/>
        <v>0</v>
      </c>
      <c r="AN596" s="2">
        <f t="shared" si="941"/>
        <v>0</v>
      </c>
      <c r="AO596" s="2">
        <f t="shared" si="942"/>
        <v>0</v>
      </c>
      <c r="AP596" s="2">
        <f t="shared" si="943"/>
        <v>0</v>
      </c>
      <c r="AY596" t="str">
        <f t="shared" si="944"/>
        <v/>
      </c>
      <c r="AZ596" t="str">
        <f t="shared" si="945"/>
        <v/>
      </c>
    </row>
    <row r="597" spans="1:52" ht="15" thickBot="1">
      <c r="A597">
        <f>IF(L597+M597+N597&lt;&gt;0,COUNTIF(C$1:$D597,C597),0)</f>
        <v>0</v>
      </c>
      <c r="B597">
        <f t="shared" si="869"/>
        <v>0</v>
      </c>
      <c r="C597">
        <f t="shared" si="870"/>
        <v>0</v>
      </c>
      <c r="D597">
        <f t="shared" si="871"/>
        <v>0</v>
      </c>
      <c r="E597" s="41">
        <f t="shared" si="905"/>
        <v>42475</v>
      </c>
      <c r="F597" s="3">
        <f t="shared" ref="F597:J597" si="967">F555</f>
        <v>5</v>
      </c>
      <c r="G597" s="3">
        <f t="shared" si="967"/>
        <v>0</v>
      </c>
      <c r="H597" s="3">
        <f t="shared" si="967"/>
        <v>0</v>
      </c>
      <c r="I597" s="11">
        <f t="shared" si="967"/>
        <v>0</v>
      </c>
      <c r="J597" s="3">
        <f t="shared" si="967"/>
        <v>0</v>
      </c>
      <c r="K597" s="16"/>
      <c r="L597" s="3">
        <f t="shared" si="947"/>
        <v>0</v>
      </c>
      <c r="M597" s="25"/>
      <c r="N597" s="26"/>
      <c r="O597" s="7">
        <f t="shared" si="948"/>
        <v>0</v>
      </c>
      <c r="P597" s="7">
        <f t="shared" si="949"/>
        <v>0</v>
      </c>
      <c r="Q597" s="6">
        <f t="shared" si="950"/>
        <v>0</v>
      </c>
      <c r="R597" s="8">
        <f t="shared" si="951"/>
        <v>0</v>
      </c>
      <c r="S597" s="9">
        <f t="shared" si="952"/>
        <v>0</v>
      </c>
      <c r="T597" s="28"/>
      <c r="U597" s="26"/>
      <c r="V597" s="7">
        <f t="shared" si="953"/>
        <v>0</v>
      </c>
      <c r="W597" s="7">
        <f t="shared" si="954"/>
        <v>0</v>
      </c>
      <c r="X597" s="6">
        <f t="shared" si="955"/>
        <v>0</v>
      </c>
      <c r="Y597" s="8">
        <f t="shared" si="956"/>
        <v>0</v>
      </c>
      <c r="Z597" s="9">
        <f t="shared" si="957"/>
        <v>0</v>
      </c>
      <c r="AA597" s="28"/>
      <c r="AB597" s="26"/>
      <c r="AC597" s="7">
        <f t="shared" si="958"/>
        <v>0</v>
      </c>
      <c r="AD597" s="7">
        <f t="shared" si="959"/>
        <v>0</v>
      </c>
      <c r="AE597" s="6">
        <f t="shared" si="960"/>
        <v>0</v>
      </c>
      <c r="AF597" s="8">
        <f t="shared" si="961"/>
        <v>0</v>
      </c>
      <c r="AG597" s="9">
        <f t="shared" si="962"/>
        <v>0</v>
      </c>
      <c r="AH597" s="10">
        <f t="shared" si="965"/>
        <v>0</v>
      </c>
      <c r="AI597" s="19">
        <f t="shared" si="963"/>
        <v>0</v>
      </c>
      <c r="AJ597" s="12">
        <f t="shared" si="937"/>
        <v>0</v>
      </c>
      <c r="AK597" s="2">
        <f t="shared" si="938"/>
        <v>0</v>
      </c>
      <c r="AL597" s="14">
        <f t="shared" si="939"/>
        <v>0</v>
      </c>
      <c r="AM597" s="2">
        <f t="shared" si="940"/>
        <v>0</v>
      </c>
      <c r="AN597" s="2">
        <f t="shared" si="941"/>
        <v>0</v>
      </c>
      <c r="AO597" s="2">
        <f t="shared" si="942"/>
        <v>0</v>
      </c>
      <c r="AP597" s="2">
        <f t="shared" si="943"/>
        <v>0</v>
      </c>
      <c r="AY597" t="str">
        <f t="shared" si="944"/>
        <v/>
      </c>
      <c r="AZ597" t="str">
        <f t="shared" si="945"/>
        <v/>
      </c>
    </row>
    <row r="598" spans="1:52" ht="15" thickBot="1">
      <c r="A598">
        <f>IF(L598+M598+N598&lt;&gt;0,COUNTIF(C$1:$D598,C598),0)</f>
        <v>0</v>
      </c>
      <c r="B598">
        <f t="shared" si="869"/>
        <v>0</v>
      </c>
      <c r="C598">
        <f t="shared" si="870"/>
        <v>0</v>
      </c>
      <c r="D598">
        <f t="shared" si="871"/>
        <v>0</v>
      </c>
      <c r="E598" s="41">
        <f t="shared" si="905"/>
        <v>42475</v>
      </c>
      <c r="F598" s="3">
        <f t="shared" ref="F598:J598" si="968">F556</f>
        <v>6</v>
      </c>
      <c r="G598" s="3">
        <f t="shared" si="968"/>
        <v>0</v>
      </c>
      <c r="H598" s="3">
        <f t="shared" si="968"/>
        <v>0</v>
      </c>
      <c r="I598" s="11">
        <f t="shared" si="968"/>
        <v>0</v>
      </c>
      <c r="J598" s="3">
        <f t="shared" si="968"/>
        <v>0</v>
      </c>
      <c r="K598" s="16"/>
      <c r="L598" s="3">
        <f t="shared" si="947"/>
        <v>0</v>
      </c>
      <c r="M598" s="25"/>
      <c r="N598" s="26"/>
      <c r="O598" s="7">
        <f t="shared" si="948"/>
        <v>0</v>
      </c>
      <c r="P598" s="7">
        <f t="shared" si="949"/>
        <v>0</v>
      </c>
      <c r="Q598" s="6">
        <f t="shared" si="950"/>
        <v>0</v>
      </c>
      <c r="R598" s="8">
        <f t="shared" si="951"/>
        <v>0</v>
      </c>
      <c r="S598" s="9">
        <f t="shared" si="952"/>
        <v>0</v>
      </c>
      <c r="T598" s="28"/>
      <c r="U598" s="26"/>
      <c r="V598" s="7">
        <f t="shared" si="953"/>
        <v>0</v>
      </c>
      <c r="W598" s="7">
        <f t="shared" si="954"/>
        <v>0</v>
      </c>
      <c r="X598" s="6">
        <f t="shared" si="955"/>
        <v>0</v>
      </c>
      <c r="Y598" s="8">
        <f t="shared" si="956"/>
        <v>0</v>
      </c>
      <c r="Z598" s="9">
        <f t="shared" si="957"/>
        <v>0</v>
      </c>
      <c r="AA598" s="28"/>
      <c r="AB598" s="26"/>
      <c r="AC598" s="7">
        <f t="shared" si="958"/>
        <v>0</v>
      </c>
      <c r="AD598" s="7">
        <f t="shared" si="959"/>
        <v>0</v>
      </c>
      <c r="AE598" s="6">
        <f t="shared" si="960"/>
        <v>0</v>
      </c>
      <c r="AF598" s="8">
        <f t="shared" si="961"/>
        <v>0</v>
      </c>
      <c r="AG598" s="9">
        <f t="shared" si="962"/>
        <v>0</v>
      </c>
      <c r="AH598" s="10">
        <f>R598+Y598+AF598+L598</f>
        <v>0</v>
      </c>
      <c r="AI598" s="19">
        <f t="shared" si="963"/>
        <v>0</v>
      </c>
      <c r="AJ598" s="12">
        <f t="shared" si="937"/>
        <v>0</v>
      </c>
      <c r="AK598" s="2">
        <f t="shared" si="938"/>
        <v>0</v>
      </c>
      <c r="AL598" s="14">
        <f t="shared" si="939"/>
        <v>0</v>
      </c>
      <c r="AM598" s="2">
        <f t="shared" si="940"/>
        <v>0</v>
      </c>
      <c r="AN598" s="2">
        <f t="shared" si="941"/>
        <v>0</v>
      </c>
      <c r="AO598" s="2">
        <f t="shared" si="942"/>
        <v>0</v>
      </c>
      <c r="AP598" s="2">
        <f t="shared" si="943"/>
        <v>0</v>
      </c>
      <c r="AY598" t="str">
        <f t="shared" si="944"/>
        <v/>
      </c>
      <c r="AZ598" t="str">
        <f t="shared" si="945"/>
        <v/>
      </c>
    </row>
    <row r="599" spans="1:52" ht="15" thickBot="1">
      <c r="A599">
        <f>IF(L599+M599+N599&lt;&gt;0,COUNTIF(C$1:$D599,C599),0)</f>
        <v>0</v>
      </c>
      <c r="B599">
        <f t="shared" si="869"/>
        <v>0</v>
      </c>
      <c r="C599">
        <f t="shared" si="870"/>
        <v>0</v>
      </c>
      <c r="D599">
        <f t="shared" si="871"/>
        <v>0</v>
      </c>
      <c r="E599" s="41">
        <f t="shared" si="905"/>
        <v>42475</v>
      </c>
      <c r="F599" s="3">
        <f t="shared" ref="F599:J599" si="969">F557</f>
        <v>7</v>
      </c>
      <c r="G599" s="3">
        <f t="shared" si="969"/>
        <v>0</v>
      </c>
      <c r="H599" s="3">
        <f t="shared" si="969"/>
        <v>0</v>
      </c>
      <c r="I599" s="11">
        <f t="shared" si="969"/>
        <v>0</v>
      </c>
      <c r="J599" s="3">
        <f t="shared" si="969"/>
        <v>0</v>
      </c>
      <c r="K599" s="16"/>
      <c r="L599" s="3">
        <f t="shared" si="947"/>
        <v>0</v>
      </c>
      <c r="M599" s="25"/>
      <c r="N599" s="26"/>
      <c r="O599" s="7">
        <f t="shared" si="948"/>
        <v>0</v>
      </c>
      <c r="P599" s="7">
        <f t="shared" si="949"/>
        <v>0</v>
      </c>
      <c r="Q599" s="6">
        <f t="shared" si="950"/>
        <v>0</v>
      </c>
      <c r="R599" s="8">
        <f t="shared" si="951"/>
        <v>0</v>
      </c>
      <c r="S599" s="9">
        <f t="shared" si="952"/>
        <v>0</v>
      </c>
      <c r="T599" s="28"/>
      <c r="U599" s="26"/>
      <c r="V599" s="7">
        <f t="shared" si="953"/>
        <v>0</v>
      </c>
      <c r="W599" s="7">
        <f t="shared" si="954"/>
        <v>0</v>
      </c>
      <c r="X599" s="6">
        <f t="shared" si="955"/>
        <v>0</v>
      </c>
      <c r="Y599" s="8">
        <f t="shared" si="956"/>
        <v>0</v>
      </c>
      <c r="Z599" s="9">
        <f t="shared" si="957"/>
        <v>0</v>
      </c>
      <c r="AA599" s="28"/>
      <c r="AB599" s="26"/>
      <c r="AC599" s="7">
        <f t="shared" si="958"/>
        <v>0</v>
      </c>
      <c r="AD599" s="7">
        <f t="shared" si="959"/>
        <v>0</v>
      </c>
      <c r="AE599" s="6">
        <f t="shared" si="960"/>
        <v>0</v>
      </c>
      <c r="AF599" s="8">
        <f t="shared" si="961"/>
        <v>0</v>
      </c>
      <c r="AG599" s="9">
        <f t="shared" si="962"/>
        <v>0</v>
      </c>
      <c r="AH599" s="10">
        <f>R599+Y599+AF599+L599</f>
        <v>0</v>
      </c>
      <c r="AI599" s="19">
        <f t="shared" si="963"/>
        <v>0</v>
      </c>
      <c r="AJ599" s="12">
        <f t="shared" si="937"/>
        <v>0</v>
      </c>
      <c r="AK599" s="2">
        <f t="shared" si="938"/>
        <v>0</v>
      </c>
      <c r="AL599" s="14">
        <f t="shared" si="939"/>
        <v>0</v>
      </c>
      <c r="AM599" s="2">
        <f t="shared" si="940"/>
        <v>0</v>
      </c>
      <c r="AN599" s="2">
        <f t="shared" si="941"/>
        <v>0</v>
      </c>
      <c r="AO599" s="2">
        <f t="shared" si="942"/>
        <v>0</v>
      </c>
      <c r="AP599" s="2">
        <f t="shared" si="943"/>
        <v>0</v>
      </c>
      <c r="AY599" t="str">
        <f t="shared" si="944"/>
        <v/>
      </c>
      <c r="AZ599" t="str">
        <f t="shared" si="945"/>
        <v/>
      </c>
    </row>
    <row r="600" spans="1:52" ht="15" thickBot="1">
      <c r="A600">
        <f>IF(L600+M600+N600&lt;&gt;0,COUNTIF(C$1:$D600,C600),0)</f>
        <v>0</v>
      </c>
      <c r="B600">
        <f t="shared" si="869"/>
        <v>0</v>
      </c>
      <c r="C600">
        <f t="shared" si="870"/>
        <v>0</v>
      </c>
      <c r="D600">
        <f t="shared" si="871"/>
        <v>0</v>
      </c>
      <c r="E600" s="41">
        <f t="shared" si="905"/>
        <v>42475</v>
      </c>
      <c r="F600" s="3">
        <f t="shared" ref="F600:J600" si="970">F558</f>
        <v>8</v>
      </c>
      <c r="G600" s="3">
        <f t="shared" si="970"/>
        <v>0</v>
      </c>
      <c r="H600" s="3">
        <f t="shared" si="970"/>
        <v>0</v>
      </c>
      <c r="I600" s="11">
        <f t="shared" si="970"/>
        <v>0</v>
      </c>
      <c r="J600" s="3">
        <f t="shared" si="970"/>
        <v>0</v>
      </c>
      <c r="K600" s="16"/>
      <c r="L600" s="3">
        <f t="shared" si="947"/>
        <v>0</v>
      </c>
      <c r="M600" s="25"/>
      <c r="N600" s="26"/>
      <c r="O600" s="7">
        <f t="shared" si="948"/>
        <v>0</v>
      </c>
      <c r="P600" s="7">
        <f t="shared" si="949"/>
        <v>0</v>
      </c>
      <c r="Q600" s="6">
        <f t="shared" si="950"/>
        <v>0</v>
      </c>
      <c r="R600" s="8">
        <f t="shared" si="951"/>
        <v>0</v>
      </c>
      <c r="S600" s="9">
        <f t="shared" si="952"/>
        <v>0</v>
      </c>
      <c r="T600" s="28"/>
      <c r="U600" s="26"/>
      <c r="V600" s="7">
        <f t="shared" si="953"/>
        <v>0</v>
      </c>
      <c r="W600" s="7">
        <f t="shared" si="954"/>
        <v>0</v>
      </c>
      <c r="X600" s="6">
        <f t="shared" si="955"/>
        <v>0</v>
      </c>
      <c r="Y600" s="8">
        <f t="shared" si="956"/>
        <v>0</v>
      </c>
      <c r="Z600" s="9">
        <f t="shared" si="957"/>
        <v>0</v>
      </c>
      <c r="AA600" s="28"/>
      <c r="AB600" s="26"/>
      <c r="AC600" s="7">
        <f t="shared" si="958"/>
        <v>0</v>
      </c>
      <c r="AD600" s="7">
        <f t="shared" si="959"/>
        <v>0</v>
      </c>
      <c r="AE600" s="6">
        <f t="shared" si="960"/>
        <v>0</v>
      </c>
      <c r="AF600" s="8">
        <f t="shared" si="961"/>
        <v>0</v>
      </c>
      <c r="AG600" s="9">
        <f t="shared" si="962"/>
        <v>0</v>
      </c>
      <c r="AH600" s="10">
        <f t="shared" ref="AH600:AH628" si="971">R600+Y600+AF600+L600</f>
        <v>0</v>
      </c>
      <c r="AI600" s="19">
        <f t="shared" si="963"/>
        <v>0</v>
      </c>
      <c r="AJ600" s="12">
        <f t="shared" si="937"/>
        <v>0</v>
      </c>
      <c r="AK600" s="2">
        <f t="shared" si="938"/>
        <v>0</v>
      </c>
      <c r="AL600" s="14">
        <f t="shared" si="939"/>
        <v>0</v>
      </c>
      <c r="AM600" s="2">
        <f t="shared" si="940"/>
        <v>0</v>
      </c>
      <c r="AN600" s="2">
        <f t="shared" si="941"/>
        <v>0</v>
      </c>
      <c r="AO600" s="2">
        <f t="shared" si="942"/>
        <v>0</v>
      </c>
      <c r="AP600" s="2">
        <f t="shared" si="943"/>
        <v>0</v>
      </c>
      <c r="AY600" t="str">
        <f t="shared" si="944"/>
        <v/>
      </c>
      <c r="AZ600" t="str">
        <f t="shared" si="945"/>
        <v/>
      </c>
    </row>
    <row r="601" spans="1:52" ht="15" thickBot="1">
      <c r="A601">
        <f>IF(L601+M601+N601&lt;&gt;0,COUNTIF(C$1:$D601,C601),0)</f>
        <v>0</v>
      </c>
      <c r="B601">
        <f t="shared" si="869"/>
        <v>0</v>
      </c>
      <c r="C601">
        <f t="shared" si="870"/>
        <v>0</v>
      </c>
      <c r="D601">
        <f t="shared" si="871"/>
        <v>0</v>
      </c>
      <c r="E601" s="41">
        <f t="shared" si="905"/>
        <v>42475</v>
      </c>
      <c r="F601" s="3">
        <f t="shared" ref="F601:J601" si="972">F559</f>
        <v>9</v>
      </c>
      <c r="G601" s="3">
        <f t="shared" si="972"/>
        <v>0</v>
      </c>
      <c r="H601" s="3">
        <f t="shared" si="972"/>
        <v>0</v>
      </c>
      <c r="I601" s="11">
        <f t="shared" si="972"/>
        <v>0</v>
      </c>
      <c r="J601" s="3">
        <f t="shared" si="972"/>
        <v>0</v>
      </c>
      <c r="K601" s="16"/>
      <c r="L601" s="3">
        <f t="shared" si="947"/>
        <v>0</v>
      </c>
      <c r="M601" s="25"/>
      <c r="N601" s="26"/>
      <c r="O601" s="7">
        <f t="shared" si="948"/>
        <v>0</v>
      </c>
      <c r="P601" s="7">
        <f t="shared" si="949"/>
        <v>0</v>
      </c>
      <c r="Q601" s="6">
        <f t="shared" si="950"/>
        <v>0</v>
      </c>
      <c r="R601" s="8">
        <f t="shared" si="951"/>
        <v>0</v>
      </c>
      <c r="S601" s="9">
        <f t="shared" si="952"/>
        <v>0</v>
      </c>
      <c r="T601" s="28"/>
      <c r="U601" s="26"/>
      <c r="V601" s="7">
        <f t="shared" si="953"/>
        <v>0</v>
      </c>
      <c r="W601" s="7">
        <f t="shared" si="954"/>
        <v>0</v>
      </c>
      <c r="X601" s="6">
        <f t="shared" si="955"/>
        <v>0</v>
      </c>
      <c r="Y601" s="8">
        <f t="shared" si="956"/>
        <v>0</v>
      </c>
      <c r="Z601" s="9">
        <f t="shared" si="957"/>
        <v>0</v>
      </c>
      <c r="AA601" s="28"/>
      <c r="AB601" s="26"/>
      <c r="AC601" s="7">
        <f t="shared" si="958"/>
        <v>0</v>
      </c>
      <c r="AD601" s="7">
        <f t="shared" si="959"/>
        <v>0</v>
      </c>
      <c r="AE601" s="6">
        <f t="shared" si="960"/>
        <v>0</v>
      </c>
      <c r="AF601" s="8">
        <f t="shared" si="961"/>
        <v>0</v>
      </c>
      <c r="AG601" s="9">
        <f t="shared" si="962"/>
        <v>0</v>
      </c>
      <c r="AH601" s="10">
        <f t="shared" si="971"/>
        <v>0</v>
      </c>
      <c r="AI601" s="19">
        <f t="shared" si="963"/>
        <v>0</v>
      </c>
      <c r="AJ601" s="12">
        <f t="shared" si="937"/>
        <v>0</v>
      </c>
      <c r="AK601" s="2">
        <f t="shared" si="938"/>
        <v>0</v>
      </c>
      <c r="AL601" s="14">
        <f t="shared" si="939"/>
        <v>0</v>
      </c>
      <c r="AM601" s="2">
        <f t="shared" si="940"/>
        <v>0</v>
      </c>
      <c r="AN601" s="2">
        <f t="shared" si="941"/>
        <v>0</v>
      </c>
      <c r="AO601" s="2">
        <f t="shared" si="942"/>
        <v>0</v>
      </c>
      <c r="AP601" s="2">
        <f t="shared" si="943"/>
        <v>0</v>
      </c>
      <c r="AY601" t="str">
        <f t="shared" si="944"/>
        <v/>
      </c>
      <c r="AZ601" t="str">
        <f t="shared" si="945"/>
        <v/>
      </c>
    </row>
    <row r="602" spans="1:52" ht="15" thickBot="1">
      <c r="A602">
        <f>IF(L602+M602+N602&lt;&gt;0,COUNTIF(C$1:$D602,C602),0)</f>
        <v>0</v>
      </c>
      <c r="B602">
        <f t="shared" si="869"/>
        <v>0</v>
      </c>
      <c r="C602">
        <f t="shared" si="870"/>
        <v>0</v>
      </c>
      <c r="D602">
        <f t="shared" si="871"/>
        <v>0</v>
      </c>
      <c r="E602" s="41">
        <f t="shared" si="905"/>
        <v>42475</v>
      </c>
      <c r="F602" s="3">
        <f t="shared" ref="F602:J602" si="973">F560</f>
        <v>10</v>
      </c>
      <c r="G602" s="3">
        <f t="shared" si="973"/>
        <v>0</v>
      </c>
      <c r="H602" s="3">
        <f t="shared" si="973"/>
        <v>0</v>
      </c>
      <c r="I602" s="11">
        <f t="shared" si="973"/>
        <v>0</v>
      </c>
      <c r="J602" s="3">
        <f t="shared" si="973"/>
        <v>0</v>
      </c>
      <c r="K602" s="16"/>
      <c r="L602" s="3">
        <f t="shared" si="947"/>
        <v>0</v>
      </c>
      <c r="M602" s="25"/>
      <c r="N602" s="26"/>
      <c r="O602" s="7">
        <f t="shared" si="948"/>
        <v>0</v>
      </c>
      <c r="P602" s="7">
        <f t="shared" si="949"/>
        <v>0</v>
      </c>
      <c r="Q602" s="6">
        <f t="shared" si="950"/>
        <v>0</v>
      </c>
      <c r="R602" s="8">
        <f t="shared" si="951"/>
        <v>0</v>
      </c>
      <c r="S602" s="9">
        <f t="shared" si="952"/>
        <v>0</v>
      </c>
      <c r="T602" s="28"/>
      <c r="U602" s="26"/>
      <c r="V602" s="7">
        <f t="shared" si="953"/>
        <v>0</v>
      </c>
      <c r="W602" s="7">
        <f t="shared" si="954"/>
        <v>0</v>
      </c>
      <c r="X602" s="6">
        <f t="shared" si="955"/>
        <v>0</v>
      </c>
      <c r="Y602" s="8">
        <f t="shared" si="956"/>
        <v>0</v>
      </c>
      <c r="Z602" s="9">
        <f t="shared" si="957"/>
        <v>0</v>
      </c>
      <c r="AA602" s="28"/>
      <c r="AB602" s="26"/>
      <c r="AC602" s="7">
        <f t="shared" si="958"/>
        <v>0</v>
      </c>
      <c r="AD602" s="7">
        <f t="shared" si="959"/>
        <v>0</v>
      </c>
      <c r="AE602" s="6">
        <f t="shared" si="960"/>
        <v>0</v>
      </c>
      <c r="AF602" s="8">
        <f t="shared" si="961"/>
        <v>0</v>
      </c>
      <c r="AG602" s="9">
        <f t="shared" si="962"/>
        <v>0</v>
      </c>
      <c r="AH602" s="10">
        <f t="shared" si="971"/>
        <v>0</v>
      </c>
      <c r="AI602" s="19">
        <f t="shared" si="963"/>
        <v>0</v>
      </c>
      <c r="AJ602" s="12">
        <f t="shared" si="937"/>
        <v>0</v>
      </c>
      <c r="AK602" s="2">
        <f t="shared" si="938"/>
        <v>0</v>
      </c>
      <c r="AL602" s="14">
        <f t="shared" si="939"/>
        <v>0</v>
      </c>
      <c r="AM602" s="2">
        <f t="shared" si="940"/>
        <v>0</v>
      </c>
      <c r="AN602" s="2">
        <f t="shared" si="941"/>
        <v>0</v>
      </c>
      <c r="AO602" s="2">
        <f t="shared" si="942"/>
        <v>0</v>
      </c>
      <c r="AP602" s="2">
        <f t="shared" si="943"/>
        <v>0</v>
      </c>
      <c r="AY602" t="str">
        <f t="shared" si="944"/>
        <v/>
      </c>
      <c r="AZ602" t="str">
        <f t="shared" si="945"/>
        <v/>
      </c>
    </row>
    <row r="603" spans="1:52" ht="15" thickBot="1">
      <c r="A603">
        <f>IF(L603+M603+N603&lt;&gt;0,COUNTIF(C$1:$D603,C603),0)</f>
        <v>0</v>
      </c>
      <c r="B603">
        <f t="shared" si="869"/>
        <v>0</v>
      </c>
      <c r="C603">
        <f t="shared" si="870"/>
        <v>0</v>
      </c>
      <c r="D603">
        <f t="shared" si="871"/>
        <v>0</v>
      </c>
      <c r="E603" s="41">
        <f t="shared" si="905"/>
        <v>42475</v>
      </c>
      <c r="F603" s="3">
        <f t="shared" ref="F603:J603" si="974">F561</f>
        <v>11</v>
      </c>
      <c r="G603" s="3">
        <f t="shared" si="974"/>
        <v>0</v>
      </c>
      <c r="H603" s="3">
        <f t="shared" si="974"/>
        <v>0</v>
      </c>
      <c r="I603" s="11">
        <f t="shared" si="974"/>
        <v>0</v>
      </c>
      <c r="J603" s="3">
        <f t="shared" si="974"/>
        <v>0</v>
      </c>
      <c r="K603" s="16"/>
      <c r="L603" s="3">
        <f t="shared" si="947"/>
        <v>0</v>
      </c>
      <c r="M603" s="25"/>
      <c r="N603" s="26"/>
      <c r="O603" s="7">
        <f t="shared" si="948"/>
        <v>0</v>
      </c>
      <c r="P603" s="7">
        <f t="shared" si="949"/>
        <v>0</v>
      </c>
      <c r="Q603" s="6">
        <f t="shared" si="950"/>
        <v>0</v>
      </c>
      <c r="R603" s="8">
        <f t="shared" si="951"/>
        <v>0</v>
      </c>
      <c r="S603" s="9">
        <f t="shared" si="952"/>
        <v>0</v>
      </c>
      <c r="T603" s="28"/>
      <c r="U603" s="26"/>
      <c r="V603" s="7">
        <f t="shared" si="953"/>
        <v>0</v>
      </c>
      <c r="W603" s="7">
        <f t="shared" si="954"/>
        <v>0</v>
      </c>
      <c r="X603" s="6">
        <f t="shared" si="955"/>
        <v>0</v>
      </c>
      <c r="Y603" s="8">
        <f t="shared" si="956"/>
        <v>0</v>
      </c>
      <c r="Z603" s="9">
        <f t="shared" si="957"/>
        <v>0</v>
      </c>
      <c r="AA603" s="28"/>
      <c r="AB603" s="26"/>
      <c r="AC603" s="7">
        <f t="shared" si="958"/>
        <v>0</v>
      </c>
      <c r="AD603" s="7">
        <f t="shared" si="959"/>
        <v>0</v>
      </c>
      <c r="AE603" s="6">
        <f t="shared" si="960"/>
        <v>0</v>
      </c>
      <c r="AF603" s="8">
        <f t="shared" si="961"/>
        <v>0</v>
      </c>
      <c r="AG603" s="9">
        <f t="shared" si="962"/>
        <v>0</v>
      </c>
      <c r="AH603" s="10">
        <f t="shared" si="971"/>
        <v>0</v>
      </c>
      <c r="AI603" s="19">
        <f t="shared" si="963"/>
        <v>0</v>
      </c>
      <c r="AJ603" s="12">
        <f t="shared" si="937"/>
        <v>0</v>
      </c>
      <c r="AK603" s="2">
        <f t="shared" si="938"/>
        <v>0</v>
      </c>
      <c r="AL603" s="14">
        <f t="shared" si="939"/>
        <v>0</v>
      </c>
      <c r="AM603" s="2">
        <f t="shared" si="940"/>
        <v>0</v>
      </c>
      <c r="AN603" s="2">
        <f t="shared" si="941"/>
        <v>0</v>
      </c>
      <c r="AO603" s="2">
        <f t="shared" si="942"/>
        <v>0</v>
      </c>
      <c r="AP603" s="2">
        <f t="shared" si="943"/>
        <v>0</v>
      </c>
      <c r="AY603" t="str">
        <f t="shared" si="944"/>
        <v/>
      </c>
      <c r="AZ603" t="str">
        <f t="shared" si="945"/>
        <v/>
      </c>
    </row>
    <row r="604" spans="1:52" ht="15" thickBot="1">
      <c r="A604">
        <f>IF(L604+M604+N604&lt;&gt;0,COUNTIF(C$1:$D604,C604),0)</f>
        <v>0</v>
      </c>
      <c r="B604">
        <f t="shared" si="869"/>
        <v>0</v>
      </c>
      <c r="C604">
        <f t="shared" si="870"/>
        <v>0</v>
      </c>
      <c r="D604">
        <f t="shared" si="871"/>
        <v>0</v>
      </c>
      <c r="E604" s="41">
        <f t="shared" si="905"/>
        <v>42475</v>
      </c>
      <c r="F604" s="3">
        <f t="shared" ref="F604:J604" si="975">F562</f>
        <v>12</v>
      </c>
      <c r="G604" s="3">
        <f t="shared" si="975"/>
        <v>0</v>
      </c>
      <c r="H604" s="3">
        <f t="shared" si="975"/>
        <v>0</v>
      </c>
      <c r="I604" s="11">
        <f t="shared" si="975"/>
        <v>0</v>
      </c>
      <c r="J604" s="3">
        <f t="shared" si="975"/>
        <v>0</v>
      </c>
      <c r="K604" s="16"/>
      <c r="L604" s="3">
        <f t="shared" si="947"/>
        <v>0</v>
      </c>
      <c r="M604" s="25"/>
      <c r="N604" s="26"/>
      <c r="O604" s="7">
        <f t="shared" si="948"/>
        <v>0</v>
      </c>
      <c r="P604" s="7">
        <f t="shared" si="949"/>
        <v>0</v>
      </c>
      <c r="Q604" s="6">
        <f t="shared" si="950"/>
        <v>0</v>
      </c>
      <c r="R604" s="8">
        <f t="shared" si="951"/>
        <v>0</v>
      </c>
      <c r="S604" s="9">
        <f t="shared" si="952"/>
        <v>0</v>
      </c>
      <c r="T604" s="28"/>
      <c r="U604" s="26"/>
      <c r="V604" s="7">
        <f t="shared" si="953"/>
        <v>0</v>
      </c>
      <c r="W604" s="7">
        <f t="shared" si="954"/>
        <v>0</v>
      </c>
      <c r="X604" s="6">
        <f t="shared" si="955"/>
        <v>0</v>
      </c>
      <c r="Y604" s="8">
        <f t="shared" si="956"/>
        <v>0</v>
      </c>
      <c r="Z604" s="9">
        <f t="shared" si="957"/>
        <v>0</v>
      </c>
      <c r="AA604" s="28"/>
      <c r="AB604" s="26"/>
      <c r="AC604" s="7">
        <f t="shared" si="958"/>
        <v>0</v>
      </c>
      <c r="AD604" s="7">
        <f t="shared" si="959"/>
        <v>0</v>
      </c>
      <c r="AE604" s="6">
        <f t="shared" si="960"/>
        <v>0</v>
      </c>
      <c r="AF604" s="8">
        <f t="shared" si="961"/>
        <v>0</v>
      </c>
      <c r="AG604" s="9">
        <f t="shared" si="962"/>
        <v>0</v>
      </c>
      <c r="AH604" s="10">
        <f t="shared" si="971"/>
        <v>0</v>
      </c>
      <c r="AI604" s="19">
        <f t="shared" si="963"/>
        <v>0</v>
      </c>
      <c r="AJ604" s="12">
        <f t="shared" si="937"/>
        <v>0</v>
      </c>
      <c r="AK604" s="2">
        <f t="shared" si="938"/>
        <v>0</v>
      </c>
      <c r="AL604" s="14">
        <f t="shared" si="939"/>
        <v>0</v>
      </c>
      <c r="AM604" s="2">
        <f t="shared" si="940"/>
        <v>0</v>
      </c>
      <c r="AN604" s="2">
        <f t="shared" si="941"/>
        <v>0</v>
      </c>
      <c r="AO604" s="2">
        <f t="shared" si="942"/>
        <v>0</v>
      </c>
      <c r="AP604" s="2">
        <f t="shared" si="943"/>
        <v>0</v>
      </c>
      <c r="AY604" t="str">
        <f t="shared" si="944"/>
        <v/>
      </c>
      <c r="AZ604" t="str">
        <f t="shared" si="945"/>
        <v/>
      </c>
    </row>
    <row r="605" spans="1:52" ht="15" thickBot="1">
      <c r="A605">
        <f>IF(L605+M605+N605&lt;&gt;0,COUNTIF(C$1:$D605,C605),0)</f>
        <v>0</v>
      </c>
      <c r="B605">
        <f t="shared" si="869"/>
        <v>0</v>
      </c>
      <c r="C605">
        <f t="shared" si="870"/>
        <v>0</v>
      </c>
      <c r="D605">
        <f t="shared" si="871"/>
        <v>0</v>
      </c>
      <c r="E605" s="41">
        <f t="shared" si="905"/>
        <v>42475</v>
      </c>
      <c r="F605" s="3">
        <f t="shared" ref="F605:J605" si="976">F563</f>
        <v>13</v>
      </c>
      <c r="G605" s="3">
        <f t="shared" si="976"/>
        <v>0</v>
      </c>
      <c r="H605" s="3">
        <f t="shared" si="976"/>
        <v>0</v>
      </c>
      <c r="I605" s="11">
        <f t="shared" si="976"/>
        <v>0</v>
      </c>
      <c r="J605" s="3">
        <f t="shared" si="976"/>
        <v>0</v>
      </c>
      <c r="K605" s="16"/>
      <c r="L605" s="3">
        <f t="shared" si="947"/>
        <v>0</v>
      </c>
      <c r="M605" s="25"/>
      <c r="N605" s="26"/>
      <c r="O605" s="7">
        <f t="shared" si="948"/>
        <v>0</v>
      </c>
      <c r="P605" s="7">
        <f t="shared" si="949"/>
        <v>0</v>
      </c>
      <c r="Q605" s="6">
        <f t="shared" si="950"/>
        <v>0</v>
      </c>
      <c r="R605" s="8">
        <f t="shared" si="951"/>
        <v>0</v>
      </c>
      <c r="S605" s="9">
        <f t="shared" si="952"/>
        <v>0</v>
      </c>
      <c r="T605" s="28"/>
      <c r="U605" s="26"/>
      <c r="V605" s="7">
        <f t="shared" si="953"/>
        <v>0</v>
      </c>
      <c r="W605" s="7">
        <f t="shared" si="954"/>
        <v>0</v>
      </c>
      <c r="X605" s="6">
        <f t="shared" si="955"/>
        <v>0</v>
      </c>
      <c r="Y605" s="8">
        <f t="shared" si="956"/>
        <v>0</v>
      </c>
      <c r="Z605" s="9">
        <f t="shared" si="957"/>
        <v>0</v>
      </c>
      <c r="AA605" s="28"/>
      <c r="AB605" s="26"/>
      <c r="AC605" s="7">
        <f t="shared" si="958"/>
        <v>0</v>
      </c>
      <c r="AD605" s="7">
        <f t="shared" si="959"/>
        <v>0</v>
      </c>
      <c r="AE605" s="6">
        <f t="shared" si="960"/>
        <v>0</v>
      </c>
      <c r="AF605" s="8">
        <f t="shared" si="961"/>
        <v>0</v>
      </c>
      <c r="AG605" s="9">
        <f t="shared" si="962"/>
        <v>0</v>
      </c>
      <c r="AH605" s="10">
        <f t="shared" si="971"/>
        <v>0</v>
      </c>
      <c r="AI605" s="19">
        <f t="shared" si="963"/>
        <v>0</v>
      </c>
      <c r="AJ605" s="12">
        <f t="shared" si="937"/>
        <v>0</v>
      </c>
      <c r="AK605" s="2">
        <f t="shared" si="938"/>
        <v>0</v>
      </c>
      <c r="AL605" s="14">
        <f t="shared" si="939"/>
        <v>0</v>
      </c>
      <c r="AM605" s="2">
        <f t="shared" si="940"/>
        <v>0</v>
      </c>
      <c r="AN605" s="2">
        <f t="shared" si="941"/>
        <v>0</v>
      </c>
      <c r="AO605" s="2">
        <f t="shared" si="942"/>
        <v>0</v>
      </c>
      <c r="AP605" s="2">
        <f t="shared" si="943"/>
        <v>0</v>
      </c>
      <c r="AY605" t="str">
        <f t="shared" si="944"/>
        <v/>
      </c>
      <c r="AZ605" t="str">
        <f t="shared" si="945"/>
        <v/>
      </c>
    </row>
    <row r="606" spans="1:52" ht="15" thickBot="1">
      <c r="A606">
        <f>IF(L606+M606+N606&lt;&gt;0,COUNTIF(C$1:$D606,C606),0)</f>
        <v>0</v>
      </c>
      <c r="B606">
        <f t="shared" si="869"/>
        <v>0</v>
      </c>
      <c r="C606">
        <f t="shared" si="870"/>
        <v>0</v>
      </c>
      <c r="D606">
        <f t="shared" si="871"/>
        <v>0</v>
      </c>
      <c r="E606" s="41">
        <f t="shared" si="905"/>
        <v>42475</v>
      </c>
      <c r="F606" s="3">
        <f t="shared" ref="F606:J606" si="977">F564</f>
        <v>14</v>
      </c>
      <c r="G606" s="3">
        <f t="shared" si="977"/>
        <v>0</v>
      </c>
      <c r="H606" s="3">
        <f t="shared" si="977"/>
        <v>0</v>
      </c>
      <c r="I606" s="11">
        <f t="shared" si="977"/>
        <v>0</v>
      </c>
      <c r="J606" s="3">
        <f t="shared" si="977"/>
        <v>0</v>
      </c>
      <c r="K606" s="16"/>
      <c r="L606" s="3">
        <f t="shared" si="947"/>
        <v>0</v>
      </c>
      <c r="M606" s="25"/>
      <c r="N606" s="26"/>
      <c r="O606" s="7">
        <f t="shared" si="948"/>
        <v>0</v>
      </c>
      <c r="P606" s="7">
        <f t="shared" si="949"/>
        <v>0</v>
      </c>
      <c r="Q606" s="6">
        <f t="shared" si="950"/>
        <v>0</v>
      </c>
      <c r="R606" s="8">
        <f t="shared" si="951"/>
        <v>0</v>
      </c>
      <c r="S606" s="9">
        <f t="shared" si="952"/>
        <v>0</v>
      </c>
      <c r="T606" s="28"/>
      <c r="U606" s="26"/>
      <c r="V606" s="7">
        <f t="shared" si="953"/>
        <v>0</v>
      </c>
      <c r="W606" s="7">
        <f t="shared" si="954"/>
        <v>0</v>
      </c>
      <c r="X606" s="6">
        <f t="shared" si="955"/>
        <v>0</v>
      </c>
      <c r="Y606" s="8">
        <f t="shared" si="956"/>
        <v>0</v>
      </c>
      <c r="Z606" s="9">
        <f t="shared" si="957"/>
        <v>0</v>
      </c>
      <c r="AA606" s="28"/>
      <c r="AB606" s="26"/>
      <c r="AC606" s="7">
        <f t="shared" si="958"/>
        <v>0</v>
      </c>
      <c r="AD606" s="7">
        <f t="shared" si="959"/>
        <v>0</v>
      </c>
      <c r="AE606" s="6">
        <f t="shared" si="960"/>
        <v>0</v>
      </c>
      <c r="AF606" s="8">
        <f t="shared" si="961"/>
        <v>0</v>
      </c>
      <c r="AG606" s="9">
        <f t="shared" si="962"/>
        <v>0</v>
      </c>
      <c r="AH606" s="10">
        <f t="shared" si="971"/>
        <v>0</v>
      </c>
      <c r="AI606" s="19">
        <f t="shared" si="963"/>
        <v>0</v>
      </c>
      <c r="AJ606" s="12">
        <f t="shared" si="937"/>
        <v>0</v>
      </c>
      <c r="AK606" s="2">
        <f t="shared" si="938"/>
        <v>0</v>
      </c>
      <c r="AL606" s="14">
        <f t="shared" si="939"/>
        <v>0</v>
      </c>
      <c r="AM606" s="2">
        <f t="shared" si="940"/>
        <v>0</v>
      </c>
      <c r="AN606" s="2">
        <f t="shared" si="941"/>
        <v>0</v>
      </c>
      <c r="AO606" s="2">
        <f t="shared" si="942"/>
        <v>0</v>
      </c>
      <c r="AP606" s="2">
        <f t="shared" si="943"/>
        <v>0</v>
      </c>
      <c r="AY606" t="str">
        <f t="shared" si="944"/>
        <v/>
      </c>
      <c r="AZ606" t="str">
        <f t="shared" si="945"/>
        <v/>
      </c>
    </row>
    <row r="607" spans="1:52" ht="15" thickBot="1">
      <c r="A607">
        <f>IF(L607+M607+N607&lt;&gt;0,COUNTIF(C$1:$D607,C607),0)</f>
        <v>0</v>
      </c>
      <c r="B607">
        <f t="shared" si="869"/>
        <v>0</v>
      </c>
      <c r="C607">
        <f t="shared" si="870"/>
        <v>0</v>
      </c>
      <c r="D607">
        <f t="shared" si="871"/>
        <v>0</v>
      </c>
      <c r="E607" s="41">
        <f t="shared" si="905"/>
        <v>42475</v>
      </c>
      <c r="F607" s="3">
        <f t="shared" ref="F607:J607" si="978">F565</f>
        <v>15</v>
      </c>
      <c r="G607" s="3">
        <f t="shared" si="978"/>
        <v>0</v>
      </c>
      <c r="H607" s="3">
        <f t="shared" si="978"/>
        <v>0</v>
      </c>
      <c r="I607" s="11">
        <f t="shared" si="978"/>
        <v>0</v>
      </c>
      <c r="J607" s="3">
        <f t="shared" si="978"/>
        <v>0</v>
      </c>
      <c r="K607" s="16"/>
      <c r="L607" s="3">
        <f t="shared" si="947"/>
        <v>0</v>
      </c>
      <c r="M607" s="25"/>
      <c r="N607" s="26"/>
      <c r="O607" s="7">
        <f t="shared" si="948"/>
        <v>0</v>
      </c>
      <c r="P607" s="7">
        <f t="shared" si="949"/>
        <v>0</v>
      </c>
      <c r="Q607" s="6">
        <f t="shared" si="950"/>
        <v>0</v>
      </c>
      <c r="R607" s="8">
        <f t="shared" si="951"/>
        <v>0</v>
      </c>
      <c r="S607" s="9">
        <f t="shared" si="952"/>
        <v>0</v>
      </c>
      <c r="T607" s="28"/>
      <c r="U607" s="26"/>
      <c r="V607" s="7">
        <f t="shared" si="953"/>
        <v>0</v>
      </c>
      <c r="W607" s="7">
        <f t="shared" si="954"/>
        <v>0</v>
      </c>
      <c r="X607" s="6">
        <f t="shared" si="955"/>
        <v>0</v>
      </c>
      <c r="Y607" s="8">
        <f t="shared" si="956"/>
        <v>0</v>
      </c>
      <c r="Z607" s="9">
        <f t="shared" si="957"/>
        <v>0</v>
      </c>
      <c r="AA607" s="28"/>
      <c r="AB607" s="26"/>
      <c r="AC607" s="7">
        <f t="shared" si="958"/>
        <v>0</v>
      </c>
      <c r="AD607" s="7">
        <f t="shared" si="959"/>
        <v>0</v>
      </c>
      <c r="AE607" s="6">
        <f t="shared" si="960"/>
        <v>0</v>
      </c>
      <c r="AF607" s="8">
        <f t="shared" si="961"/>
        <v>0</v>
      </c>
      <c r="AG607" s="9">
        <f t="shared" si="962"/>
        <v>0</v>
      </c>
      <c r="AH607" s="10">
        <f t="shared" si="971"/>
        <v>0</v>
      </c>
      <c r="AI607" s="19">
        <f t="shared" si="963"/>
        <v>0</v>
      </c>
      <c r="AJ607" s="12">
        <f t="shared" si="937"/>
        <v>0</v>
      </c>
      <c r="AK607" s="2">
        <f t="shared" si="938"/>
        <v>0</v>
      </c>
      <c r="AL607" s="14">
        <f t="shared" si="939"/>
        <v>0</v>
      </c>
      <c r="AM607" s="2">
        <f t="shared" si="940"/>
        <v>0</v>
      </c>
      <c r="AN607" s="2">
        <f t="shared" si="941"/>
        <v>0</v>
      </c>
      <c r="AO607" s="2">
        <f t="shared" si="942"/>
        <v>0</v>
      </c>
      <c r="AP607" s="2">
        <f t="shared" si="943"/>
        <v>0</v>
      </c>
      <c r="AY607" t="str">
        <f t="shared" si="944"/>
        <v/>
      </c>
      <c r="AZ607" t="str">
        <f t="shared" si="945"/>
        <v/>
      </c>
    </row>
    <row r="608" spans="1:52" ht="15" thickBot="1">
      <c r="A608">
        <f>IF(L608+M608+N608&lt;&gt;0,COUNTIF(C$1:$D608,C608),0)</f>
        <v>0</v>
      </c>
      <c r="B608">
        <f t="shared" ref="B608:B671" si="979">IF(L608+M608+N608&lt;&gt;0,CONCATENATE(A608,D608),0)</f>
        <v>0</v>
      </c>
      <c r="C608">
        <f t="shared" ref="C608:C671" si="980">IF(L608+M608+N608&lt;&gt;0,F608,0)</f>
        <v>0</v>
      </c>
      <c r="D608">
        <f t="shared" ref="D608:D671" si="981">IF(L608+M608+N608&lt;&gt;0,G608,0)</f>
        <v>0</v>
      </c>
      <c r="E608" s="41">
        <f t="shared" si="905"/>
        <v>42475</v>
      </c>
      <c r="F608" s="3">
        <f t="shared" ref="F608:J608" si="982">F566</f>
        <v>16</v>
      </c>
      <c r="G608" s="3">
        <f t="shared" si="982"/>
        <v>0</v>
      </c>
      <c r="H608" s="3">
        <f t="shared" si="982"/>
        <v>0</v>
      </c>
      <c r="I608" s="11">
        <f t="shared" si="982"/>
        <v>0</v>
      </c>
      <c r="J608" s="3">
        <f t="shared" si="982"/>
        <v>0</v>
      </c>
      <c r="K608" s="16"/>
      <c r="L608" s="3">
        <f t="shared" si="947"/>
        <v>0</v>
      </c>
      <c r="M608" s="25"/>
      <c r="N608" s="26"/>
      <c r="O608" s="7">
        <f t="shared" si="948"/>
        <v>0</v>
      </c>
      <c r="P608" s="7">
        <f t="shared" si="949"/>
        <v>0</v>
      </c>
      <c r="Q608" s="6">
        <f t="shared" si="950"/>
        <v>0</v>
      </c>
      <c r="R608" s="8">
        <f t="shared" si="951"/>
        <v>0</v>
      </c>
      <c r="S608" s="9">
        <f t="shared" si="952"/>
        <v>0</v>
      </c>
      <c r="T608" s="28"/>
      <c r="U608" s="26"/>
      <c r="V608" s="7">
        <f t="shared" si="953"/>
        <v>0</v>
      </c>
      <c r="W608" s="7">
        <f t="shared" si="954"/>
        <v>0</v>
      </c>
      <c r="X608" s="6">
        <f t="shared" si="955"/>
        <v>0</v>
      </c>
      <c r="Y608" s="8">
        <f t="shared" si="956"/>
        <v>0</v>
      </c>
      <c r="Z608" s="9">
        <f t="shared" si="957"/>
        <v>0</v>
      </c>
      <c r="AA608" s="28"/>
      <c r="AB608" s="26"/>
      <c r="AC608" s="7">
        <f t="shared" si="958"/>
        <v>0</v>
      </c>
      <c r="AD608" s="7">
        <f t="shared" si="959"/>
        <v>0</v>
      </c>
      <c r="AE608" s="6">
        <f t="shared" si="960"/>
        <v>0</v>
      </c>
      <c r="AF608" s="8">
        <f t="shared" si="961"/>
        <v>0</v>
      </c>
      <c r="AG608" s="9">
        <f t="shared" si="962"/>
        <v>0</v>
      </c>
      <c r="AH608" s="10">
        <f t="shared" si="971"/>
        <v>0</v>
      </c>
      <c r="AI608" s="19">
        <f t="shared" si="963"/>
        <v>0</v>
      </c>
      <c r="AJ608" s="12">
        <f t="shared" si="937"/>
        <v>0</v>
      </c>
      <c r="AK608" s="2">
        <f t="shared" si="938"/>
        <v>0</v>
      </c>
      <c r="AL608" s="14">
        <f t="shared" si="939"/>
        <v>0</v>
      </c>
      <c r="AM608" s="2">
        <f t="shared" si="940"/>
        <v>0</v>
      </c>
      <c r="AN608" s="2">
        <f t="shared" si="941"/>
        <v>0</v>
      </c>
      <c r="AO608" s="2">
        <f t="shared" si="942"/>
        <v>0</v>
      </c>
      <c r="AP608" s="2">
        <f t="shared" si="943"/>
        <v>0</v>
      </c>
      <c r="AY608" t="str">
        <f t="shared" si="944"/>
        <v/>
      </c>
      <c r="AZ608" t="str">
        <f t="shared" si="945"/>
        <v/>
      </c>
    </row>
    <row r="609" spans="1:52" ht="15" thickBot="1">
      <c r="A609">
        <f>IF(L609+M609+N609&lt;&gt;0,COUNTIF(C$1:$D609,C609),0)</f>
        <v>0</v>
      </c>
      <c r="B609">
        <f t="shared" si="979"/>
        <v>0</v>
      </c>
      <c r="C609">
        <f t="shared" si="980"/>
        <v>0</v>
      </c>
      <c r="D609">
        <f t="shared" si="981"/>
        <v>0</v>
      </c>
      <c r="E609" s="41">
        <f t="shared" si="905"/>
        <v>42475</v>
      </c>
      <c r="F609" s="3">
        <f t="shared" ref="F609:J609" si="983">F567</f>
        <v>17</v>
      </c>
      <c r="G609" s="3">
        <f t="shared" si="983"/>
        <v>0</v>
      </c>
      <c r="H609" s="3">
        <f t="shared" si="983"/>
        <v>0</v>
      </c>
      <c r="I609" s="11">
        <f t="shared" si="983"/>
        <v>0</v>
      </c>
      <c r="J609" s="3">
        <f t="shared" si="983"/>
        <v>0</v>
      </c>
      <c r="K609" s="16"/>
      <c r="L609" s="3">
        <f t="shared" si="947"/>
        <v>0</v>
      </c>
      <c r="M609" s="25"/>
      <c r="N609" s="26"/>
      <c r="O609" s="7">
        <f t="shared" si="948"/>
        <v>0</v>
      </c>
      <c r="P609" s="7">
        <f t="shared" si="949"/>
        <v>0</v>
      </c>
      <c r="Q609" s="6">
        <f t="shared" si="950"/>
        <v>0</v>
      </c>
      <c r="R609" s="8">
        <f t="shared" si="951"/>
        <v>0</v>
      </c>
      <c r="S609" s="9">
        <f t="shared" si="952"/>
        <v>0</v>
      </c>
      <c r="T609" s="28"/>
      <c r="U609" s="26"/>
      <c r="V609" s="7">
        <f t="shared" si="953"/>
        <v>0</v>
      </c>
      <c r="W609" s="7">
        <f t="shared" si="954"/>
        <v>0</v>
      </c>
      <c r="X609" s="6">
        <f t="shared" si="955"/>
        <v>0</v>
      </c>
      <c r="Y609" s="8">
        <f t="shared" si="956"/>
        <v>0</v>
      </c>
      <c r="Z609" s="9">
        <f t="shared" si="957"/>
        <v>0</v>
      </c>
      <c r="AA609" s="28"/>
      <c r="AB609" s="26"/>
      <c r="AC609" s="7">
        <f t="shared" si="958"/>
        <v>0</v>
      </c>
      <c r="AD609" s="7">
        <f t="shared" si="959"/>
        <v>0</v>
      </c>
      <c r="AE609" s="6">
        <f t="shared" si="960"/>
        <v>0</v>
      </c>
      <c r="AF609" s="8">
        <f t="shared" si="961"/>
        <v>0</v>
      </c>
      <c r="AG609" s="9">
        <f t="shared" si="962"/>
        <v>0</v>
      </c>
      <c r="AH609" s="10">
        <f t="shared" si="971"/>
        <v>0</v>
      </c>
      <c r="AI609" s="19">
        <f t="shared" si="963"/>
        <v>0</v>
      </c>
      <c r="AJ609" s="12">
        <f t="shared" si="937"/>
        <v>0</v>
      </c>
      <c r="AK609" s="2">
        <f t="shared" si="938"/>
        <v>0</v>
      </c>
      <c r="AL609" s="14">
        <f t="shared" si="939"/>
        <v>0</v>
      </c>
      <c r="AM609" s="2">
        <f t="shared" si="940"/>
        <v>0</v>
      </c>
      <c r="AN609" s="2">
        <f t="shared" si="941"/>
        <v>0</v>
      </c>
      <c r="AO609" s="2">
        <f t="shared" si="942"/>
        <v>0</v>
      </c>
      <c r="AP609" s="2">
        <f t="shared" si="943"/>
        <v>0</v>
      </c>
      <c r="AY609" t="str">
        <f t="shared" si="944"/>
        <v/>
      </c>
      <c r="AZ609" t="str">
        <f t="shared" si="945"/>
        <v/>
      </c>
    </row>
    <row r="610" spans="1:52" ht="15" thickBot="1">
      <c r="A610">
        <f>IF(L610+M610+N610&lt;&gt;0,COUNTIF(C$1:$D610,C610),0)</f>
        <v>0</v>
      </c>
      <c r="B610">
        <f t="shared" si="979"/>
        <v>0</v>
      </c>
      <c r="C610">
        <f t="shared" si="980"/>
        <v>0</v>
      </c>
      <c r="D610">
        <f t="shared" si="981"/>
        <v>0</v>
      </c>
      <c r="E610" s="41">
        <f t="shared" si="905"/>
        <v>42475</v>
      </c>
      <c r="F610" s="3">
        <f t="shared" ref="F610:J610" si="984">F568</f>
        <v>18</v>
      </c>
      <c r="G610" s="3">
        <f t="shared" si="984"/>
        <v>0</v>
      </c>
      <c r="H610" s="3">
        <f t="shared" si="984"/>
        <v>0</v>
      </c>
      <c r="I610" s="11">
        <f t="shared" si="984"/>
        <v>0</v>
      </c>
      <c r="J610" s="3">
        <f t="shared" si="984"/>
        <v>0</v>
      </c>
      <c r="K610" s="16"/>
      <c r="L610" s="3">
        <f t="shared" si="947"/>
        <v>0</v>
      </c>
      <c r="M610" s="25"/>
      <c r="N610" s="26"/>
      <c r="O610" s="7">
        <f t="shared" si="948"/>
        <v>0</v>
      </c>
      <c r="P610" s="7">
        <f t="shared" si="949"/>
        <v>0</v>
      </c>
      <c r="Q610" s="6">
        <f t="shared" si="950"/>
        <v>0</v>
      </c>
      <c r="R610" s="8">
        <f t="shared" si="951"/>
        <v>0</v>
      </c>
      <c r="S610" s="9">
        <f t="shared" si="952"/>
        <v>0</v>
      </c>
      <c r="T610" s="28"/>
      <c r="U610" s="26"/>
      <c r="V610" s="7">
        <f t="shared" si="953"/>
        <v>0</v>
      </c>
      <c r="W610" s="7">
        <f t="shared" si="954"/>
        <v>0</v>
      </c>
      <c r="X610" s="6">
        <f t="shared" si="955"/>
        <v>0</v>
      </c>
      <c r="Y610" s="8">
        <f t="shared" si="956"/>
        <v>0</v>
      </c>
      <c r="Z610" s="9">
        <f t="shared" si="957"/>
        <v>0</v>
      </c>
      <c r="AA610" s="28"/>
      <c r="AB610" s="26"/>
      <c r="AC610" s="7">
        <f t="shared" si="958"/>
        <v>0</v>
      </c>
      <c r="AD610" s="7">
        <f t="shared" si="959"/>
        <v>0</v>
      </c>
      <c r="AE610" s="6">
        <f t="shared" si="960"/>
        <v>0</v>
      </c>
      <c r="AF610" s="8">
        <f t="shared" si="961"/>
        <v>0</v>
      </c>
      <c r="AG610" s="9">
        <f t="shared" si="962"/>
        <v>0</v>
      </c>
      <c r="AH610" s="10">
        <f t="shared" si="971"/>
        <v>0</v>
      </c>
      <c r="AI610" s="19">
        <f t="shared" si="963"/>
        <v>0</v>
      </c>
      <c r="AJ610" s="12">
        <f t="shared" si="937"/>
        <v>0</v>
      </c>
      <c r="AK610" s="2">
        <f t="shared" si="938"/>
        <v>0</v>
      </c>
      <c r="AL610" s="14">
        <f t="shared" si="939"/>
        <v>0</v>
      </c>
      <c r="AM610" s="2">
        <f t="shared" si="940"/>
        <v>0</v>
      </c>
      <c r="AN610" s="2">
        <f t="shared" si="941"/>
        <v>0</v>
      </c>
      <c r="AO610" s="2">
        <f t="shared" si="942"/>
        <v>0</v>
      </c>
      <c r="AP610" s="2">
        <f t="shared" si="943"/>
        <v>0</v>
      </c>
      <c r="AY610" t="str">
        <f t="shared" si="944"/>
        <v/>
      </c>
      <c r="AZ610" t="str">
        <f t="shared" si="945"/>
        <v/>
      </c>
    </row>
    <row r="611" spans="1:52" ht="15" thickBot="1">
      <c r="A611">
        <f>IF(L611+M611+N611&lt;&gt;0,COUNTIF(C$1:$D611,C611),0)</f>
        <v>0</v>
      </c>
      <c r="B611">
        <f t="shared" si="979"/>
        <v>0</v>
      </c>
      <c r="C611">
        <f t="shared" si="980"/>
        <v>0</v>
      </c>
      <c r="D611">
        <f t="shared" si="981"/>
        <v>0</v>
      </c>
      <c r="E611" s="41">
        <f t="shared" si="905"/>
        <v>42475</v>
      </c>
      <c r="F611" s="3">
        <f t="shared" ref="F611:J611" si="985">F569</f>
        <v>19</v>
      </c>
      <c r="G611" s="3">
        <f t="shared" si="985"/>
        <v>0</v>
      </c>
      <c r="H611" s="3">
        <f t="shared" si="985"/>
        <v>0</v>
      </c>
      <c r="I611" s="11">
        <f t="shared" si="985"/>
        <v>0</v>
      </c>
      <c r="J611" s="3">
        <f t="shared" si="985"/>
        <v>0</v>
      </c>
      <c r="K611" s="16"/>
      <c r="L611" s="3">
        <f t="shared" si="947"/>
        <v>0</v>
      </c>
      <c r="M611" s="25"/>
      <c r="N611" s="26"/>
      <c r="O611" s="7">
        <f t="shared" si="948"/>
        <v>0</v>
      </c>
      <c r="P611" s="7">
        <f t="shared" si="949"/>
        <v>0</v>
      </c>
      <c r="Q611" s="6">
        <f t="shared" si="950"/>
        <v>0</v>
      </c>
      <c r="R611" s="8">
        <f t="shared" si="951"/>
        <v>0</v>
      </c>
      <c r="S611" s="9">
        <f t="shared" si="952"/>
        <v>0</v>
      </c>
      <c r="T611" s="28"/>
      <c r="U611" s="26"/>
      <c r="V611" s="7">
        <f t="shared" si="953"/>
        <v>0</v>
      </c>
      <c r="W611" s="7">
        <f t="shared" si="954"/>
        <v>0</v>
      </c>
      <c r="X611" s="6">
        <f t="shared" si="955"/>
        <v>0</v>
      </c>
      <c r="Y611" s="8">
        <f t="shared" si="956"/>
        <v>0</v>
      </c>
      <c r="Z611" s="9">
        <f t="shared" si="957"/>
        <v>0</v>
      </c>
      <c r="AA611" s="28"/>
      <c r="AB611" s="26"/>
      <c r="AC611" s="7">
        <f t="shared" si="958"/>
        <v>0</v>
      </c>
      <c r="AD611" s="7">
        <f t="shared" si="959"/>
        <v>0</v>
      </c>
      <c r="AE611" s="6">
        <f t="shared" si="960"/>
        <v>0</v>
      </c>
      <c r="AF611" s="8">
        <f t="shared" si="961"/>
        <v>0</v>
      </c>
      <c r="AG611" s="9">
        <f t="shared" si="962"/>
        <v>0</v>
      </c>
      <c r="AH611" s="10">
        <f t="shared" si="971"/>
        <v>0</v>
      </c>
      <c r="AI611" s="19">
        <f t="shared" si="963"/>
        <v>0</v>
      </c>
      <c r="AJ611" s="12">
        <f t="shared" si="937"/>
        <v>0</v>
      </c>
      <c r="AK611" s="2">
        <f t="shared" si="938"/>
        <v>0</v>
      </c>
      <c r="AL611" s="14">
        <f t="shared" si="939"/>
        <v>0</v>
      </c>
      <c r="AM611" s="2">
        <f t="shared" si="940"/>
        <v>0</v>
      </c>
      <c r="AN611" s="2">
        <f t="shared" si="941"/>
        <v>0</v>
      </c>
      <c r="AO611" s="2">
        <f t="shared" si="942"/>
        <v>0</v>
      </c>
      <c r="AP611" s="2">
        <f t="shared" si="943"/>
        <v>0</v>
      </c>
      <c r="AY611" t="str">
        <f t="shared" si="944"/>
        <v/>
      </c>
      <c r="AZ611" t="str">
        <f t="shared" si="945"/>
        <v/>
      </c>
    </row>
    <row r="612" spans="1:52" ht="15" thickBot="1">
      <c r="A612">
        <f>IF(L612+M612+N612&lt;&gt;0,COUNTIF(C$1:$D612,C612),0)</f>
        <v>0</v>
      </c>
      <c r="B612">
        <f t="shared" si="979"/>
        <v>0</v>
      </c>
      <c r="C612">
        <f t="shared" si="980"/>
        <v>0</v>
      </c>
      <c r="D612">
        <f t="shared" si="981"/>
        <v>0</v>
      </c>
      <c r="E612" s="41">
        <f t="shared" si="905"/>
        <v>42475</v>
      </c>
      <c r="F612" s="3">
        <f t="shared" ref="F612:J612" si="986">F570</f>
        <v>20</v>
      </c>
      <c r="G612" s="3">
        <f t="shared" si="986"/>
        <v>0</v>
      </c>
      <c r="H612" s="3">
        <f t="shared" si="986"/>
        <v>0</v>
      </c>
      <c r="I612" s="11">
        <f t="shared" si="986"/>
        <v>0</v>
      </c>
      <c r="J612" s="3">
        <f t="shared" si="986"/>
        <v>0</v>
      </c>
      <c r="K612" s="16"/>
      <c r="L612" s="3">
        <f t="shared" si="947"/>
        <v>0</v>
      </c>
      <c r="M612" s="25"/>
      <c r="N612" s="26"/>
      <c r="O612" s="7">
        <f t="shared" si="948"/>
        <v>0</v>
      </c>
      <c r="P612" s="7">
        <f t="shared" si="949"/>
        <v>0</v>
      </c>
      <c r="Q612" s="6">
        <f t="shared" si="950"/>
        <v>0</v>
      </c>
      <c r="R612" s="8">
        <f t="shared" si="951"/>
        <v>0</v>
      </c>
      <c r="S612" s="9">
        <f t="shared" si="952"/>
        <v>0</v>
      </c>
      <c r="T612" s="28"/>
      <c r="U612" s="26"/>
      <c r="V612" s="7">
        <f t="shared" si="953"/>
        <v>0</v>
      </c>
      <c r="W612" s="7">
        <f t="shared" si="954"/>
        <v>0</v>
      </c>
      <c r="X612" s="6">
        <f t="shared" si="955"/>
        <v>0</v>
      </c>
      <c r="Y612" s="8">
        <f t="shared" si="956"/>
        <v>0</v>
      </c>
      <c r="Z612" s="9">
        <f t="shared" si="957"/>
        <v>0</v>
      </c>
      <c r="AA612" s="28"/>
      <c r="AB612" s="26"/>
      <c r="AC612" s="7">
        <f t="shared" si="958"/>
        <v>0</v>
      </c>
      <c r="AD612" s="7">
        <f t="shared" si="959"/>
        <v>0</v>
      </c>
      <c r="AE612" s="6">
        <f t="shared" si="960"/>
        <v>0</v>
      </c>
      <c r="AF612" s="8">
        <f t="shared" si="961"/>
        <v>0</v>
      </c>
      <c r="AG612" s="9">
        <f t="shared" si="962"/>
        <v>0</v>
      </c>
      <c r="AH612" s="10">
        <f t="shared" si="971"/>
        <v>0</v>
      </c>
      <c r="AI612" s="19">
        <f t="shared" si="963"/>
        <v>0</v>
      </c>
      <c r="AJ612" s="12">
        <f t="shared" si="937"/>
        <v>0</v>
      </c>
      <c r="AK612" s="2">
        <f t="shared" si="938"/>
        <v>0</v>
      </c>
      <c r="AL612" s="14">
        <f t="shared" si="939"/>
        <v>0</v>
      </c>
      <c r="AM612" s="2">
        <f t="shared" si="940"/>
        <v>0</v>
      </c>
      <c r="AN612" s="2">
        <f t="shared" si="941"/>
        <v>0</v>
      </c>
      <c r="AO612" s="2">
        <f t="shared" si="942"/>
        <v>0</v>
      </c>
      <c r="AP612" s="2">
        <f t="shared" si="943"/>
        <v>0</v>
      </c>
      <c r="AY612" t="str">
        <f t="shared" si="944"/>
        <v/>
      </c>
      <c r="AZ612" t="str">
        <f t="shared" si="945"/>
        <v/>
      </c>
    </row>
    <row r="613" spans="1:52" ht="15" thickBot="1">
      <c r="A613">
        <f>IF(L613+M613+N613&lt;&gt;0,COUNTIF(C$1:$D613,C613),0)</f>
        <v>0</v>
      </c>
      <c r="B613">
        <f t="shared" si="979"/>
        <v>0</v>
      </c>
      <c r="C613">
        <f t="shared" si="980"/>
        <v>0</v>
      </c>
      <c r="D613">
        <f t="shared" si="981"/>
        <v>0</v>
      </c>
      <c r="E613" s="41">
        <f t="shared" si="905"/>
        <v>42475</v>
      </c>
      <c r="F613" s="3">
        <f t="shared" ref="F613:J613" si="987">F571</f>
        <v>21</v>
      </c>
      <c r="G613" s="3">
        <f t="shared" si="987"/>
        <v>0</v>
      </c>
      <c r="H613" s="3">
        <f t="shared" si="987"/>
        <v>0</v>
      </c>
      <c r="I613" s="11">
        <f t="shared" si="987"/>
        <v>0</v>
      </c>
      <c r="J613" s="3">
        <f t="shared" si="987"/>
        <v>0</v>
      </c>
      <c r="K613" s="16"/>
      <c r="L613" s="3">
        <f t="shared" si="947"/>
        <v>0</v>
      </c>
      <c r="M613" s="25"/>
      <c r="N613" s="26"/>
      <c r="O613" s="7">
        <f t="shared" si="948"/>
        <v>0</v>
      </c>
      <c r="P613" s="7">
        <f t="shared" si="949"/>
        <v>0</v>
      </c>
      <c r="Q613" s="6">
        <f t="shared" si="950"/>
        <v>0</v>
      </c>
      <c r="R613" s="8">
        <f t="shared" si="951"/>
        <v>0</v>
      </c>
      <c r="S613" s="9">
        <f t="shared" si="952"/>
        <v>0</v>
      </c>
      <c r="T613" s="28"/>
      <c r="U613" s="26"/>
      <c r="V613" s="7">
        <f t="shared" si="953"/>
        <v>0</v>
      </c>
      <c r="W613" s="7">
        <f t="shared" si="954"/>
        <v>0</v>
      </c>
      <c r="X613" s="6">
        <f t="shared" si="955"/>
        <v>0</v>
      </c>
      <c r="Y613" s="8">
        <f t="shared" si="956"/>
        <v>0</v>
      </c>
      <c r="Z613" s="9">
        <f t="shared" si="957"/>
        <v>0</v>
      </c>
      <c r="AA613" s="28"/>
      <c r="AB613" s="26"/>
      <c r="AC613" s="7">
        <f t="shared" si="958"/>
        <v>0</v>
      </c>
      <c r="AD613" s="7">
        <f t="shared" si="959"/>
        <v>0</v>
      </c>
      <c r="AE613" s="6">
        <f t="shared" si="960"/>
        <v>0</v>
      </c>
      <c r="AF613" s="8">
        <f t="shared" si="961"/>
        <v>0</v>
      </c>
      <c r="AG613" s="9">
        <f t="shared" si="962"/>
        <v>0</v>
      </c>
      <c r="AH613" s="10">
        <f t="shared" si="971"/>
        <v>0</v>
      </c>
      <c r="AI613" s="19">
        <f t="shared" si="963"/>
        <v>0</v>
      </c>
      <c r="AJ613" s="12">
        <f t="shared" si="937"/>
        <v>0</v>
      </c>
      <c r="AK613" s="2">
        <f t="shared" si="938"/>
        <v>0</v>
      </c>
      <c r="AL613" s="14">
        <f t="shared" si="939"/>
        <v>0</v>
      </c>
      <c r="AM613" s="2">
        <f t="shared" si="940"/>
        <v>0</v>
      </c>
      <c r="AN613" s="2">
        <f t="shared" si="941"/>
        <v>0</v>
      </c>
      <c r="AO613" s="2">
        <f t="shared" si="942"/>
        <v>0</v>
      </c>
      <c r="AP613" s="2">
        <f t="shared" si="943"/>
        <v>0</v>
      </c>
      <c r="AY613" t="str">
        <f t="shared" si="944"/>
        <v/>
      </c>
      <c r="AZ613" t="str">
        <f t="shared" si="945"/>
        <v/>
      </c>
    </row>
    <row r="614" spans="1:52" ht="15" thickBot="1">
      <c r="A614">
        <f>IF(L614+M614+N614&lt;&gt;0,COUNTIF(C$1:$D614,C614),0)</f>
        <v>0</v>
      </c>
      <c r="B614">
        <f t="shared" si="979"/>
        <v>0</v>
      </c>
      <c r="C614">
        <f t="shared" si="980"/>
        <v>0</v>
      </c>
      <c r="D614">
        <f t="shared" si="981"/>
        <v>0</v>
      </c>
      <c r="E614" s="41">
        <f t="shared" si="905"/>
        <v>42475</v>
      </c>
      <c r="F614" s="3">
        <f t="shared" ref="F614:J614" si="988">F572</f>
        <v>22</v>
      </c>
      <c r="G614" s="3">
        <f t="shared" si="988"/>
        <v>0</v>
      </c>
      <c r="H614" s="3">
        <f t="shared" si="988"/>
        <v>0</v>
      </c>
      <c r="I614" s="11">
        <f t="shared" si="988"/>
        <v>0</v>
      </c>
      <c r="J614" s="3">
        <f t="shared" si="988"/>
        <v>0</v>
      </c>
      <c r="K614" s="16"/>
      <c r="L614" s="3">
        <f t="shared" si="947"/>
        <v>0</v>
      </c>
      <c r="M614" s="25"/>
      <c r="N614" s="26"/>
      <c r="O614" s="7">
        <f t="shared" si="948"/>
        <v>0</v>
      </c>
      <c r="P614" s="7">
        <f t="shared" si="949"/>
        <v>0</v>
      </c>
      <c r="Q614" s="6">
        <f t="shared" si="950"/>
        <v>0</v>
      </c>
      <c r="R614" s="8">
        <f t="shared" si="951"/>
        <v>0</v>
      </c>
      <c r="S614" s="9">
        <f t="shared" si="952"/>
        <v>0</v>
      </c>
      <c r="T614" s="28"/>
      <c r="U614" s="26"/>
      <c r="V614" s="7">
        <f t="shared" si="953"/>
        <v>0</v>
      </c>
      <c r="W614" s="7">
        <f t="shared" si="954"/>
        <v>0</v>
      </c>
      <c r="X614" s="6">
        <f t="shared" si="955"/>
        <v>0</v>
      </c>
      <c r="Y614" s="8">
        <f t="shared" si="956"/>
        <v>0</v>
      </c>
      <c r="Z614" s="9">
        <f t="shared" si="957"/>
        <v>0</v>
      </c>
      <c r="AA614" s="28"/>
      <c r="AB614" s="26"/>
      <c r="AC614" s="7">
        <f t="shared" si="958"/>
        <v>0</v>
      </c>
      <c r="AD614" s="7">
        <f t="shared" si="959"/>
        <v>0</v>
      </c>
      <c r="AE614" s="6">
        <f t="shared" si="960"/>
        <v>0</v>
      </c>
      <c r="AF614" s="8">
        <f t="shared" si="961"/>
        <v>0</v>
      </c>
      <c r="AG614" s="9">
        <f t="shared" si="962"/>
        <v>0</v>
      </c>
      <c r="AH614" s="10">
        <f t="shared" si="971"/>
        <v>0</v>
      </c>
      <c r="AI614" s="19">
        <f t="shared" si="963"/>
        <v>0</v>
      </c>
      <c r="AJ614" s="12">
        <f t="shared" si="937"/>
        <v>0</v>
      </c>
      <c r="AK614" s="2">
        <f t="shared" si="938"/>
        <v>0</v>
      </c>
      <c r="AL614" s="14">
        <f t="shared" si="939"/>
        <v>0</v>
      </c>
      <c r="AM614" s="2">
        <f t="shared" si="940"/>
        <v>0</v>
      </c>
      <c r="AN614" s="2">
        <f t="shared" si="941"/>
        <v>0</v>
      </c>
      <c r="AO614" s="2">
        <f t="shared" si="942"/>
        <v>0</v>
      </c>
      <c r="AP614" s="2">
        <f t="shared" si="943"/>
        <v>0</v>
      </c>
      <c r="AY614" t="str">
        <f t="shared" si="944"/>
        <v/>
      </c>
      <c r="AZ614" t="str">
        <f t="shared" si="945"/>
        <v/>
      </c>
    </row>
    <row r="615" spans="1:52" ht="15" thickBot="1">
      <c r="A615">
        <f>IF(L615+M615+N615&lt;&gt;0,COUNTIF(C$1:$D615,C615),0)</f>
        <v>0</v>
      </c>
      <c r="B615">
        <f t="shared" si="979"/>
        <v>0</v>
      </c>
      <c r="C615">
        <f t="shared" si="980"/>
        <v>0</v>
      </c>
      <c r="D615">
        <f t="shared" si="981"/>
        <v>0</v>
      </c>
      <c r="E615" s="41">
        <f t="shared" si="905"/>
        <v>42475</v>
      </c>
      <c r="F615" s="3">
        <f t="shared" ref="F615:J615" si="989">F573</f>
        <v>23</v>
      </c>
      <c r="G615" s="3">
        <f t="shared" si="989"/>
        <v>0</v>
      </c>
      <c r="H615" s="3">
        <f t="shared" si="989"/>
        <v>0</v>
      </c>
      <c r="I615" s="11">
        <f t="shared" si="989"/>
        <v>0</v>
      </c>
      <c r="J615" s="3">
        <f t="shared" si="989"/>
        <v>0</v>
      </c>
      <c r="K615" s="16"/>
      <c r="L615" s="3">
        <f t="shared" si="947"/>
        <v>0</v>
      </c>
      <c r="M615" s="25"/>
      <c r="N615" s="26"/>
      <c r="O615" s="7">
        <f t="shared" si="948"/>
        <v>0</v>
      </c>
      <c r="P615" s="7">
        <f t="shared" si="949"/>
        <v>0</v>
      </c>
      <c r="Q615" s="6">
        <f t="shared" si="950"/>
        <v>0</v>
      </c>
      <c r="R615" s="8">
        <f t="shared" si="951"/>
        <v>0</v>
      </c>
      <c r="S615" s="9">
        <f t="shared" si="952"/>
        <v>0</v>
      </c>
      <c r="T615" s="28"/>
      <c r="U615" s="26"/>
      <c r="V615" s="7">
        <f t="shared" si="953"/>
        <v>0</v>
      </c>
      <c r="W615" s="7">
        <f t="shared" si="954"/>
        <v>0</v>
      </c>
      <c r="X615" s="6">
        <f t="shared" si="955"/>
        <v>0</v>
      </c>
      <c r="Y615" s="8">
        <f t="shared" si="956"/>
        <v>0</v>
      </c>
      <c r="Z615" s="9">
        <f t="shared" si="957"/>
        <v>0</v>
      </c>
      <c r="AA615" s="28"/>
      <c r="AB615" s="26"/>
      <c r="AC615" s="7">
        <f t="shared" si="958"/>
        <v>0</v>
      </c>
      <c r="AD615" s="7">
        <f t="shared" si="959"/>
        <v>0</v>
      </c>
      <c r="AE615" s="6">
        <f t="shared" si="960"/>
        <v>0</v>
      </c>
      <c r="AF615" s="8">
        <f t="shared" si="961"/>
        <v>0</v>
      </c>
      <c r="AG615" s="9">
        <f t="shared" si="962"/>
        <v>0</v>
      </c>
      <c r="AH615" s="10">
        <f t="shared" si="971"/>
        <v>0</v>
      </c>
      <c r="AI615" s="19">
        <f t="shared" si="963"/>
        <v>0</v>
      </c>
      <c r="AJ615" s="12">
        <f t="shared" si="937"/>
        <v>0</v>
      </c>
      <c r="AK615" s="2">
        <f t="shared" si="938"/>
        <v>0</v>
      </c>
      <c r="AL615" s="14">
        <f t="shared" si="939"/>
        <v>0</v>
      </c>
      <c r="AM615" s="2">
        <f t="shared" si="940"/>
        <v>0</v>
      </c>
      <c r="AN615" s="2">
        <f t="shared" si="941"/>
        <v>0</v>
      </c>
      <c r="AO615" s="2">
        <f t="shared" si="942"/>
        <v>0</v>
      </c>
      <c r="AP615" s="2">
        <f t="shared" si="943"/>
        <v>0</v>
      </c>
      <c r="AY615" t="str">
        <f t="shared" si="944"/>
        <v/>
      </c>
      <c r="AZ615" t="str">
        <f t="shared" si="945"/>
        <v/>
      </c>
    </row>
    <row r="616" spans="1:52" ht="15" thickBot="1">
      <c r="A616">
        <f>IF(L616+M616+N616&lt;&gt;0,COUNTIF(C$1:$D616,C616),0)</f>
        <v>0</v>
      </c>
      <c r="B616">
        <f t="shared" si="979"/>
        <v>0</v>
      </c>
      <c r="C616">
        <f t="shared" si="980"/>
        <v>0</v>
      </c>
      <c r="D616">
        <f t="shared" si="981"/>
        <v>0</v>
      </c>
      <c r="E616" s="41">
        <f t="shared" si="905"/>
        <v>42475</v>
      </c>
      <c r="F616" s="3">
        <f t="shared" ref="F616:J616" si="990">F574</f>
        <v>24</v>
      </c>
      <c r="G616" s="3">
        <f t="shared" si="990"/>
        <v>0</v>
      </c>
      <c r="H616" s="3">
        <f t="shared" si="990"/>
        <v>0</v>
      </c>
      <c r="I616" s="11">
        <f t="shared" si="990"/>
        <v>0</v>
      </c>
      <c r="J616" s="3">
        <f t="shared" si="990"/>
        <v>0</v>
      </c>
      <c r="K616" s="16"/>
      <c r="L616" s="3">
        <f t="shared" si="947"/>
        <v>0</v>
      </c>
      <c r="M616" s="25"/>
      <c r="N616" s="26"/>
      <c r="O616" s="7">
        <f t="shared" si="948"/>
        <v>0</v>
      </c>
      <c r="P616" s="7">
        <f t="shared" si="949"/>
        <v>0</v>
      </c>
      <c r="Q616" s="6">
        <f t="shared" si="950"/>
        <v>0</v>
      </c>
      <c r="R616" s="8">
        <f t="shared" si="951"/>
        <v>0</v>
      </c>
      <c r="S616" s="9">
        <f t="shared" si="952"/>
        <v>0</v>
      </c>
      <c r="T616" s="28"/>
      <c r="U616" s="26"/>
      <c r="V616" s="7">
        <f t="shared" si="953"/>
        <v>0</v>
      </c>
      <c r="W616" s="7">
        <f t="shared" si="954"/>
        <v>0</v>
      </c>
      <c r="X616" s="6">
        <f t="shared" si="955"/>
        <v>0</v>
      </c>
      <c r="Y616" s="8">
        <f t="shared" si="956"/>
        <v>0</v>
      </c>
      <c r="Z616" s="9">
        <f t="shared" si="957"/>
        <v>0</v>
      </c>
      <c r="AA616" s="28"/>
      <c r="AB616" s="26"/>
      <c r="AC616" s="7">
        <f t="shared" si="958"/>
        <v>0</v>
      </c>
      <c r="AD616" s="7">
        <f t="shared" si="959"/>
        <v>0</v>
      </c>
      <c r="AE616" s="6">
        <f t="shared" si="960"/>
        <v>0</v>
      </c>
      <c r="AF616" s="8">
        <f t="shared" si="961"/>
        <v>0</v>
      </c>
      <c r="AG616" s="9">
        <f t="shared" si="962"/>
        <v>0</v>
      </c>
      <c r="AH616" s="10">
        <f t="shared" si="971"/>
        <v>0</v>
      </c>
      <c r="AI616" s="19">
        <f t="shared" si="963"/>
        <v>0</v>
      </c>
      <c r="AJ616" s="12">
        <f t="shared" si="937"/>
        <v>0</v>
      </c>
      <c r="AK616" s="2">
        <f t="shared" si="938"/>
        <v>0</v>
      </c>
      <c r="AL616" s="14">
        <f t="shared" si="939"/>
        <v>0</v>
      </c>
      <c r="AM616" s="2">
        <f t="shared" si="940"/>
        <v>0</v>
      </c>
      <c r="AN616" s="2">
        <f t="shared" si="941"/>
        <v>0</v>
      </c>
      <c r="AO616" s="2">
        <f t="shared" si="942"/>
        <v>0</v>
      </c>
      <c r="AP616" s="2">
        <f t="shared" si="943"/>
        <v>0</v>
      </c>
      <c r="AY616" t="str">
        <f t="shared" si="944"/>
        <v/>
      </c>
      <c r="AZ616" t="str">
        <f t="shared" si="945"/>
        <v/>
      </c>
    </row>
    <row r="617" spans="1:52" ht="15" thickBot="1">
      <c r="A617">
        <f>IF(L617+M617+N617&lt;&gt;0,COUNTIF(C$1:$D617,C617),0)</f>
        <v>0</v>
      </c>
      <c r="B617">
        <f t="shared" si="979"/>
        <v>0</v>
      </c>
      <c r="C617">
        <f t="shared" si="980"/>
        <v>0</v>
      </c>
      <c r="D617">
        <f t="shared" si="981"/>
        <v>0</v>
      </c>
      <c r="E617" s="41">
        <f t="shared" si="905"/>
        <v>42475</v>
      </c>
      <c r="F617" s="3">
        <f t="shared" ref="F617:J617" si="991">F575</f>
        <v>25</v>
      </c>
      <c r="G617" s="3">
        <f t="shared" si="991"/>
        <v>0</v>
      </c>
      <c r="H617" s="3">
        <f t="shared" si="991"/>
        <v>0</v>
      </c>
      <c r="I617" s="11">
        <f t="shared" si="991"/>
        <v>0</v>
      </c>
      <c r="J617" s="3">
        <f t="shared" si="991"/>
        <v>0</v>
      </c>
      <c r="K617" s="16"/>
      <c r="L617" s="3">
        <f t="shared" si="947"/>
        <v>0</v>
      </c>
      <c r="M617" s="25"/>
      <c r="N617" s="26"/>
      <c r="O617" s="7">
        <f t="shared" si="948"/>
        <v>0</v>
      </c>
      <c r="P617" s="7">
        <f t="shared" si="949"/>
        <v>0</v>
      </c>
      <c r="Q617" s="6">
        <f t="shared" si="950"/>
        <v>0</v>
      </c>
      <c r="R617" s="8">
        <f t="shared" si="951"/>
        <v>0</v>
      </c>
      <c r="S617" s="9">
        <f t="shared" si="952"/>
        <v>0</v>
      </c>
      <c r="T617" s="28"/>
      <c r="U617" s="26"/>
      <c r="V617" s="7">
        <f t="shared" si="953"/>
        <v>0</v>
      </c>
      <c r="W617" s="7">
        <f t="shared" si="954"/>
        <v>0</v>
      </c>
      <c r="X617" s="6">
        <f t="shared" si="955"/>
        <v>0</v>
      </c>
      <c r="Y617" s="8">
        <f t="shared" si="956"/>
        <v>0</v>
      </c>
      <c r="Z617" s="9">
        <f t="shared" si="957"/>
        <v>0</v>
      </c>
      <c r="AA617" s="28"/>
      <c r="AB617" s="26"/>
      <c r="AC617" s="7">
        <f t="shared" si="958"/>
        <v>0</v>
      </c>
      <c r="AD617" s="7">
        <f t="shared" si="959"/>
        <v>0</v>
      </c>
      <c r="AE617" s="6">
        <f t="shared" si="960"/>
        <v>0</v>
      </c>
      <c r="AF617" s="8">
        <f t="shared" si="961"/>
        <v>0</v>
      </c>
      <c r="AG617" s="9">
        <f t="shared" si="962"/>
        <v>0</v>
      </c>
      <c r="AH617" s="10">
        <f t="shared" si="971"/>
        <v>0</v>
      </c>
      <c r="AI617" s="19">
        <f t="shared" si="963"/>
        <v>0</v>
      </c>
      <c r="AJ617" s="12">
        <f t="shared" si="937"/>
        <v>0</v>
      </c>
      <c r="AK617" s="2">
        <f t="shared" si="938"/>
        <v>0</v>
      </c>
      <c r="AL617" s="14">
        <f t="shared" si="939"/>
        <v>0</v>
      </c>
      <c r="AM617" s="2">
        <f t="shared" si="940"/>
        <v>0</v>
      </c>
      <c r="AN617" s="2">
        <f t="shared" si="941"/>
        <v>0</v>
      </c>
      <c r="AO617" s="2">
        <f t="shared" si="942"/>
        <v>0</v>
      </c>
      <c r="AP617" s="2">
        <f t="shared" si="943"/>
        <v>0</v>
      </c>
      <c r="AY617" t="str">
        <f t="shared" si="944"/>
        <v/>
      </c>
      <c r="AZ617" t="str">
        <f t="shared" si="945"/>
        <v/>
      </c>
    </row>
    <row r="618" spans="1:52" ht="15" thickBot="1">
      <c r="A618">
        <f>IF(L618+M618+N618&lt;&gt;0,COUNTIF(C$1:$D618,C618),0)</f>
        <v>0</v>
      </c>
      <c r="B618">
        <f t="shared" si="979"/>
        <v>0</v>
      </c>
      <c r="C618">
        <f t="shared" si="980"/>
        <v>0</v>
      </c>
      <c r="D618">
        <f t="shared" si="981"/>
        <v>0</v>
      </c>
      <c r="E618" s="41">
        <f t="shared" si="905"/>
        <v>42475</v>
      </c>
      <c r="F618" s="3">
        <f t="shared" ref="F618:J618" si="992">F576</f>
        <v>26</v>
      </c>
      <c r="G618" s="3">
        <f t="shared" si="992"/>
        <v>0</v>
      </c>
      <c r="H618" s="3">
        <f t="shared" si="992"/>
        <v>0</v>
      </c>
      <c r="I618" s="11">
        <f t="shared" si="992"/>
        <v>0</v>
      </c>
      <c r="J618" s="3">
        <f t="shared" si="992"/>
        <v>0</v>
      </c>
      <c r="K618" s="16"/>
      <c r="L618" s="3">
        <f t="shared" si="947"/>
        <v>0</v>
      </c>
      <c r="M618" s="25"/>
      <c r="N618" s="26"/>
      <c r="O618" s="7">
        <f t="shared" si="948"/>
        <v>0</v>
      </c>
      <c r="P618" s="7">
        <f t="shared" si="949"/>
        <v>0</v>
      </c>
      <c r="Q618" s="6">
        <f t="shared" si="950"/>
        <v>0</v>
      </c>
      <c r="R618" s="8">
        <f t="shared" si="951"/>
        <v>0</v>
      </c>
      <c r="S618" s="9">
        <f t="shared" si="952"/>
        <v>0</v>
      </c>
      <c r="T618" s="28"/>
      <c r="U618" s="26"/>
      <c r="V618" s="7">
        <f t="shared" si="953"/>
        <v>0</v>
      </c>
      <c r="W618" s="7">
        <f t="shared" si="954"/>
        <v>0</v>
      </c>
      <c r="X618" s="6">
        <f t="shared" si="955"/>
        <v>0</v>
      </c>
      <c r="Y618" s="8">
        <f t="shared" si="956"/>
        <v>0</v>
      </c>
      <c r="Z618" s="9">
        <f t="shared" si="957"/>
        <v>0</v>
      </c>
      <c r="AA618" s="28"/>
      <c r="AB618" s="26"/>
      <c r="AC618" s="7">
        <f t="shared" si="958"/>
        <v>0</v>
      </c>
      <c r="AD618" s="7">
        <f t="shared" si="959"/>
        <v>0</v>
      </c>
      <c r="AE618" s="6">
        <f t="shared" si="960"/>
        <v>0</v>
      </c>
      <c r="AF618" s="8">
        <f t="shared" si="961"/>
        <v>0</v>
      </c>
      <c r="AG618" s="9">
        <f t="shared" si="962"/>
        <v>0</v>
      </c>
      <c r="AH618" s="10">
        <f t="shared" si="971"/>
        <v>0</v>
      </c>
      <c r="AI618" s="19">
        <f t="shared" si="963"/>
        <v>0</v>
      </c>
      <c r="AJ618" s="12">
        <f t="shared" si="937"/>
        <v>0</v>
      </c>
      <c r="AK618" s="2">
        <f t="shared" si="938"/>
        <v>0</v>
      </c>
      <c r="AL618" s="14">
        <f t="shared" si="939"/>
        <v>0</v>
      </c>
      <c r="AM618" s="2">
        <f t="shared" si="940"/>
        <v>0</v>
      </c>
      <c r="AN618" s="2">
        <f t="shared" si="941"/>
        <v>0</v>
      </c>
      <c r="AO618" s="2">
        <f t="shared" si="942"/>
        <v>0</v>
      </c>
      <c r="AP618" s="2">
        <f t="shared" si="943"/>
        <v>0</v>
      </c>
      <c r="AY618" t="str">
        <f t="shared" si="944"/>
        <v/>
      </c>
      <c r="AZ618" t="str">
        <f t="shared" si="945"/>
        <v/>
      </c>
    </row>
    <row r="619" spans="1:52" ht="15" thickBot="1">
      <c r="A619">
        <f>IF(L619+M619+N619&lt;&gt;0,COUNTIF(C$1:$D619,C619),0)</f>
        <v>0</v>
      </c>
      <c r="B619">
        <f t="shared" si="979"/>
        <v>0</v>
      </c>
      <c r="C619">
        <f t="shared" si="980"/>
        <v>0</v>
      </c>
      <c r="D619">
        <f t="shared" si="981"/>
        <v>0</v>
      </c>
      <c r="E619" s="41">
        <f t="shared" si="905"/>
        <v>42475</v>
      </c>
      <c r="F619" s="3">
        <f t="shared" ref="F619:J619" si="993">F577</f>
        <v>27</v>
      </c>
      <c r="G619" s="3">
        <f t="shared" si="993"/>
        <v>0</v>
      </c>
      <c r="H619" s="3">
        <f t="shared" si="993"/>
        <v>0</v>
      </c>
      <c r="I619" s="11">
        <f t="shared" si="993"/>
        <v>0</v>
      </c>
      <c r="J619" s="3">
        <f t="shared" si="993"/>
        <v>0</v>
      </c>
      <c r="K619" s="16"/>
      <c r="L619" s="3">
        <f t="shared" si="947"/>
        <v>0</v>
      </c>
      <c r="M619" s="25"/>
      <c r="N619" s="26"/>
      <c r="O619" s="7">
        <f t="shared" si="948"/>
        <v>0</v>
      </c>
      <c r="P619" s="7">
        <f t="shared" si="949"/>
        <v>0</v>
      </c>
      <c r="Q619" s="6">
        <f t="shared" si="950"/>
        <v>0</v>
      </c>
      <c r="R619" s="8">
        <f t="shared" si="951"/>
        <v>0</v>
      </c>
      <c r="S619" s="9">
        <f t="shared" si="952"/>
        <v>0</v>
      </c>
      <c r="T619" s="28"/>
      <c r="U619" s="26"/>
      <c r="V619" s="7">
        <f t="shared" si="953"/>
        <v>0</v>
      </c>
      <c r="W619" s="7">
        <f t="shared" si="954"/>
        <v>0</v>
      </c>
      <c r="X619" s="6">
        <f t="shared" si="955"/>
        <v>0</v>
      </c>
      <c r="Y619" s="8">
        <f t="shared" si="956"/>
        <v>0</v>
      </c>
      <c r="Z619" s="9">
        <f t="shared" si="957"/>
        <v>0</v>
      </c>
      <c r="AA619" s="28"/>
      <c r="AB619" s="26"/>
      <c r="AC619" s="7">
        <f t="shared" si="958"/>
        <v>0</v>
      </c>
      <c r="AD619" s="7">
        <f t="shared" si="959"/>
        <v>0</v>
      </c>
      <c r="AE619" s="6">
        <f t="shared" si="960"/>
        <v>0</v>
      </c>
      <c r="AF619" s="8">
        <f t="shared" si="961"/>
        <v>0</v>
      </c>
      <c r="AG619" s="9">
        <f t="shared" si="962"/>
        <v>0</v>
      </c>
      <c r="AH619" s="10">
        <f t="shared" si="971"/>
        <v>0</v>
      </c>
      <c r="AI619" s="19">
        <f t="shared" si="963"/>
        <v>0</v>
      </c>
      <c r="AJ619" s="12">
        <f t="shared" si="937"/>
        <v>0</v>
      </c>
      <c r="AK619" s="2">
        <f t="shared" si="938"/>
        <v>0</v>
      </c>
      <c r="AL619" s="14">
        <f t="shared" si="939"/>
        <v>0</v>
      </c>
      <c r="AM619" s="2">
        <f t="shared" si="940"/>
        <v>0</v>
      </c>
      <c r="AN619" s="2">
        <f t="shared" si="941"/>
        <v>0</v>
      </c>
      <c r="AO619" s="2">
        <f t="shared" si="942"/>
        <v>0</v>
      </c>
      <c r="AP619" s="2">
        <f t="shared" si="943"/>
        <v>0</v>
      </c>
      <c r="AY619" t="str">
        <f t="shared" si="944"/>
        <v/>
      </c>
      <c r="AZ619" t="str">
        <f t="shared" si="945"/>
        <v/>
      </c>
    </row>
    <row r="620" spans="1:52" ht="15" thickBot="1">
      <c r="A620">
        <f>IF(L620+M620+N620&lt;&gt;0,COUNTIF(C$1:$D620,C620),0)</f>
        <v>0</v>
      </c>
      <c r="B620">
        <f t="shared" si="979"/>
        <v>0</v>
      </c>
      <c r="C620">
        <f t="shared" si="980"/>
        <v>0</v>
      </c>
      <c r="D620">
        <f t="shared" si="981"/>
        <v>0</v>
      </c>
      <c r="E620" s="41">
        <f t="shared" si="905"/>
        <v>42475</v>
      </c>
      <c r="F620" s="3">
        <f t="shared" ref="F620:J620" si="994">F578</f>
        <v>28</v>
      </c>
      <c r="G620" s="3">
        <f t="shared" si="994"/>
        <v>0</v>
      </c>
      <c r="H620" s="3">
        <f t="shared" si="994"/>
        <v>0</v>
      </c>
      <c r="I620" s="11">
        <f t="shared" si="994"/>
        <v>0</v>
      </c>
      <c r="J620" s="3">
        <f t="shared" si="994"/>
        <v>0</v>
      </c>
      <c r="K620" s="16"/>
      <c r="L620" s="3">
        <f t="shared" si="947"/>
        <v>0</v>
      </c>
      <c r="M620" s="25"/>
      <c r="N620" s="26"/>
      <c r="O620" s="7">
        <f t="shared" si="948"/>
        <v>0</v>
      </c>
      <c r="P620" s="7">
        <f t="shared" si="949"/>
        <v>0</v>
      </c>
      <c r="Q620" s="6">
        <f t="shared" si="950"/>
        <v>0</v>
      </c>
      <c r="R620" s="8">
        <f t="shared" si="951"/>
        <v>0</v>
      </c>
      <c r="S620" s="9">
        <f t="shared" si="952"/>
        <v>0</v>
      </c>
      <c r="T620" s="28"/>
      <c r="U620" s="26"/>
      <c r="V620" s="7">
        <f t="shared" si="953"/>
        <v>0</v>
      </c>
      <c r="W620" s="7">
        <f t="shared" si="954"/>
        <v>0</v>
      </c>
      <c r="X620" s="6">
        <f t="shared" si="955"/>
        <v>0</v>
      </c>
      <c r="Y620" s="8">
        <f t="shared" si="956"/>
        <v>0</v>
      </c>
      <c r="Z620" s="9">
        <f t="shared" si="957"/>
        <v>0</v>
      </c>
      <c r="AA620" s="28"/>
      <c r="AB620" s="26"/>
      <c r="AC620" s="7">
        <f t="shared" si="958"/>
        <v>0</v>
      </c>
      <c r="AD620" s="7">
        <f t="shared" si="959"/>
        <v>0</v>
      </c>
      <c r="AE620" s="6">
        <f t="shared" si="960"/>
        <v>0</v>
      </c>
      <c r="AF620" s="8">
        <f t="shared" si="961"/>
        <v>0</v>
      </c>
      <c r="AG620" s="9">
        <f t="shared" si="962"/>
        <v>0</v>
      </c>
      <c r="AH620" s="10">
        <f t="shared" si="971"/>
        <v>0</v>
      </c>
      <c r="AI620" s="19">
        <f t="shared" si="963"/>
        <v>0</v>
      </c>
      <c r="AJ620" s="12">
        <f t="shared" si="937"/>
        <v>0</v>
      </c>
      <c r="AK620" s="2">
        <f t="shared" si="938"/>
        <v>0</v>
      </c>
      <c r="AL620" s="14">
        <f t="shared" si="939"/>
        <v>0</v>
      </c>
      <c r="AM620" s="2">
        <f t="shared" si="940"/>
        <v>0</v>
      </c>
      <c r="AN620" s="2">
        <f t="shared" si="941"/>
        <v>0</v>
      </c>
      <c r="AO620" s="2">
        <f t="shared" si="942"/>
        <v>0</v>
      </c>
      <c r="AP620" s="2">
        <f t="shared" si="943"/>
        <v>0</v>
      </c>
      <c r="AY620" t="str">
        <f t="shared" si="944"/>
        <v/>
      </c>
      <c r="AZ620" t="str">
        <f t="shared" si="945"/>
        <v/>
      </c>
    </row>
    <row r="621" spans="1:52" ht="15" thickBot="1">
      <c r="A621">
        <f>IF(L621+M621+N621&lt;&gt;0,COUNTIF(C$1:$D621,C621),0)</f>
        <v>0</v>
      </c>
      <c r="B621">
        <f t="shared" si="979"/>
        <v>0</v>
      </c>
      <c r="C621">
        <f t="shared" si="980"/>
        <v>0</v>
      </c>
      <c r="D621">
        <f t="shared" si="981"/>
        <v>0</v>
      </c>
      <c r="E621" s="41">
        <f t="shared" si="905"/>
        <v>42475</v>
      </c>
      <c r="F621" s="3">
        <f t="shared" ref="F621:J621" si="995">F579</f>
        <v>29</v>
      </c>
      <c r="G621" s="3">
        <f t="shared" si="995"/>
        <v>0</v>
      </c>
      <c r="H621" s="3">
        <f t="shared" si="995"/>
        <v>0</v>
      </c>
      <c r="I621" s="11">
        <f t="shared" si="995"/>
        <v>0</v>
      </c>
      <c r="J621" s="3">
        <f t="shared" si="995"/>
        <v>0</v>
      </c>
      <c r="K621" s="16"/>
      <c r="L621" s="3">
        <f t="shared" si="947"/>
        <v>0</v>
      </c>
      <c r="M621" s="25"/>
      <c r="N621" s="26"/>
      <c r="O621" s="7">
        <f t="shared" si="948"/>
        <v>0</v>
      </c>
      <c r="P621" s="7">
        <f t="shared" si="949"/>
        <v>0</v>
      </c>
      <c r="Q621" s="6">
        <f t="shared" si="950"/>
        <v>0</v>
      </c>
      <c r="R621" s="8">
        <f t="shared" si="951"/>
        <v>0</v>
      </c>
      <c r="S621" s="9">
        <f t="shared" si="952"/>
        <v>0</v>
      </c>
      <c r="T621" s="28"/>
      <c r="U621" s="26"/>
      <c r="V621" s="7">
        <f t="shared" si="953"/>
        <v>0</v>
      </c>
      <c r="W621" s="7">
        <f t="shared" si="954"/>
        <v>0</v>
      </c>
      <c r="X621" s="6">
        <f t="shared" si="955"/>
        <v>0</v>
      </c>
      <c r="Y621" s="8">
        <f t="shared" si="956"/>
        <v>0</v>
      </c>
      <c r="Z621" s="9">
        <f t="shared" si="957"/>
        <v>0</v>
      </c>
      <c r="AA621" s="28"/>
      <c r="AB621" s="26"/>
      <c r="AC621" s="7">
        <f t="shared" si="958"/>
        <v>0</v>
      </c>
      <c r="AD621" s="7">
        <f t="shared" si="959"/>
        <v>0</v>
      </c>
      <c r="AE621" s="6">
        <f t="shared" si="960"/>
        <v>0</v>
      </c>
      <c r="AF621" s="8">
        <f t="shared" si="961"/>
        <v>0</v>
      </c>
      <c r="AG621" s="9">
        <f t="shared" si="962"/>
        <v>0</v>
      </c>
      <c r="AH621" s="10">
        <f t="shared" si="971"/>
        <v>0</v>
      </c>
      <c r="AI621" s="19">
        <f t="shared" si="963"/>
        <v>0</v>
      </c>
      <c r="AJ621" s="12">
        <f t="shared" si="937"/>
        <v>0</v>
      </c>
      <c r="AK621" s="2">
        <f t="shared" si="938"/>
        <v>0</v>
      </c>
      <c r="AL621" s="14">
        <f t="shared" si="939"/>
        <v>0</v>
      </c>
      <c r="AM621" s="2">
        <f t="shared" si="940"/>
        <v>0</v>
      </c>
      <c r="AN621" s="2">
        <f t="shared" si="941"/>
        <v>0</v>
      </c>
      <c r="AO621" s="2">
        <f t="shared" si="942"/>
        <v>0</v>
      </c>
      <c r="AP621" s="2">
        <f t="shared" si="943"/>
        <v>0</v>
      </c>
      <c r="AY621" t="str">
        <f t="shared" si="944"/>
        <v/>
      </c>
      <c r="AZ621" t="str">
        <f t="shared" si="945"/>
        <v/>
      </c>
    </row>
    <row r="622" spans="1:52" ht="15" thickBot="1">
      <c r="A622">
        <f>IF(L622+M622+N622&lt;&gt;0,COUNTIF(C$1:$D622,C622),0)</f>
        <v>0</v>
      </c>
      <c r="B622">
        <f t="shared" si="979"/>
        <v>0</v>
      </c>
      <c r="C622">
        <f t="shared" si="980"/>
        <v>0</v>
      </c>
      <c r="D622">
        <f t="shared" si="981"/>
        <v>0</v>
      </c>
      <c r="E622" s="41">
        <f t="shared" ref="E622:E685" si="996">E621</f>
        <v>42475</v>
      </c>
      <c r="F622" s="3">
        <f t="shared" ref="F622:J622" si="997">F580</f>
        <v>30</v>
      </c>
      <c r="G622" s="3">
        <f t="shared" si="997"/>
        <v>0</v>
      </c>
      <c r="H622" s="3">
        <f t="shared" si="997"/>
        <v>0</v>
      </c>
      <c r="I622" s="11">
        <f t="shared" si="997"/>
        <v>0</v>
      </c>
      <c r="J622" s="3">
        <f t="shared" si="997"/>
        <v>0</v>
      </c>
      <c r="K622" s="16"/>
      <c r="L622" s="3">
        <f t="shared" si="947"/>
        <v>0</v>
      </c>
      <c r="M622" s="25"/>
      <c r="N622" s="26"/>
      <c r="O622" s="7">
        <f t="shared" si="948"/>
        <v>0</v>
      </c>
      <c r="P622" s="7">
        <f t="shared" si="949"/>
        <v>0</v>
      </c>
      <c r="Q622" s="6">
        <f t="shared" si="950"/>
        <v>0</v>
      </c>
      <c r="R622" s="8">
        <f t="shared" si="951"/>
        <v>0</v>
      </c>
      <c r="S622" s="9">
        <f t="shared" si="952"/>
        <v>0</v>
      </c>
      <c r="T622" s="28"/>
      <c r="U622" s="26"/>
      <c r="V622" s="7">
        <f t="shared" si="953"/>
        <v>0</v>
      </c>
      <c r="W622" s="7">
        <f t="shared" si="954"/>
        <v>0</v>
      </c>
      <c r="X622" s="6">
        <f t="shared" si="955"/>
        <v>0</v>
      </c>
      <c r="Y622" s="8">
        <f t="shared" si="956"/>
        <v>0</v>
      </c>
      <c r="Z622" s="9">
        <f t="shared" si="957"/>
        <v>0</v>
      </c>
      <c r="AA622" s="28"/>
      <c r="AB622" s="26"/>
      <c r="AC622" s="7">
        <f t="shared" si="958"/>
        <v>0</v>
      </c>
      <c r="AD622" s="7">
        <f t="shared" si="959"/>
        <v>0</v>
      </c>
      <c r="AE622" s="6">
        <f t="shared" si="960"/>
        <v>0</v>
      </c>
      <c r="AF622" s="8">
        <f t="shared" si="961"/>
        <v>0</v>
      </c>
      <c r="AG622" s="9">
        <f t="shared" si="962"/>
        <v>0</v>
      </c>
      <c r="AH622" s="10">
        <f t="shared" si="971"/>
        <v>0</v>
      </c>
      <c r="AI622" s="19">
        <f t="shared" si="963"/>
        <v>0</v>
      </c>
      <c r="AJ622" s="12">
        <f t="shared" si="937"/>
        <v>0</v>
      </c>
      <c r="AK622" s="2">
        <f t="shared" si="938"/>
        <v>0</v>
      </c>
      <c r="AL622" s="14">
        <f t="shared" si="939"/>
        <v>0</v>
      </c>
      <c r="AM622" s="2">
        <f t="shared" si="940"/>
        <v>0</v>
      </c>
      <c r="AN622" s="2">
        <f t="shared" si="941"/>
        <v>0</v>
      </c>
      <c r="AO622" s="2">
        <f t="shared" si="942"/>
        <v>0</v>
      </c>
      <c r="AP622" s="2">
        <f t="shared" si="943"/>
        <v>0</v>
      </c>
      <c r="AY622" t="str">
        <f t="shared" si="944"/>
        <v/>
      </c>
      <c r="AZ622" t="str">
        <f t="shared" si="945"/>
        <v/>
      </c>
    </row>
    <row r="623" spans="1:52" ht="15" thickBot="1">
      <c r="A623">
        <f>IF(L623+M623+N623&lt;&gt;0,COUNTIF(C$1:$D623,C623),0)</f>
        <v>0</v>
      </c>
      <c r="B623">
        <f t="shared" si="979"/>
        <v>0</v>
      </c>
      <c r="C623">
        <f t="shared" si="980"/>
        <v>0</v>
      </c>
      <c r="D623">
        <f t="shared" si="981"/>
        <v>0</v>
      </c>
      <c r="E623" s="41">
        <f t="shared" si="996"/>
        <v>42475</v>
      </c>
      <c r="F623" s="3">
        <f t="shared" ref="F623:J623" si="998">F581</f>
        <v>31</v>
      </c>
      <c r="G623" s="3">
        <f t="shared" si="998"/>
        <v>0</v>
      </c>
      <c r="H623" s="3">
        <f t="shared" si="998"/>
        <v>0</v>
      </c>
      <c r="I623" s="11">
        <f t="shared" si="998"/>
        <v>0</v>
      </c>
      <c r="J623" s="3">
        <f t="shared" si="998"/>
        <v>0</v>
      </c>
      <c r="K623" s="16"/>
      <c r="L623" s="3">
        <f t="shared" si="947"/>
        <v>0</v>
      </c>
      <c r="M623" s="25"/>
      <c r="N623" s="26"/>
      <c r="O623" s="7">
        <f t="shared" si="948"/>
        <v>0</v>
      </c>
      <c r="P623" s="7">
        <f t="shared" si="949"/>
        <v>0</v>
      </c>
      <c r="Q623" s="6">
        <f t="shared" si="950"/>
        <v>0</v>
      </c>
      <c r="R623" s="8">
        <f t="shared" si="951"/>
        <v>0</v>
      </c>
      <c r="S623" s="9">
        <f t="shared" si="952"/>
        <v>0</v>
      </c>
      <c r="T623" s="28"/>
      <c r="U623" s="26"/>
      <c r="V623" s="7">
        <f t="shared" si="953"/>
        <v>0</v>
      </c>
      <c r="W623" s="7">
        <f t="shared" si="954"/>
        <v>0</v>
      </c>
      <c r="X623" s="6">
        <f t="shared" si="955"/>
        <v>0</v>
      </c>
      <c r="Y623" s="8">
        <f t="shared" si="956"/>
        <v>0</v>
      </c>
      <c r="Z623" s="9">
        <f t="shared" si="957"/>
        <v>0</v>
      </c>
      <c r="AA623" s="28"/>
      <c r="AB623" s="26"/>
      <c r="AC623" s="7">
        <f t="shared" si="958"/>
        <v>0</v>
      </c>
      <c r="AD623" s="7">
        <f t="shared" si="959"/>
        <v>0</v>
      </c>
      <c r="AE623" s="6">
        <f t="shared" si="960"/>
        <v>0</v>
      </c>
      <c r="AF623" s="8">
        <f t="shared" si="961"/>
        <v>0</v>
      </c>
      <c r="AG623" s="9">
        <f t="shared" si="962"/>
        <v>0</v>
      </c>
      <c r="AH623" s="10">
        <f t="shared" si="971"/>
        <v>0</v>
      </c>
      <c r="AI623" s="19">
        <f t="shared" si="963"/>
        <v>0</v>
      </c>
      <c r="AJ623" s="12">
        <f t="shared" si="937"/>
        <v>0</v>
      </c>
      <c r="AK623" s="2">
        <f t="shared" si="938"/>
        <v>0</v>
      </c>
      <c r="AL623" s="14">
        <f t="shared" si="939"/>
        <v>0</v>
      </c>
      <c r="AM623" s="2">
        <f t="shared" si="940"/>
        <v>0</v>
      </c>
      <c r="AN623" s="2">
        <f t="shared" si="941"/>
        <v>0</v>
      </c>
      <c r="AO623" s="2">
        <f t="shared" si="942"/>
        <v>0</v>
      </c>
      <c r="AP623" s="2">
        <f t="shared" si="943"/>
        <v>0</v>
      </c>
      <c r="AY623" t="str">
        <f t="shared" si="944"/>
        <v/>
      </c>
      <c r="AZ623" t="str">
        <f t="shared" si="945"/>
        <v/>
      </c>
    </row>
    <row r="624" spans="1:52" ht="15" thickBot="1">
      <c r="A624">
        <f>IF(L624+M624+N624&lt;&gt;0,COUNTIF(C$1:$D624,C624),0)</f>
        <v>0</v>
      </c>
      <c r="B624">
        <f t="shared" si="979"/>
        <v>0</v>
      </c>
      <c r="C624">
        <f t="shared" si="980"/>
        <v>0</v>
      </c>
      <c r="D624">
        <f t="shared" si="981"/>
        <v>0</v>
      </c>
      <c r="E624" s="41">
        <f t="shared" si="996"/>
        <v>42475</v>
      </c>
      <c r="F624" s="3">
        <f t="shared" ref="F624:J624" si="999">F582</f>
        <v>32</v>
      </c>
      <c r="G624" s="3">
        <f t="shared" si="999"/>
        <v>0</v>
      </c>
      <c r="H624" s="3">
        <f t="shared" si="999"/>
        <v>0</v>
      </c>
      <c r="I624" s="11">
        <f t="shared" si="999"/>
        <v>0</v>
      </c>
      <c r="J624" s="3">
        <f t="shared" si="999"/>
        <v>0</v>
      </c>
      <c r="K624" s="16"/>
      <c r="L624" s="3">
        <f t="shared" si="947"/>
        <v>0</v>
      </c>
      <c r="M624" s="25"/>
      <c r="N624" s="26"/>
      <c r="O624" s="7">
        <f t="shared" si="948"/>
        <v>0</v>
      </c>
      <c r="P624" s="7">
        <f t="shared" si="949"/>
        <v>0</v>
      </c>
      <c r="Q624" s="6">
        <f t="shared" si="950"/>
        <v>0</v>
      </c>
      <c r="R624" s="8">
        <f t="shared" si="951"/>
        <v>0</v>
      </c>
      <c r="S624" s="9">
        <f t="shared" si="952"/>
        <v>0</v>
      </c>
      <c r="T624" s="28"/>
      <c r="U624" s="26"/>
      <c r="V624" s="7">
        <f t="shared" si="953"/>
        <v>0</v>
      </c>
      <c r="W624" s="7">
        <f t="shared" si="954"/>
        <v>0</v>
      </c>
      <c r="X624" s="6">
        <f t="shared" si="955"/>
        <v>0</v>
      </c>
      <c r="Y624" s="8">
        <f t="shared" si="956"/>
        <v>0</v>
      </c>
      <c r="Z624" s="9">
        <f t="shared" si="957"/>
        <v>0</v>
      </c>
      <c r="AA624" s="28"/>
      <c r="AB624" s="26"/>
      <c r="AC624" s="7">
        <f t="shared" si="958"/>
        <v>0</v>
      </c>
      <c r="AD624" s="7">
        <f t="shared" si="959"/>
        <v>0</v>
      </c>
      <c r="AE624" s="6">
        <f t="shared" si="960"/>
        <v>0</v>
      </c>
      <c r="AF624" s="8">
        <f t="shared" si="961"/>
        <v>0</v>
      </c>
      <c r="AG624" s="9">
        <f t="shared" si="962"/>
        <v>0</v>
      </c>
      <c r="AH624" s="10">
        <f t="shared" si="971"/>
        <v>0</v>
      </c>
      <c r="AI624" s="19">
        <f t="shared" si="963"/>
        <v>0</v>
      </c>
      <c r="AJ624" s="12">
        <f t="shared" si="937"/>
        <v>0</v>
      </c>
      <c r="AK624" s="2">
        <f t="shared" si="938"/>
        <v>0</v>
      </c>
      <c r="AL624" s="14">
        <f t="shared" si="939"/>
        <v>0</v>
      </c>
      <c r="AM624" s="2">
        <f t="shared" si="940"/>
        <v>0</v>
      </c>
      <c r="AN624" s="2">
        <f t="shared" si="941"/>
        <v>0</v>
      </c>
      <c r="AO624" s="2">
        <f t="shared" si="942"/>
        <v>0</v>
      </c>
      <c r="AP624" s="2">
        <f t="shared" si="943"/>
        <v>0</v>
      </c>
      <c r="AY624" t="str">
        <f t="shared" si="944"/>
        <v/>
      </c>
      <c r="AZ624" t="str">
        <f t="shared" si="945"/>
        <v/>
      </c>
    </row>
    <row r="625" spans="1:52" ht="15" thickBot="1">
      <c r="A625">
        <f>IF(L625+M625+N625&lt;&gt;0,COUNTIF(C$1:$D625,C625),0)</f>
        <v>0</v>
      </c>
      <c r="B625">
        <f t="shared" si="979"/>
        <v>0</v>
      </c>
      <c r="C625">
        <f t="shared" si="980"/>
        <v>0</v>
      </c>
      <c r="D625">
        <f t="shared" si="981"/>
        <v>0</v>
      </c>
      <c r="E625" s="41">
        <f t="shared" si="996"/>
        <v>42475</v>
      </c>
      <c r="F625" s="3">
        <f t="shared" ref="F625:J625" si="1000">F583</f>
        <v>0</v>
      </c>
      <c r="G625" s="3">
        <f t="shared" si="1000"/>
        <v>0</v>
      </c>
      <c r="H625" s="3">
        <f t="shared" si="1000"/>
        <v>0</v>
      </c>
      <c r="I625" s="11">
        <f t="shared" si="1000"/>
        <v>0</v>
      </c>
      <c r="J625" s="3">
        <f t="shared" si="1000"/>
        <v>0</v>
      </c>
      <c r="K625" s="16"/>
      <c r="L625" s="3">
        <f t="shared" si="947"/>
        <v>0</v>
      </c>
      <c r="M625" s="25"/>
      <c r="N625" s="26"/>
      <c r="O625" s="7">
        <f t="shared" si="948"/>
        <v>0</v>
      </c>
      <c r="P625" s="7">
        <f t="shared" si="949"/>
        <v>0</v>
      </c>
      <c r="Q625" s="6">
        <f t="shared" si="950"/>
        <v>0</v>
      </c>
      <c r="R625" s="8">
        <f t="shared" si="951"/>
        <v>0</v>
      </c>
      <c r="S625" s="9">
        <f t="shared" si="952"/>
        <v>0</v>
      </c>
      <c r="T625" s="28"/>
      <c r="U625" s="26"/>
      <c r="V625" s="7">
        <f t="shared" si="953"/>
        <v>0</v>
      </c>
      <c r="W625" s="7">
        <f t="shared" si="954"/>
        <v>0</v>
      </c>
      <c r="X625" s="6">
        <f t="shared" si="955"/>
        <v>0</v>
      </c>
      <c r="Y625" s="8">
        <f t="shared" si="956"/>
        <v>0</v>
      </c>
      <c r="Z625" s="9">
        <f t="shared" si="957"/>
        <v>0</v>
      </c>
      <c r="AA625" s="28"/>
      <c r="AB625" s="26"/>
      <c r="AC625" s="7">
        <f t="shared" si="958"/>
        <v>0</v>
      </c>
      <c r="AD625" s="7">
        <f t="shared" si="959"/>
        <v>0</v>
      </c>
      <c r="AE625" s="6">
        <f t="shared" si="960"/>
        <v>0</v>
      </c>
      <c r="AF625" s="8">
        <f t="shared" si="961"/>
        <v>0</v>
      </c>
      <c r="AG625" s="9">
        <f t="shared" si="962"/>
        <v>0</v>
      </c>
      <c r="AH625" s="10">
        <f t="shared" si="971"/>
        <v>0</v>
      </c>
      <c r="AI625" s="19">
        <f t="shared" si="963"/>
        <v>0</v>
      </c>
      <c r="AJ625" s="12">
        <f t="shared" si="937"/>
        <v>0</v>
      </c>
      <c r="AK625" s="2">
        <f t="shared" si="938"/>
        <v>0</v>
      </c>
      <c r="AL625" s="14">
        <f t="shared" si="939"/>
        <v>0</v>
      </c>
      <c r="AM625" s="2">
        <f t="shared" si="940"/>
        <v>0</v>
      </c>
      <c r="AN625" s="2">
        <f t="shared" si="941"/>
        <v>0</v>
      </c>
      <c r="AO625" s="2">
        <f t="shared" si="942"/>
        <v>0</v>
      </c>
      <c r="AP625" s="2">
        <f t="shared" si="943"/>
        <v>0</v>
      </c>
      <c r="AY625" t="str">
        <f t="shared" si="944"/>
        <v/>
      </c>
      <c r="AZ625" t="str">
        <f t="shared" si="945"/>
        <v/>
      </c>
    </row>
    <row r="626" spans="1:52" ht="15" thickBot="1">
      <c r="A626">
        <f>IF(L626+M626+N626&lt;&gt;0,COUNTIF(C$1:$D626,C626),0)</f>
        <v>0</v>
      </c>
      <c r="B626">
        <f t="shared" si="979"/>
        <v>0</v>
      </c>
      <c r="C626">
        <f t="shared" si="980"/>
        <v>0</v>
      </c>
      <c r="D626">
        <f t="shared" si="981"/>
        <v>0</v>
      </c>
      <c r="E626" s="41">
        <f t="shared" si="996"/>
        <v>42475</v>
      </c>
      <c r="F626" s="3">
        <f t="shared" ref="F626:J626" si="1001">F584</f>
        <v>0</v>
      </c>
      <c r="G626" s="3">
        <f t="shared" si="1001"/>
        <v>0</v>
      </c>
      <c r="H626" s="3">
        <f t="shared" si="1001"/>
        <v>0</v>
      </c>
      <c r="I626" s="11">
        <f t="shared" si="1001"/>
        <v>0</v>
      </c>
      <c r="J626" s="3">
        <f t="shared" si="1001"/>
        <v>0</v>
      </c>
      <c r="K626" s="16"/>
      <c r="L626" s="3">
        <f t="shared" si="947"/>
        <v>0</v>
      </c>
      <c r="M626" s="25"/>
      <c r="N626" s="26"/>
      <c r="O626" s="7">
        <f t="shared" si="948"/>
        <v>0</v>
      </c>
      <c r="P626" s="7">
        <f t="shared" si="949"/>
        <v>0</v>
      </c>
      <c r="Q626" s="6">
        <f t="shared" si="950"/>
        <v>0</v>
      </c>
      <c r="R626" s="8">
        <f t="shared" si="951"/>
        <v>0</v>
      </c>
      <c r="S626" s="9">
        <f t="shared" si="952"/>
        <v>0</v>
      </c>
      <c r="T626" s="28"/>
      <c r="U626" s="26"/>
      <c r="V626" s="7">
        <f t="shared" si="953"/>
        <v>0</v>
      </c>
      <c r="W626" s="7">
        <f t="shared" si="954"/>
        <v>0</v>
      </c>
      <c r="X626" s="6">
        <f t="shared" si="955"/>
        <v>0</v>
      </c>
      <c r="Y626" s="8">
        <f t="shared" si="956"/>
        <v>0</v>
      </c>
      <c r="Z626" s="9">
        <f t="shared" si="957"/>
        <v>0</v>
      </c>
      <c r="AA626" s="28"/>
      <c r="AB626" s="26"/>
      <c r="AC626" s="7">
        <f t="shared" si="958"/>
        <v>0</v>
      </c>
      <c r="AD626" s="7">
        <f t="shared" si="959"/>
        <v>0</v>
      </c>
      <c r="AE626" s="6">
        <f t="shared" si="960"/>
        <v>0</v>
      </c>
      <c r="AF626" s="8">
        <f t="shared" si="961"/>
        <v>0</v>
      </c>
      <c r="AG626" s="9">
        <f t="shared" si="962"/>
        <v>0</v>
      </c>
      <c r="AH626" s="10">
        <f t="shared" si="971"/>
        <v>0</v>
      </c>
      <c r="AI626" s="19">
        <f t="shared" si="963"/>
        <v>0</v>
      </c>
      <c r="AJ626" s="12">
        <f t="shared" si="937"/>
        <v>0</v>
      </c>
      <c r="AK626" s="2">
        <f t="shared" si="938"/>
        <v>0</v>
      </c>
      <c r="AL626" s="14">
        <f t="shared" si="939"/>
        <v>0</v>
      </c>
      <c r="AM626" s="2">
        <f t="shared" si="940"/>
        <v>0</v>
      </c>
      <c r="AN626" s="2">
        <f t="shared" si="941"/>
        <v>0</v>
      </c>
      <c r="AO626" s="2">
        <f t="shared" si="942"/>
        <v>0</v>
      </c>
      <c r="AP626" s="2">
        <f t="shared" si="943"/>
        <v>0</v>
      </c>
      <c r="AY626" t="str">
        <f t="shared" si="944"/>
        <v/>
      </c>
      <c r="AZ626" t="str">
        <f t="shared" si="945"/>
        <v/>
      </c>
    </row>
    <row r="627" spans="1:52" ht="15" thickBot="1">
      <c r="A627">
        <f>IF(L627+M627+N627&lt;&gt;0,COUNTIF(C$1:$D627,C627),0)</f>
        <v>0</v>
      </c>
      <c r="B627">
        <f t="shared" si="979"/>
        <v>0</v>
      </c>
      <c r="C627">
        <f t="shared" si="980"/>
        <v>0</v>
      </c>
      <c r="D627">
        <f t="shared" si="981"/>
        <v>0</v>
      </c>
      <c r="E627" s="41">
        <f t="shared" si="996"/>
        <v>42475</v>
      </c>
      <c r="F627" s="3">
        <f t="shared" ref="F627:J627" si="1002">F585</f>
        <v>0</v>
      </c>
      <c r="G627" s="3">
        <f t="shared" si="1002"/>
        <v>0</v>
      </c>
      <c r="H627" s="3">
        <f t="shared" si="1002"/>
        <v>0</v>
      </c>
      <c r="I627" s="11">
        <f t="shared" si="1002"/>
        <v>0</v>
      </c>
      <c r="J627" s="3">
        <f t="shared" si="1002"/>
        <v>0</v>
      </c>
      <c r="K627" s="16"/>
      <c r="L627" s="3">
        <f t="shared" si="947"/>
        <v>0</v>
      </c>
      <c r="M627" s="25"/>
      <c r="N627" s="26"/>
      <c r="O627" s="7">
        <f t="shared" si="948"/>
        <v>0</v>
      </c>
      <c r="P627" s="7">
        <f t="shared" si="949"/>
        <v>0</v>
      </c>
      <c r="Q627" s="6">
        <f t="shared" si="950"/>
        <v>0</v>
      </c>
      <c r="R627" s="8">
        <f t="shared" si="951"/>
        <v>0</v>
      </c>
      <c r="S627" s="9">
        <f t="shared" si="952"/>
        <v>0</v>
      </c>
      <c r="T627" s="28"/>
      <c r="U627" s="26"/>
      <c r="V627" s="7">
        <f t="shared" si="953"/>
        <v>0</v>
      </c>
      <c r="W627" s="7">
        <f t="shared" si="954"/>
        <v>0</v>
      </c>
      <c r="X627" s="6">
        <f t="shared" si="955"/>
        <v>0</v>
      </c>
      <c r="Y627" s="8">
        <f t="shared" si="956"/>
        <v>0</v>
      </c>
      <c r="Z627" s="9">
        <f t="shared" si="957"/>
        <v>0</v>
      </c>
      <c r="AA627" s="28"/>
      <c r="AB627" s="26"/>
      <c r="AC627" s="7">
        <f t="shared" si="958"/>
        <v>0</v>
      </c>
      <c r="AD627" s="7">
        <f t="shared" si="959"/>
        <v>0</v>
      </c>
      <c r="AE627" s="6">
        <f t="shared" si="960"/>
        <v>0</v>
      </c>
      <c r="AF627" s="8">
        <f t="shared" si="961"/>
        <v>0</v>
      </c>
      <c r="AG627" s="9">
        <f t="shared" si="962"/>
        <v>0</v>
      </c>
      <c r="AH627" s="10">
        <f t="shared" si="971"/>
        <v>0</v>
      </c>
      <c r="AI627" s="19">
        <f t="shared" si="963"/>
        <v>0</v>
      </c>
      <c r="AJ627" s="12">
        <f t="shared" si="937"/>
        <v>0</v>
      </c>
      <c r="AK627" s="2">
        <f t="shared" si="938"/>
        <v>0</v>
      </c>
      <c r="AL627" s="14">
        <f t="shared" si="939"/>
        <v>0</v>
      </c>
      <c r="AM627" s="2">
        <f t="shared" si="940"/>
        <v>0</v>
      </c>
      <c r="AN627" s="2">
        <f t="shared" si="941"/>
        <v>0</v>
      </c>
      <c r="AO627" s="2">
        <f t="shared" si="942"/>
        <v>0</v>
      </c>
      <c r="AP627" s="2">
        <f t="shared" si="943"/>
        <v>0</v>
      </c>
      <c r="AY627" t="str">
        <f t="shared" si="944"/>
        <v/>
      </c>
      <c r="AZ627" t="str">
        <f t="shared" si="945"/>
        <v/>
      </c>
    </row>
    <row r="628" spans="1:52" ht="15" thickBot="1">
      <c r="A628">
        <f>IF(L628+M628+N628&lt;&gt;0,COUNTIF(C$1:$D628,C628),0)</f>
        <v>0</v>
      </c>
      <c r="B628">
        <f t="shared" si="979"/>
        <v>0</v>
      </c>
      <c r="C628">
        <f t="shared" si="980"/>
        <v>0</v>
      </c>
      <c r="D628">
        <f t="shared" si="981"/>
        <v>0</v>
      </c>
      <c r="E628" s="41">
        <f t="shared" si="996"/>
        <v>42475</v>
      </c>
      <c r="F628" s="3">
        <f t="shared" ref="F628:J628" si="1003">F586</f>
        <v>0</v>
      </c>
      <c r="G628" s="3">
        <f t="shared" si="1003"/>
        <v>0</v>
      </c>
      <c r="H628" s="3">
        <f t="shared" si="1003"/>
        <v>0</v>
      </c>
      <c r="I628" s="11">
        <f t="shared" si="1003"/>
        <v>0</v>
      </c>
      <c r="J628" s="3">
        <f t="shared" si="1003"/>
        <v>0</v>
      </c>
      <c r="K628" s="16"/>
      <c r="L628" s="3">
        <f t="shared" si="947"/>
        <v>0</v>
      </c>
      <c r="M628" s="25"/>
      <c r="N628" s="26"/>
      <c r="O628" s="7">
        <f t="shared" si="948"/>
        <v>0</v>
      </c>
      <c r="P628" s="7">
        <f t="shared" si="949"/>
        <v>0</v>
      </c>
      <c r="Q628" s="6">
        <f t="shared" si="950"/>
        <v>0</v>
      </c>
      <c r="R628" s="8">
        <f t="shared" si="951"/>
        <v>0</v>
      </c>
      <c r="S628" s="9">
        <f t="shared" si="952"/>
        <v>0</v>
      </c>
      <c r="T628" s="28"/>
      <c r="U628" s="26"/>
      <c r="V628" s="7">
        <f t="shared" si="953"/>
        <v>0</v>
      </c>
      <c r="W628" s="7">
        <f t="shared" si="954"/>
        <v>0</v>
      </c>
      <c r="X628" s="6">
        <f t="shared" si="955"/>
        <v>0</v>
      </c>
      <c r="Y628" s="8">
        <f t="shared" si="956"/>
        <v>0</v>
      </c>
      <c r="Z628" s="9">
        <f t="shared" si="957"/>
        <v>0</v>
      </c>
      <c r="AA628" s="28"/>
      <c r="AB628" s="26"/>
      <c r="AC628" s="7">
        <f t="shared" si="958"/>
        <v>0</v>
      </c>
      <c r="AD628" s="7">
        <f t="shared" si="959"/>
        <v>0</v>
      </c>
      <c r="AE628" s="6">
        <f t="shared" si="960"/>
        <v>0</v>
      </c>
      <c r="AF628" s="8">
        <f t="shared" si="961"/>
        <v>0</v>
      </c>
      <c r="AG628" s="9">
        <f t="shared" si="962"/>
        <v>0</v>
      </c>
      <c r="AH628" s="10">
        <f t="shared" si="971"/>
        <v>0</v>
      </c>
      <c r="AI628" s="19">
        <f t="shared" si="963"/>
        <v>0</v>
      </c>
      <c r="AJ628" s="12">
        <f t="shared" si="937"/>
        <v>0</v>
      </c>
      <c r="AK628" s="2">
        <f t="shared" si="938"/>
        <v>0</v>
      </c>
      <c r="AL628" s="14">
        <f t="shared" si="939"/>
        <v>0</v>
      </c>
      <c r="AM628" s="2">
        <f t="shared" si="940"/>
        <v>0</v>
      </c>
      <c r="AN628" s="2">
        <f t="shared" si="941"/>
        <v>0</v>
      </c>
      <c r="AO628" s="2">
        <f t="shared" si="942"/>
        <v>0</v>
      </c>
      <c r="AP628" s="2">
        <f t="shared" si="943"/>
        <v>0</v>
      </c>
      <c r="AY628" t="str">
        <f t="shared" si="944"/>
        <v/>
      </c>
      <c r="AZ628" t="str">
        <f t="shared" si="945"/>
        <v/>
      </c>
    </row>
    <row r="629" spans="1:52">
      <c r="A629">
        <f>IF(L629+M629+N629&lt;&gt;0,COUNTIF(C$1:$D629,C629),0)</f>
        <v>0</v>
      </c>
      <c r="B629">
        <f t="shared" si="979"/>
        <v>0</v>
      </c>
      <c r="C629">
        <f t="shared" si="980"/>
        <v>0</v>
      </c>
      <c r="D629">
        <f t="shared" si="981"/>
        <v>0</v>
      </c>
      <c r="E629" s="41"/>
      <c r="AY629" t="str">
        <f t="shared" si="944"/>
        <v/>
      </c>
      <c r="AZ629" t="str">
        <f t="shared" si="945"/>
        <v/>
      </c>
    </row>
    <row r="630" spans="1:52">
      <c r="A630">
        <f>IF(L630+M630+N630&lt;&gt;0,COUNTIF(C$1:$D630,C630),0)</f>
        <v>0</v>
      </c>
      <c r="B630">
        <f t="shared" si="979"/>
        <v>0</v>
      </c>
      <c r="C630">
        <f t="shared" si="980"/>
        <v>0</v>
      </c>
      <c r="D630">
        <f t="shared" si="981"/>
        <v>0</v>
      </c>
      <c r="E630" s="41"/>
      <c r="AY630" t="str">
        <f t="shared" si="944"/>
        <v/>
      </c>
      <c r="AZ630" t="str">
        <f t="shared" si="945"/>
        <v/>
      </c>
    </row>
    <row r="631" spans="1:52">
      <c r="A631">
        <f>IF(L631+M631+N631&lt;&gt;0,COUNTIF(C$1:$D631,C631),0)</f>
        <v>0</v>
      </c>
      <c r="B631">
        <f t="shared" si="979"/>
        <v>0</v>
      </c>
      <c r="C631">
        <f t="shared" si="980"/>
        <v>0</v>
      </c>
      <c r="D631">
        <f t="shared" si="981"/>
        <v>0</v>
      </c>
      <c r="E631" s="41"/>
      <c r="AY631" t="str">
        <f t="shared" si="944"/>
        <v/>
      </c>
      <c r="AZ631" t="str">
        <f t="shared" si="945"/>
        <v/>
      </c>
    </row>
    <row r="632" spans="1:52" ht="15">
      <c r="A632">
        <f>IF(L632+M632+N632&lt;&gt;0,COUNTIF(C$1:$D632,C632),0)</f>
        <v>0</v>
      </c>
      <c r="B632">
        <f t="shared" si="979"/>
        <v>0</v>
      </c>
      <c r="C632">
        <f t="shared" si="980"/>
        <v>0</v>
      </c>
      <c r="D632">
        <f t="shared" si="981"/>
        <v>0</v>
      </c>
      <c r="E632" s="41"/>
      <c r="T632" s="31" t="str">
        <f>TEXT(U632,"ddd")</f>
        <v>السبت</v>
      </c>
      <c r="U632" s="30">
        <f>U590+1</f>
        <v>42476</v>
      </c>
      <c r="AY632" t="str">
        <f t="shared" si="944"/>
        <v/>
      </c>
      <c r="AZ632" t="str">
        <f t="shared" si="945"/>
        <v/>
      </c>
    </row>
    <row r="633" spans="1:52" ht="15" thickBot="1">
      <c r="A633">
        <f>IF(L633+M633+N633&lt;&gt;0,COUNTIF(C$1:$D633,C633),0)</f>
        <v>0</v>
      </c>
      <c r="B633">
        <f t="shared" si="979"/>
        <v>0</v>
      </c>
      <c r="C633">
        <f t="shared" si="980"/>
        <v>0</v>
      </c>
      <c r="D633">
        <f t="shared" si="981"/>
        <v>0</v>
      </c>
      <c r="E633" s="41"/>
      <c r="AY633" t="str">
        <f t="shared" si="944"/>
        <v/>
      </c>
      <c r="AZ633" t="str">
        <f t="shared" si="945"/>
        <v/>
      </c>
    </row>
    <row r="634" spans="1:52">
      <c r="A634" t="e">
        <f>IF(L634+M634+N634&lt;&gt;0,COUNTIF(C$1:$D634,C634),0)</f>
        <v>#VALUE!</v>
      </c>
      <c r="B634" t="e">
        <f t="shared" si="979"/>
        <v>#VALUE!</v>
      </c>
      <c r="C634" t="e">
        <f t="shared" si="980"/>
        <v>#VALUE!</v>
      </c>
      <c r="D634" t="e">
        <f t="shared" si="981"/>
        <v>#VALUE!</v>
      </c>
      <c r="E634" s="41"/>
      <c r="F634" s="3"/>
      <c r="G634" s="3" t="s">
        <v>7</v>
      </c>
      <c r="H634" s="3" t="s">
        <v>8</v>
      </c>
      <c r="I634" s="11" t="s">
        <v>9</v>
      </c>
      <c r="J634" s="3" t="s">
        <v>11</v>
      </c>
      <c r="K634" s="3"/>
      <c r="L634" s="3"/>
      <c r="M634" s="23" t="s">
        <v>0</v>
      </c>
      <c r="N634" s="24" t="s">
        <v>1</v>
      </c>
      <c r="O634" s="4"/>
      <c r="P634" s="4"/>
      <c r="Q634" s="4"/>
      <c r="R634" s="4" t="s">
        <v>2</v>
      </c>
      <c r="S634" s="5" t="s">
        <v>3</v>
      </c>
      <c r="T634" s="27" t="s">
        <v>0</v>
      </c>
      <c r="U634" s="24" t="s">
        <v>1</v>
      </c>
      <c r="V634" s="4"/>
      <c r="W634" s="4"/>
      <c r="X634" s="4"/>
      <c r="Y634" s="4" t="s">
        <v>2</v>
      </c>
      <c r="Z634" s="5" t="s">
        <v>3</v>
      </c>
      <c r="AA634" s="27" t="s">
        <v>0</v>
      </c>
      <c r="AB634" s="24" t="s">
        <v>1</v>
      </c>
      <c r="AC634" s="4"/>
      <c r="AD634" s="4"/>
      <c r="AE634" s="4"/>
      <c r="AF634" s="4" t="s">
        <v>2</v>
      </c>
      <c r="AG634" s="5"/>
      <c r="AH634" s="4"/>
      <c r="AI634" s="18"/>
      <c r="AJ634" s="15"/>
      <c r="AK634" s="29"/>
      <c r="AL634" s="21"/>
      <c r="AY634" t="str">
        <f t="shared" si="944"/>
        <v/>
      </c>
      <c r="AZ634" t="str">
        <f t="shared" si="945"/>
        <v/>
      </c>
    </row>
    <row r="635" spans="1:52" ht="15" thickBot="1">
      <c r="A635">
        <f>IF(L635+M635+N635&lt;&gt;0,COUNTIF(C$1:$D635,C635),0)</f>
        <v>0</v>
      </c>
      <c r="B635">
        <f t="shared" si="979"/>
        <v>0</v>
      </c>
      <c r="C635">
        <f t="shared" si="980"/>
        <v>0</v>
      </c>
      <c r="D635">
        <f t="shared" si="981"/>
        <v>0</v>
      </c>
      <c r="E635" s="41">
        <f>U632</f>
        <v>42476</v>
      </c>
      <c r="F635" s="3">
        <f>F593</f>
        <v>1</v>
      </c>
      <c r="G635" s="3" t="str">
        <f>G593</f>
        <v>محمود</v>
      </c>
      <c r="H635" s="3" t="str">
        <f t="shared" ref="H635:J635" si="1004">H593</f>
        <v>مدير حسابات</v>
      </c>
      <c r="I635" s="11">
        <f t="shared" si="1004"/>
        <v>1000</v>
      </c>
      <c r="J635" s="3">
        <f t="shared" si="1004"/>
        <v>6</v>
      </c>
      <c r="K635" s="16"/>
      <c r="L635" s="3">
        <f>IF(K635="عطلة",J635,IF(K635="اجازة مدفوعة",J635,IF(K635="غياب",-J635,0)))</f>
        <v>0</v>
      </c>
      <c r="M635" s="25"/>
      <c r="N635" s="26"/>
      <c r="O635" s="7">
        <f>(M635-TRUNC(M635))/6*10+TRUNC(M635)</f>
        <v>0</v>
      </c>
      <c r="P635" s="7">
        <f>(Q635-TRUNC(Q635))/6*10+TRUNC(Q635)</f>
        <v>0</v>
      </c>
      <c r="Q635" s="6">
        <f>IF(N635&lt;M635,N635+12,N635)</f>
        <v>0</v>
      </c>
      <c r="R635" s="8">
        <f>P635-O635</f>
        <v>0</v>
      </c>
      <c r="S635" s="9">
        <f>(R635-TRUNC(R635))*6/10+TRUNC(R635)</f>
        <v>0</v>
      </c>
      <c r="T635" s="28"/>
      <c r="U635" s="26"/>
      <c r="V635" s="7">
        <f>(T635-TRUNC(T635))/6*10+TRUNC(T635)</f>
        <v>0</v>
      </c>
      <c r="W635" s="7">
        <f>(X635-TRUNC(X635))/6*10+TRUNC(X635)</f>
        <v>0</v>
      </c>
      <c r="X635" s="6">
        <f>IF(U635&lt;T635,U635+12,U635)</f>
        <v>0</v>
      </c>
      <c r="Y635" s="8">
        <f>W635-V635</f>
        <v>0</v>
      </c>
      <c r="Z635" s="9">
        <f>(Y635-TRUNC(Y635))*6/10+TRUNC(Y635)</f>
        <v>0</v>
      </c>
      <c r="AA635" s="28"/>
      <c r="AB635" s="26"/>
      <c r="AC635" s="7">
        <f>(AA635-TRUNC(AA635))/6*10+TRUNC(AA635)</f>
        <v>0</v>
      </c>
      <c r="AD635" s="7">
        <f>(AE635-TRUNC(AE635))/6*10+TRUNC(AE635)</f>
        <v>0</v>
      </c>
      <c r="AE635" s="6">
        <f>IF(AB635&lt;AA635,AB635+12,AB635)</f>
        <v>0</v>
      </c>
      <c r="AF635" s="8">
        <f>AD635-AC635</f>
        <v>0</v>
      </c>
      <c r="AG635" s="9">
        <f>(AF635-TRUNC(AF635))*6/10+TRUNC(AF635)</f>
        <v>0</v>
      </c>
      <c r="AH635" s="10">
        <f>R635+Y635+AF635+L635</f>
        <v>0</v>
      </c>
      <c r="AI635" s="19">
        <f>(AH635-TRUNC(AH635))*6/10+TRUNC(AH635)</f>
        <v>0</v>
      </c>
      <c r="AJ635" s="12">
        <f t="shared" ref="AJ635:AJ670" si="1005">(AI635-TRUNC(AI635))/6*10+TRUNC(AI635)</f>
        <v>0</v>
      </c>
      <c r="AK635" s="2">
        <f t="shared" ref="AK635:AK670" si="1006">IF(K635="اضافية",AJ635,IF(AI635&gt;J635,J635,AJ635))</f>
        <v>0</v>
      </c>
      <c r="AL635" s="14">
        <f t="shared" ref="AL635:AL670" si="1007">IF(J635=0,0,I635/N$2/J635*AK635)</f>
        <v>0</v>
      </c>
      <c r="AM635" s="2">
        <f t="shared" ref="AM635:AM670" si="1008">IF(K635=AM$4,1,0)</f>
        <v>0</v>
      </c>
      <c r="AN635" s="2">
        <f t="shared" ref="AN635:AN670" si="1009">IF(K635=AN$4,1,0)</f>
        <v>0</v>
      </c>
      <c r="AO635" s="2">
        <f t="shared" ref="AO635:AO670" si="1010">IF(K635=AO$4,1,0)</f>
        <v>0</v>
      </c>
      <c r="AP635" s="2">
        <f t="shared" ref="AP635:AP670" si="1011">IF(K635=AP$4,1,0)</f>
        <v>0</v>
      </c>
      <c r="AY635" t="str">
        <f t="shared" si="944"/>
        <v/>
      </c>
      <c r="AZ635" t="str">
        <f t="shared" si="945"/>
        <v/>
      </c>
    </row>
    <row r="636" spans="1:52" ht="15" thickBot="1">
      <c r="A636">
        <f>IF(L636+M636+N636&lt;&gt;0,COUNTIF(C$1:$D636,C636),0)</f>
        <v>0</v>
      </c>
      <c r="B636">
        <f t="shared" si="979"/>
        <v>0</v>
      </c>
      <c r="C636">
        <f t="shared" si="980"/>
        <v>0</v>
      </c>
      <c r="D636">
        <f t="shared" si="981"/>
        <v>0</v>
      </c>
      <c r="E636" s="41">
        <f t="shared" si="996"/>
        <v>42476</v>
      </c>
      <c r="F636" s="3">
        <f t="shared" ref="F636:J636" si="1012">F594</f>
        <v>2</v>
      </c>
      <c r="G636" s="3" t="str">
        <f t="shared" si="1012"/>
        <v>اخمد</v>
      </c>
      <c r="H636" s="3" t="str">
        <f t="shared" si="1012"/>
        <v>محاسب</v>
      </c>
      <c r="I636" s="11">
        <f t="shared" si="1012"/>
        <v>650</v>
      </c>
      <c r="J636" s="3">
        <f t="shared" si="1012"/>
        <v>10</v>
      </c>
      <c r="K636" s="16"/>
      <c r="L636" s="3">
        <f t="shared" ref="L636:L670" si="1013">IF(K636="عطلة",J636,IF(K636="اجازة مدفوعة",J636,IF(K636="غياب",-J636,0)))</f>
        <v>0</v>
      </c>
      <c r="M636" s="25"/>
      <c r="N636" s="26"/>
      <c r="O636" s="7">
        <f t="shared" ref="O636:O670" si="1014">(M636-TRUNC(M636))/6*10+TRUNC(M636)</f>
        <v>0</v>
      </c>
      <c r="P636" s="7">
        <f t="shared" ref="P636:P670" si="1015">(Q636-TRUNC(Q636))/6*10+TRUNC(Q636)</f>
        <v>0</v>
      </c>
      <c r="Q636" s="6">
        <f t="shared" ref="Q636:Q670" si="1016">IF(N636&lt;M636,N636+12,N636)</f>
        <v>0</v>
      </c>
      <c r="R636" s="8">
        <f t="shared" ref="R636:R670" si="1017">P636-O636</f>
        <v>0</v>
      </c>
      <c r="S636" s="9">
        <f t="shared" ref="S636:S670" si="1018">(R636-TRUNC(R636))*6/10+TRUNC(R636)</f>
        <v>0</v>
      </c>
      <c r="T636" s="28"/>
      <c r="U636" s="26"/>
      <c r="V636" s="7">
        <f t="shared" ref="V636:V670" si="1019">(T636-TRUNC(T636))/6*10+TRUNC(T636)</f>
        <v>0</v>
      </c>
      <c r="W636" s="7">
        <f t="shared" ref="W636:W670" si="1020">(X636-TRUNC(X636))/6*10+TRUNC(X636)</f>
        <v>0</v>
      </c>
      <c r="X636" s="6">
        <f t="shared" ref="X636:X670" si="1021">IF(U636&lt;T636,U636+12,U636)</f>
        <v>0</v>
      </c>
      <c r="Y636" s="8">
        <f t="shared" ref="Y636:Y670" si="1022">W636-V636</f>
        <v>0</v>
      </c>
      <c r="Z636" s="9">
        <f t="shared" ref="Z636:Z670" si="1023">(Y636-TRUNC(Y636))*6/10+TRUNC(Y636)</f>
        <v>0</v>
      </c>
      <c r="AA636" s="28"/>
      <c r="AB636" s="26"/>
      <c r="AC636" s="7">
        <f t="shared" ref="AC636:AC670" si="1024">(AA636-TRUNC(AA636))/6*10+TRUNC(AA636)</f>
        <v>0</v>
      </c>
      <c r="AD636" s="7">
        <f t="shared" ref="AD636:AD670" si="1025">(AE636-TRUNC(AE636))/6*10+TRUNC(AE636)</f>
        <v>0</v>
      </c>
      <c r="AE636" s="6">
        <f t="shared" ref="AE636:AE670" si="1026">IF(AB636&lt;AA636,AB636+12,AB636)</f>
        <v>0</v>
      </c>
      <c r="AF636" s="8">
        <f t="shared" ref="AF636:AF670" si="1027">AD636-AC636</f>
        <v>0</v>
      </c>
      <c r="AG636" s="9">
        <f t="shared" ref="AG636:AG670" si="1028">(AF636-TRUNC(AF636))*6/10+TRUNC(AF636)</f>
        <v>0</v>
      </c>
      <c r="AH636" s="10">
        <f>R636+Y636+AF636+L636</f>
        <v>0</v>
      </c>
      <c r="AI636" s="19">
        <f t="shared" ref="AI636:AI670" si="1029">(AH636-TRUNC(AH636))*6/10+TRUNC(AH636)</f>
        <v>0</v>
      </c>
      <c r="AJ636" s="12">
        <f t="shared" si="1005"/>
        <v>0</v>
      </c>
      <c r="AK636" s="2">
        <f t="shared" si="1006"/>
        <v>0</v>
      </c>
      <c r="AL636" s="14">
        <f t="shared" si="1007"/>
        <v>0</v>
      </c>
      <c r="AM636" s="2">
        <f t="shared" si="1008"/>
        <v>0</v>
      </c>
      <c r="AN636" s="2">
        <f t="shared" si="1009"/>
        <v>0</v>
      </c>
      <c r="AO636" s="2">
        <f t="shared" si="1010"/>
        <v>0</v>
      </c>
      <c r="AP636" s="2">
        <f t="shared" si="1011"/>
        <v>0</v>
      </c>
      <c r="AY636" t="str">
        <f t="shared" si="944"/>
        <v/>
      </c>
      <c r="AZ636" t="str">
        <f t="shared" si="945"/>
        <v/>
      </c>
    </row>
    <row r="637" spans="1:52" ht="15" thickBot="1">
      <c r="A637">
        <f>IF(L637+M637+N637&lt;&gt;0,COUNTIF(C$1:$D637,C637),0)</f>
        <v>0</v>
      </c>
      <c r="B637">
        <f t="shared" si="979"/>
        <v>0</v>
      </c>
      <c r="C637">
        <f t="shared" si="980"/>
        <v>0</v>
      </c>
      <c r="D637">
        <f t="shared" si="981"/>
        <v>0</v>
      </c>
      <c r="E637" s="41">
        <f t="shared" si="996"/>
        <v>42476</v>
      </c>
      <c r="F637" s="3">
        <f t="shared" ref="F637:J637" si="1030">F595</f>
        <v>3</v>
      </c>
      <c r="G637" s="3" t="str">
        <f t="shared" si="1030"/>
        <v>محمد</v>
      </c>
      <c r="H637" s="3" t="str">
        <f t="shared" si="1030"/>
        <v>مبيعات</v>
      </c>
      <c r="I637" s="11">
        <f t="shared" si="1030"/>
        <v>500</v>
      </c>
      <c r="J637" s="3">
        <f t="shared" si="1030"/>
        <v>10</v>
      </c>
      <c r="K637" s="16"/>
      <c r="L637" s="3">
        <f t="shared" si="1013"/>
        <v>0</v>
      </c>
      <c r="M637" s="25"/>
      <c r="N637" s="26"/>
      <c r="O637" s="7">
        <f t="shared" si="1014"/>
        <v>0</v>
      </c>
      <c r="P637" s="7">
        <f t="shared" si="1015"/>
        <v>0</v>
      </c>
      <c r="Q637" s="6">
        <f t="shared" si="1016"/>
        <v>0</v>
      </c>
      <c r="R637" s="8">
        <f t="shared" si="1017"/>
        <v>0</v>
      </c>
      <c r="S637" s="9">
        <f t="shared" si="1018"/>
        <v>0</v>
      </c>
      <c r="T637" s="28"/>
      <c r="U637" s="26"/>
      <c r="V637" s="7">
        <f t="shared" si="1019"/>
        <v>0</v>
      </c>
      <c r="W637" s="7">
        <f t="shared" si="1020"/>
        <v>0</v>
      </c>
      <c r="X637" s="6">
        <f t="shared" si="1021"/>
        <v>0</v>
      </c>
      <c r="Y637" s="8">
        <f t="shared" si="1022"/>
        <v>0</v>
      </c>
      <c r="Z637" s="9">
        <f t="shared" si="1023"/>
        <v>0</v>
      </c>
      <c r="AA637" s="28"/>
      <c r="AB637" s="26"/>
      <c r="AC637" s="7">
        <f t="shared" si="1024"/>
        <v>0</v>
      </c>
      <c r="AD637" s="7">
        <f t="shared" si="1025"/>
        <v>0</v>
      </c>
      <c r="AE637" s="6">
        <f t="shared" si="1026"/>
        <v>0</v>
      </c>
      <c r="AF637" s="8">
        <f t="shared" si="1027"/>
        <v>0</v>
      </c>
      <c r="AG637" s="9">
        <f t="shared" si="1028"/>
        <v>0</v>
      </c>
      <c r="AH637" s="10">
        <f t="shared" ref="AH637:AH639" si="1031">R637+Y637+AF637+L637</f>
        <v>0</v>
      </c>
      <c r="AI637" s="19">
        <f t="shared" si="1029"/>
        <v>0</v>
      </c>
      <c r="AJ637" s="12">
        <f t="shared" si="1005"/>
        <v>0</v>
      </c>
      <c r="AK637" s="2">
        <f t="shared" si="1006"/>
        <v>0</v>
      </c>
      <c r="AL637" s="14">
        <f t="shared" si="1007"/>
        <v>0</v>
      </c>
      <c r="AM637" s="2">
        <f t="shared" si="1008"/>
        <v>0</v>
      </c>
      <c r="AN637" s="2">
        <f t="shared" si="1009"/>
        <v>0</v>
      </c>
      <c r="AO637" s="2">
        <f t="shared" si="1010"/>
        <v>0</v>
      </c>
      <c r="AP637" s="2">
        <f t="shared" si="1011"/>
        <v>0</v>
      </c>
      <c r="AY637" t="str">
        <f t="shared" si="944"/>
        <v/>
      </c>
      <c r="AZ637" t="str">
        <f t="shared" si="945"/>
        <v/>
      </c>
    </row>
    <row r="638" spans="1:52" ht="15" thickBot="1">
      <c r="A638">
        <f>IF(L638+M638+N638&lt;&gt;0,COUNTIF(C$1:$D638,C638),0)</f>
        <v>0</v>
      </c>
      <c r="B638">
        <f t="shared" si="979"/>
        <v>0</v>
      </c>
      <c r="C638">
        <f t="shared" si="980"/>
        <v>0</v>
      </c>
      <c r="D638">
        <f t="shared" si="981"/>
        <v>0</v>
      </c>
      <c r="E638" s="41">
        <f t="shared" si="996"/>
        <v>42476</v>
      </c>
      <c r="F638" s="3">
        <f t="shared" ref="F638:J638" si="1032">F596</f>
        <v>4</v>
      </c>
      <c r="G638" s="3" t="str">
        <f t="shared" si="1032"/>
        <v>علي</v>
      </c>
      <c r="H638" s="3" t="str">
        <f t="shared" si="1032"/>
        <v>فني</v>
      </c>
      <c r="I638" s="11">
        <f t="shared" si="1032"/>
        <v>300</v>
      </c>
      <c r="J638" s="3">
        <f t="shared" si="1032"/>
        <v>10</v>
      </c>
      <c r="K638" s="16"/>
      <c r="L638" s="3">
        <f t="shared" si="1013"/>
        <v>0</v>
      </c>
      <c r="M638" s="25"/>
      <c r="N638" s="26"/>
      <c r="O638" s="7">
        <f t="shared" si="1014"/>
        <v>0</v>
      </c>
      <c r="P638" s="7">
        <f t="shared" si="1015"/>
        <v>0</v>
      </c>
      <c r="Q638" s="6">
        <f t="shared" si="1016"/>
        <v>0</v>
      </c>
      <c r="R638" s="8">
        <f t="shared" si="1017"/>
        <v>0</v>
      </c>
      <c r="S638" s="9">
        <f t="shared" si="1018"/>
        <v>0</v>
      </c>
      <c r="T638" s="28"/>
      <c r="U638" s="26"/>
      <c r="V638" s="7">
        <f t="shared" si="1019"/>
        <v>0</v>
      </c>
      <c r="W638" s="7">
        <f t="shared" si="1020"/>
        <v>0</v>
      </c>
      <c r="X638" s="6">
        <f t="shared" si="1021"/>
        <v>0</v>
      </c>
      <c r="Y638" s="8">
        <f t="shared" si="1022"/>
        <v>0</v>
      </c>
      <c r="Z638" s="9">
        <f t="shared" si="1023"/>
        <v>0</v>
      </c>
      <c r="AA638" s="28"/>
      <c r="AB638" s="26"/>
      <c r="AC638" s="7">
        <f t="shared" si="1024"/>
        <v>0</v>
      </c>
      <c r="AD638" s="7">
        <f t="shared" si="1025"/>
        <v>0</v>
      </c>
      <c r="AE638" s="6">
        <f t="shared" si="1026"/>
        <v>0</v>
      </c>
      <c r="AF638" s="8">
        <f t="shared" si="1027"/>
        <v>0</v>
      </c>
      <c r="AG638" s="9">
        <f t="shared" si="1028"/>
        <v>0</v>
      </c>
      <c r="AH638" s="10">
        <f t="shared" si="1031"/>
        <v>0</v>
      </c>
      <c r="AI638" s="19">
        <f t="shared" si="1029"/>
        <v>0</v>
      </c>
      <c r="AJ638" s="12">
        <f t="shared" si="1005"/>
        <v>0</v>
      </c>
      <c r="AK638" s="2">
        <f t="shared" si="1006"/>
        <v>0</v>
      </c>
      <c r="AL638" s="14">
        <f t="shared" si="1007"/>
        <v>0</v>
      </c>
      <c r="AM638" s="2">
        <f t="shared" si="1008"/>
        <v>0</v>
      </c>
      <c r="AN638" s="2">
        <f t="shared" si="1009"/>
        <v>0</v>
      </c>
      <c r="AO638" s="2">
        <f t="shared" si="1010"/>
        <v>0</v>
      </c>
      <c r="AP638" s="2">
        <f t="shared" si="1011"/>
        <v>0</v>
      </c>
      <c r="AY638" t="str">
        <f t="shared" si="944"/>
        <v/>
      </c>
      <c r="AZ638" t="str">
        <f t="shared" si="945"/>
        <v/>
      </c>
    </row>
    <row r="639" spans="1:52" ht="15" thickBot="1">
      <c r="A639">
        <f>IF(L639+M639+N639&lt;&gt;0,COUNTIF(C$1:$D639,C639),0)</f>
        <v>0</v>
      </c>
      <c r="B639">
        <f t="shared" si="979"/>
        <v>0</v>
      </c>
      <c r="C639">
        <f t="shared" si="980"/>
        <v>0</v>
      </c>
      <c r="D639">
        <f t="shared" si="981"/>
        <v>0</v>
      </c>
      <c r="E639" s="41">
        <f t="shared" si="996"/>
        <v>42476</v>
      </c>
      <c r="F639" s="3">
        <f t="shared" ref="F639:J639" si="1033">F597</f>
        <v>5</v>
      </c>
      <c r="G639" s="3">
        <f t="shared" si="1033"/>
        <v>0</v>
      </c>
      <c r="H639" s="3">
        <f t="shared" si="1033"/>
        <v>0</v>
      </c>
      <c r="I639" s="11">
        <f t="shared" si="1033"/>
        <v>0</v>
      </c>
      <c r="J639" s="3">
        <f t="shared" si="1033"/>
        <v>0</v>
      </c>
      <c r="K639" s="16"/>
      <c r="L639" s="3">
        <f t="shared" si="1013"/>
        <v>0</v>
      </c>
      <c r="M639" s="25"/>
      <c r="N639" s="26"/>
      <c r="O639" s="7">
        <f t="shared" si="1014"/>
        <v>0</v>
      </c>
      <c r="P639" s="7">
        <f t="shared" si="1015"/>
        <v>0</v>
      </c>
      <c r="Q639" s="6">
        <f t="shared" si="1016"/>
        <v>0</v>
      </c>
      <c r="R639" s="8">
        <f t="shared" si="1017"/>
        <v>0</v>
      </c>
      <c r="S639" s="9">
        <f t="shared" si="1018"/>
        <v>0</v>
      </c>
      <c r="T639" s="28"/>
      <c r="U639" s="26"/>
      <c r="V639" s="7">
        <f t="shared" si="1019"/>
        <v>0</v>
      </c>
      <c r="W639" s="7">
        <f t="shared" si="1020"/>
        <v>0</v>
      </c>
      <c r="X639" s="6">
        <f t="shared" si="1021"/>
        <v>0</v>
      </c>
      <c r="Y639" s="8">
        <f t="shared" si="1022"/>
        <v>0</v>
      </c>
      <c r="Z639" s="9">
        <f t="shared" si="1023"/>
        <v>0</v>
      </c>
      <c r="AA639" s="28"/>
      <c r="AB639" s="26"/>
      <c r="AC639" s="7">
        <f t="shared" si="1024"/>
        <v>0</v>
      </c>
      <c r="AD639" s="7">
        <f t="shared" si="1025"/>
        <v>0</v>
      </c>
      <c r="AE639" s="6">
        <f t="shared" si="1026"/>
        <v>0</v>
      </c>
      <c r="AF639" s="8">
        <f t="shared" si="1027"/>
        <v>0</v>
      </c>
      <c r="AG639" s="9">
        <f t="shared" si="1028"/>
        <v>0</v>
      </c>
      <c r="AH639" s="10">
        <f t="shared" si="1031"/>
        <v>0</v>
      </c>
      <c r="AI639" s="19">
        <f t="shared" si="1029"/>
        <v>0</v>
      </c>
      <c r="AJ639" s="12">
        <f t="shared" si="1005"/>
        <v>0</v>
      </c>
      <c r="AK639" s="2">
        <f t="shared" si="1006"/>
        <v>0</v>
      </c>
      <c r="AL639" s="14">
        <f t="shared" si="1007"/>
        <v>0</v>
      </c>
      <c r="AM639" s="2">
        <f t="shared" si="1008"/>
        <v>0</v>
      </c>
      <c r="AN639" s="2">
        <f t="shared" si="1009"/>
        <v>0</v>
      </c>
      <c r="AO639" s="2">
        <f t="shared" si="1010"/>
        <v>0</v>
      </c>
      <c r="AP639" s="2">
        <f t="shared" si="1011"/>
        <v>0</v>
      </c>
      <c r="AY639" t="str">
        <f t="shared" si="944"/>
        <v/>
      </c>
      <c r="AZ639" t="str">
        <f t="shared" si="945"/>
        <v/>
      </c>
    </row>
    <row r="640" spans="1:52" ht="15" thickBot="1">
      <c r="A640">
        <f>IF(L640+M640+N640&lt;&gt;0,COUNTIF(C$1:$D640,C640),0)</f>
        <v>0</v>
      </c>
      <c r="B640">
        <f t="shared" si="979"/>
        <v>0</v>
      </c>
      <c r="C640">
        <f t="shared" si="980"/>
        <v>0</v>
      </c>
      <c r="D640">
        <f t="shared" si="981"/>
        <v>0</v>
      </c>
      <c r="E640" s="41">
        <f t="shared" si="996"/>
        <v>42476</v>
      </c>
      <c r="F640" s="3">
        <f t="shared" ref="F640:J640" si="1034">F598</f>
        <v>6</v>
      </c>
      <c r="G640" s="3">
        <f t="shared" si="1034"/>
        <v>0</v>
      </c>
      <c r="H640" s="3">
        <f t="shared" si="1034"/>
        <v>0</v>
      </c>
      <c r="I640" s="11">
        <f t="shared" si="1034"/>
        <v>0</v>
      </c>
      <c r="J640" s="3">
        <f t="shared" si="1034"/>
        <v>0</v>
      </c>
      <c r="K640" s="16"/>
      <c r="L640" s="3">
        <f t="shared" si="1013"/>
        <v>0</v>
      </c>
      <c r="M640" s="25"/>
      <c r="N640" s="26"/>
      <c r="O640" s="7">
        <f t="shared" si="1014"/>
        <v>0</v>
      </c>
      <c r="P640" s="7">
        <f t="shared" si="1015"/>
        <v>0</v>
      </c>
      <c r="Q640" s="6">
        <f t="shared" si="1016"/>
        <v>0</v>
      </c>
      <c r="R640" s="8">
        <f t="shared" si="1017"/>
        <v>0</v>
      </c>
      <c r="S640" s="9">
        <f t="shared" si="1018"/>
        <v>0</v>
      </c>
      <c r="T640" s="28"/>
      <c r="U640" s="26"/>
      <c r="V640" s="7">
        <f t="shared" si="1019"/>
        <v>0</v>
      </c>
      <c r="W640" s="7">
        <f t="shared" si="1020"/>
        <v>0</v>
      </c>
      <c r="X640" s="6">
        <f t="shared" si="1021"/>
        <v>0</v>
      </c>
      <c r="Y640" s="8">
        <f t="shared" si="1022"/>
        <v>0</v>
      </c>
      <c r="Z640" s="9">
        <f t="shared" si="1023"/>
        <v>0</v>
      </c>
      <c r="AA640" s="28"/>
      <c r="AB640" s="26"/>
      <c r="AC640" s="7">
        <f t="shared" si="1024"/>
        <v>0</v>
      </c>
      <c r="AD640" s="7">
        <f t="shared" si="1025"/>
        <v>0</v>
      </c>
      <c r="AE640" s="6">
        <f t="shared" si="1026"/>
        <v>0</v>
      </c>
      <c r="AF640" s="8">
        <f t="shared" si="1027"/>
        <v>0</v>
      </c>
      <c r="AG640" s="9">
        <f t="shared" si="1028"/>
        <v>0</v>
      </c>
      <c r="AH640" s="10">
        <f>R640+Y640+AF640+L640</f>
        <v>0</v>
      </c>
      <c r="AI640" s="19">
        <f t="shared" si="1029"/>
        <v>0</v>
      </c>
      <c r="AJ640" s="12">
        <f t="shared" si="1005"/>
        <v>0</v>
      </c>
      <c r="AK640" s="2">
        <f t="shared" si="1006"/>
        <v>0</v>
      </c>
      <c r="AL640" s="14">
        <f t="shared" si="1007"/>
        <v>0</v>
      </c>
      <c r="AM640" s="2">
        <f t="shared" si="1008"/>
        <v>0</v>
      </c>
      <c r="AN640" s="2">
        <f t="shared" si="1009"/>
        <v>0</v>
      </c>
      <c r="AO640" s="2">
        <f t="shared" si="1010"/>
        <v>0</v>
      </c>
      <c r="AP640" s="2">
        <f t="shared" si="1011"/>
        <v>0</v>
      </c>
      <c r="AY640" t="str">
        <f t="shared" si="944"/>
        <v/>
      </c>
      <c r="AZ640" t="str">
        <f t="shared" si="945"/>
        <v/>
      </c>
    </row>
    <row r="641" spans="1:52" ht="15" thickBot="1">
      <c r="A641">
        <f>IF(L641+M641+N641&lt;&gt;0,COUNTIF(C$1:$D641,C641),0)</f>
        <v>0</v>
      </c>
      <c r="B641">
        <f t="shared" si="979"/>
        <v>0</v>
      </c>
      <c r="C641">
        <f t="shared" si="980"/>
        <v>0</v>
      </c>
      <c r="D641">
        <f t="shared" si="981"/>
        <v>0</v>
      </c>
      <c r="E641" s="41">
        <f t="shared" si="996"/>
        <v>42476</v>
      </c>
      <c r="F641" s="3">
        <f t="shared" ref="F641:J641" si="1035">F599</f>
        <v>7</v>
      </c>
      <c r="G641" s="3">
        <f t="shared" si="1035"/>
        <v>0</v>
      </c>
      <c r="H641" s="3">
        <f t="shared" si="1035"/>
        <v>0</v>
      </c>
      <c r="I641" s="11">
        <f t="shared" si="1035"/>
        <v>0</v>
      </c>
      <c r="J641" s="3">
        <f t="shared" si="1035"/>
        <v>0</v>
      </c>
      <c r="K641" s="16"/>
      <c r="L641" s="3">
        <f t="shared" si="1013"/>
        <v>0</v>
      </c>
      <c r="M641" s="25"/>
      <c r="N641" s="26"/>
      <c r="O641" s="7">
        <f t="shared" si="1014"/>
        <v>0</v>
      </c>
      <c r="P641" s="7">
        <f t="shared" si="1015"/>
        <v>0</v>
      </c>
      <c r="Q641" s="6">
        <f t="shared" si="1016"/>
        <v>0</v>
      </c>
      <c r="R641" s="8">
        <f t="shared" si="1017"/>
        <v>0</v>
      </c>
      <c r="S641" s="9">
        <f t="shared" si="1018"/>
        <v>0</v>
      </c>
      <c r="T641" s="28"/>
      <c r="U641" s="26"/>
      <c r="V641" s="7">
        <f t="shared" si="1019"/>
        <v>0</v>
      </c>
      <c r="W641" s="7">
        <f t="shared" si="1020"/>
        <v>0</v>
      </c>
      <c r="X641" s="6">
        <f t="shared" si="1021"/>
        <v>0</v>
      </c>
      <c r="Y641" s="8">
        <f t="shared" si="1022"/>
        <v>0</v>
      </c>
      <c r="Z641" s="9">
        <f t="shared" si="1023"/>
        <v>0</v>
      </c>
      <c r="AA641" s="28"/>
      <c r="AB641" s="26"/>
      <c r="AC641" s="7">
        <f t="shared" si="1024"/>
        <v>0</v>
      </c>
      <c r="AD641" s="7">
        <f t="shared" si="1025"/>
        <v>0</v>
      </c>
      <c r="AE641" s="6">
        <f t="shared" si="1026"/>
        <v>0</v>
      </c>
      <c r="AF641" s="8">
        <f t="shared" si="1027"/>
        <v>0</v>
      </c>
      <c r="AG641" s="9">
        <f t="shared" si="1028"/>
        <v>0</v>
      </c>
      <c r="AH641" s="10">
        <f>R641+Y641+AF641+L641</f>
        <v>0</v>
      </c>
      <c r="AI641" s="19">
        <f t="shared" si="1029"/>
        <v>0</v>
      </c>
      <c r="AJ641" s="12">
        <f t="shared" si="1005"/>
        <v>0</v>
      </c>
      <c r="AK641" s="2">
        <f t="shared" si="1006"/>
        <v>0</v>
      </c>
      <c r="AL641" s="14">
        <f t="shared" si="1007"/>
        <v>0</v>
      </c>
      <c r="AM641" s="2">
        <f t="shared" si="1008"/>
        <v>0</v>
      </c>
      <c r="AN641" s="2">
        <f t="shared" si="1009"/>
        <v>0</v>
      </c>
      <c r="AO641" s="2">
        <f t="shared" si="1010"/>
        <v>0</v>
      </c>
      <c r="AP641" s="2">
        <f t="shared" si="1011"/>
        <v>0</v>
      </c>
      <c r="AY641" t="str">
        <f t="shared" si="944"/>
        <v/>
      </c>
      <c r="AZ641" t="str">
        <f t="shared" si="945"/>
        <v/>
      </c>
    </row>
    <row r="642" spans="1:52" ht="15" thickBot="1">
      <c r="A642">
        <f>IF(L642+M642+N642&lt;&gt;0,COUNTIF(C$1:$D642,C642),0)</f>
        <v>0</v>
      </c>
      <c r="B642">
        <f t="shared" si="979"/>
        <v>0</v>
      </c>
      <c r="C642">
        <f t="shared" si="980"/>
        <v>0</v>
      </c>
      <c r="D642">
        <f t="shared" si="981"/>
        <v>0</v>
      </c>
      <c r="E642" s="41">
        <f t="shared" si="996"/>
        <v>42476</v>
      </c>
      <c r="F642" s="3">
        <f t="shared" ref="F642:J642" si="1036">F600</f>
        <v>8</v>
      </c>
      <c r="G642" s="3">
        <f t="shared" si="1036"/>
        <v>0</v>
      </c>
      <c r="H642" s="3">
        <f t="shared" si="1036"/>
        <v>0</v>
      </c>
      <c r="I642" s="11">
        <f t="shared" si="1036"/>
        <v>0</v>
      </c>
      <c r="J642" s="3">
        <f t="shared" si="1036"/>
        <v>0</v>
      </c>
      <c r="K642" s="16"/>
      <c r="L642" s="3">
        <f t="shared" si="1013"/>
        <v>0</v>
      </c>
      <c r="M642" s="25"/>
      <c r="N642" s="26"/>
      <c r="O642" s="7">
        <f t="shared" si="1014"/>
        <v>0</v>
      </c>
      <c r="P642" s="7">
        <f t="shared" si="1015"/>
        <v>0</v>
      </c>
      <c r="Q642" s="6">
        <f t="shared" si="1016"/>
        <v>0</v>
      </c>
      <c r="R642" s="8">
        <f t="shared" si="1017"/>
        <v>0</v>
      </c>
      <c r="S642" s="9">
        <f t="shared" si="1018"/>
        <v>0</v>
      </c>
      <c r="T642" s="28"/>
      <c r="U642" s="26"/>
      <c r="V642" s="7">
        <f t="shared" si="1019"/>
        <v>0</v>
      </c>
      <c r="W642" s="7">
        <f t="shared" si="1020"/>
        <v>0</v>
      </c>
      <c r="X642" s="6">
        <f t="shared" si="1021"/>
        <v>0</v>
      </c>
      <c r="Y642" s="8">
        <f t="shared" si="1022"/>
        <v>0</v>
      </c>
      <c r="Z642" s="9">
        <f t="shared" si="1023"/>
        <v>0</v>
      </c>
      <c r="AA642" s="28"/>
      <c r="AB642" s="26"/>
      <c r="AC642" s="7">
        <f t="shared" si="1024"/>
        <v>0</v>
      </c>
      <c r="AD642" s="7">
        <f t="shared" si="1025"/>
        <v>0</v>
      </c>
      <c r="AE642" s="6">
        <f t="shared" si="1026"/>
        <v>0</v>
      </c>
      <c r="AF642" s="8">
        <f t="shared" si="1027"/>
        <v>0</v>
      </c>
      <c r="AG642" s="9">
        <f t="shared" si="1028"/>
        <v>0</v>
      </c>
      <c r="AH642" s="10">
        <f t="shared" ref="AH642:AH670" si="1037">R642+Y642+AF642+L642</f>
        <v>0</v>
      </c>
      <c r="AI642" s="19">
        <f t="shared" si="1029"/>
        <v>0</v>
      </c>
      <c r="AJ642" s="12">
        <f t="shared" si="1005"/>
        <v>0</v>
      </c>
      <c r="AK642" s="2">
        <f t="shared" si="1006"/>
        <v>0</v>
      </c>
      <c r="AL642" s="14">
        <f t="shared" si="1007"/>
        <v>0</v>
      </c>
      <c r="AM642" s="2">
        <f t="shared" si="1008"/>
        <v>0</v>
      </c>
      <c r="AN642" s="2">
        <f t="shared" si="1009"/>
        <v>0</v>
      </c>
      <c r="AO642" s="2">
        <f t="shared" si="1010"/>
        <v>0</v>
      </c>
      <c r="AP642" s="2">
        <f t="shared" si="1011"/>
        <v>0</v>
      </c>
      <c r="AY642" t="str">
        <f t="shared" si="944"/>
        <v/>
      </c>
      <c r="AZ642" t="str">
        <f t="shared" si="945"/>
        <v/>
      </c>
    </row>
    <row r="643" spans="1:52" ht="15" thickBot="1">
      <c r="A643">
        <f>IF(L643+M643+N643&lt;&gt;0,COUNTIF(C$1:$D643,C643),0)</f>
        <v>0</v>
      </c>
      <c r="B643">
        <f t="shared" si="979"/>
        <v>0</v>
      </c>
      <c r="C643">
        <f t="shared" si="980"/>
        <v>0</v>
      </c>
      <c r="D643">
        <f t="shared" si="981"/>
        <v>0</v>
      </c>
      <c r="E643" s="41">
        <f t="shared" si="996"/>
        <v>42476</v>
      </c>
      <c r="F643" s="3">
        <f t="shared" ref="F643:J643" si="1038">F601</f>
        <v>9</v>
      </c>
      <c r="G643" s="3">
        <f t="shared" si="1038"/>
        <v>0</v>
      </c>
      <c r="H643" s="3">
        <f t="shared" si="1038"/>
        <v>0</v>
      </c>
      <c r="I643" s="11">
        <f t="shared" si="1038"/>
        <v>0</v>
      </c>
      <c r="J643" s="3">
        <f t="shared" si="1038"/>
        <v>0</v>
      </c>
      <c r="K643" s="16"/>
      <c r="L643" s="3">
        <f t="shared" si="1013"/>
        <v>0</v>
      </c>
      <c r="M643" s="25"/>
      <c r="N643" s="26"/>
      <c r="O643" s="7">
        <f t="shared" si="1014"/>
        <v>0</v>
      </c>
      <c r="P643" s="7">
        <f t="shared" si="1015"/>
        <v>0</v>
      </c>
      <c r="Q643" s="6">
        <f t="shared" si="1016"/>
        <v>0</v>
      </c>
      <c r="R643" s="8">
        <f t="shared" si="1017"/>
        <v>0</v>
      </c>
      <c r="S643" s="9">
        <f t="shared" si="1018"/>
        <v>0</v>
      </c>
      <c r="T643" s="28"/>
      <c r="U643" s="26"/>
      <c r="V643" s="7">
        <f t="shared" si="1019"/>
        <v>0</v>
      </c>
      <c r="W643" s="7">
        <f t="shared" si="1020"/>
        <v>0</v>
      </c>
      <c r="X643" s="6">
        <f t="shared" si="1021"/>
        <v>0</v>
      </c>
      <c r="Y643" s="8">
        <f t="shared" si="1022"/>
        <v>0</v>
      </c>
      <c r="Z643" s="9">
        <f t="shared" si="1023"/>
        <v>0</v>
      </c>
      <c r="AA643" s="28"/>
      <c r="AB643" s="26"/>
      <c r="AC643" s="7">
        <f t="shared" si="1024"/>
        <v>0</v>
      </c>
      <c r="AD643" s="7">
        <f t="shared" si="1025"/>
        <v>0</v>
      </c>
      <c r="AE643" s="6">
        <f t="shared" si="1026"/>
        <v>0</v>
      </c>
      <c r="AF643" s="8">
        <f t="shared" si="1027"/>
        <v>0</v>
      </c>
      <c r="AG643" s="9">
        <f t="shared" si="1028"/>
        <v>0</v>
      </c>
      <c r="AH643" s="10">
        <f t="shared" si="1037"/>
        <v>0</v>
      </c>
      <c r="AI643" s="19">
        <f t="shared" si="1029"/>
        <v>0</v>
      </c>
      <c r="AJ643" s="12">
        <f t="shared" si="1005"/>
        <v>0</v>
      </c>
      <c r="AK643" s="2">
        <f t="shared" si="1006"/>
        <v>0</v>
      </c>
      <c r="AL643" s="14">
        <f t="shared" si="1007"/>
        <v>0</v>
      </c>
      <c r="AM643" s="2">
        <f t="shared" si="1008"/>
        <v>0</v>
      </c>
      <c r="AN643" s="2">
        <f t="shared" si="1009"/>
        <v>0</v>
      </c>
      <c r="AO643" s="2">
        <f t="shared" si="1010"/>
        <v>0</v>
      </c>
      <c r="AP643" s="2">
        <f t="shared" si="1011"/>
        <v>0</v>
      </c>
      <c r="AY643" t="str">
        <f t="shared" si="944"/>
        <v/>
      </c>
      <c r="AZ643" t="str">
        <f t="shared" si="945"/>
        <v/>
      </c>
    </row>
    <row r="644" spans="1:52" ht="15" thickBot="1">
      <c r="A644">
        <f>IF(L644+M644+N644&lt;&gt;0,COUNTIF(C$1:$D644,C644),0)</f>
        <v>0</v>
      </c>
      <c r="B644">
        <f t="shared" si="979"/>
        <v>0</v>
      </c>
      <c r="C644">
        <f t="shared" si="980"/>
        <v>0</v>
      </c>
      <c r="D644">
        <f t="shared" si="981"/>
        <v>0</v>
      </c>
      <c r="E644" s="41">
        <f t="shared" si="996"/>
        <v>42476</v>
      </c>
      <c r="F644" s="3">
        <f t="shared" ref="F644:J644" si="1039">F602</f>
        <v>10</v>
      </c>
      <c r="G644" s="3">
        <f t="shared" si="1039"/>
        <v>0</v>
      </c>
      <c r="H644" s="3">
        <f t="shared" si="1039"/>
        <v>0</v>
      </c>
      <c r="I644" s="11">
        <f t="shared" si="1039"/>
        <v>0</v>
      </c>
      <c r="J644" s="3">
        <f t="shared" si="1039"/>
        <v>0</v>
      </c>
      <c r="K644" s="16"/>
      <c r="L644" s="3">
        <f t="shared" si="1013"/>
        <v>0</v>
      </c>
      <c r="M644" s="25"/>
      <c r="N644" s="26"/>
      <c r="O644" s="7">
        <f t="shared" si="1014"/>
        <v>0</v>
      </c>
      <c r="P644" s="7">
        <f t="shared" si="1015"/>
        <v>0</v>
      </c>
      <c r="Q644" s="6">
        <f t="shared" si="1016"/>
        <v>0</v>
      </c>
      <c r="R644" s="8">
        <f t="shared" si="1017"/>
        <v>0</v>
      </c>
      <c r="S644" s="9">
        <f t="shared" si="1018"/>
        <v>0</v>
      </c>
      <c r="T644" s="28"/>
      <c r="U644" s="26"/>
      <c r="V644" s="7">
        <f t="shared" si="1019"/>
        <v>0</v>
      </c>
      <c r="W644" s="7">
        <f t="shared" si="1020"/>
        <v>0</v>
      </c>
      <c r="X644" s="6">
        <f t="shared" si="1021"/>
        <v>0</v>
      </c>
      <c r="Y644" s="8">
        <f t="shared" si="1022"/>
        <v>0</v>
      </c>
      <c r="Z644" s="9">
        <f t="shared" si="1023"/>
        <v>0</v>
      </c>
      <c r="AA644" s="28"/>
      <c r="AB644" s="26"/>
      <c r="AC644" s="7">
        <f t="shared" si="1024"/>
        <v>0</v>
      </c>
      <c r="AD644" s="7">
        <f t="shared" si="1025"/>
        <v>0</v>
      </c>
      <c r="AE644" s="6">
        <f t="shared" si="1026"/>
        <v>0</v>
      </c>
      <c r="AF644" s="8">
        <f t="shared" si="1027"/>
        <v>0</v>
      </c>
      <c r="AG644" s="9">
        <f t="shared" si="1028"/>
        <v>0</v>
      </c>
      <c r="AH644" s="10">
        <f t="shared" si="1037"/>
        <v>0</v>
      </c>
      <c r="AI644" s="19">
        <f t="shared" si="1029"/>
        <v>0</v>
      </c>
      <c r="AJ644" s="12">
        <f t="shared" si="1005"/>
        <v>0</v>
      </c>
      <c r="AK644" s="2">
        <f t="shared" si="1006"/>
        <v>0</v>
      </c>
      <c r="AL644" s="14">
        <f t="shared" si="1007"/>
        <v>0</v>
      </c>
      <c r="AM644" s="2">
        <f t="shared" si="1008"/>
        <v>0</v>
      </c>
      <c r="AN644" s="2">
        <f t="shared" si="1009"/>
        <v>0</v>
      </c>
      <c r="AO644" s="2">
        <f t="shared" si="1010"/>
        <v>0</v>
      </c>
      <c r="AP644" s="2">
        <f t="shared" si="1011"/>
        <v>0</v>
      </c>
      <c r="AY644" t="str">
        <f t="shared" si="944"/>
        <v/>
      </c>
      <c r="AZ644" t="str">
        <f t="shared" si="945"/>
        <v/>
      </c>
    </row>
    <row r="645" spans="1:52" ht="15" thickBot="1">
      <c r="A645">
        <f>IF(L645+M645+N645&lt;&gt;0,COUNTIF(C$1:$D645,C645),0)</f>
        <v>0</v>
      </c>
      <c r="B645">
        <f t="shared" si="979"/>
        <v>0</v>
      </c>
      <c r="C645">
        <f t="shared" si="980"/>
        <v>0</v>
      </c>
      <c r="D645">
        <f t="shared" si="981"/>
        <v>0</v>
      </c>
      <c r="E645" s="41">
        <f t="shared" si="996"/>
        <v>42476</v>
      </c>
      <c r="F645" s="3">
        <f t="shared" ref="F645:J645" si="1040">F603</f>
        <v>11</v>
      </c>
      <c r="G645" s="3">
        <f t="shared" si="1040"/>
        <v>0</v>
      </c>
      <c r="H645" s="3">
        <f t="shared" si="1040"/>
        <v>0</v>
      </c>
      <c r="I645" s="11">
        <f t="shared" si="1040"/>
        <v>0</v>
      </c>
      <c r="J645" s="3">
        <f t="shared" si="1040"/>
        <v>0</v>
      </c>
      <c r="K645" s="16"/>
      <c r="L645" s="3">
        <f t="shared" si="1013"/>
        <v>0</v>
      </c>
      <c r="M645" s="25"/>
      <c r="N645" s="26"/>
      <c r="O645" s="7">
        <f t="shared" si="1014"/>
        <v>0</v>
      </c>
      <c r="P645" s="7">
        <f t="shared" si="1015"/>
        <v>0</v>
      </c>
      <c r="Q645" s="6">
        <f t="shared" si="1016"/>
        <v>0</v>
      </c>
      <c r="R645" s="8">
        <f t="shared" si="1017"/>
        <v>0</v>
      </c>
      <c r="S645" s="9">
        <f t="shared" si="1018"/>
        <v>0</v>
      </c>
      <c r="T645" s="28"/>
      <c r="U645" s="26"/>
      <c r="V645" s="7">
        <f t="shared" si="1019"/>
        <v>0</v>
      </c>
      <c r="W645" s="7">
        <f t="shared" si="1020"/>
        <v>0</v>
      </c>
      <c r="X645" s="6">
        <f t="shared" si="1021"/>
        <v>0</v>
      </c>
      <c r="Y645" s="8">
        <f t="shared" si="1022"/>
        <v>0</v>
      </c>
      <c r="Z645" s="9">
        <f t="shared" si="1023"/>
        <v>0</v>
      </c>
      <c r="AA645" s="28"/>
      <c r="AB645" s="26"/>
      <c r="AC645" s="7">
        <f t="shared" si="1024"/>
        <v>0</v>
      </c>
      <c r="AD645" s="7">
        <f t="shared" si="1025"/>
        <v>0</v>
      </c>
      <c r="AE645" s="6">
        <f t="shared" si="1026"/>
        <v>0</v>
      </c>
      <c r="AF645" s="8">
        <f t="shared" si="1027"/>
        <v>0</v>
      </c>
      <c r="AG645" s="9">
        <f t="shared" si="1028"/>
        <v>0</v>
      </c>
      <c r="AH645" s="10">
        <f t="shared" si="1037"/>
        <v>0</v>
      </c>
      <c r="AI645" s="19">
        <f t="shared" si="1029"/>
        <v>0</v>
      </c>
      <c r="AJ645" s="12">
        <f t="shared" si="1005"/>
        <v>0</v>
      </c>
      <c r="AK645" s="2">
        <f t="shared" si="1006"/>
        <v>0</v>
      </c>
      <c r="AL645" s="14">
        <f t="shared" si="1007"/>
        <v>0</v>
      </c>
      <c r="AM645" s="2">
        <f t="shared" si="1008"/>
        <v>0</v>
      </c>
      <c r="AN645" s="2">
        <f t="shared" si="1009"/>
        <v>0</v>
      </c>
      <c r="AO645" s="2">
        <f t="shared" si="1010"/>
        <v>0</v>
      </c>
      <c r="AP645" s="2">
        <f t="shared" si="1011"/>
        <v>0</v>
      </c>
      <c r="AY645" t="str">
        <f t="shared" si="944"/>
        <v/>
      </c>
      <c r="AZ645" t="str">
        <f t="shared" si="945"/>
        <v/>
      </c>
    </row>
    <row r="646" spans="1:52" ht="15" thickBot="1">
      <c r="A646">
        <f>IF(L646+M646+N646&lt;&gt;0,COUNTIF(C$1:$D646,C646),0)</f>
        <v>0</v>
      </c>
      <c r="B646">
        <f t="shared" si="979"/>
        <v>0</v>
      </c>
      <c r="C646">
        <f t="shared" si="980"/>
        <v>0</v>
      </c>
      <c r="D646">
        <f t="shared" si="981"/>
        <v>0</v>
      </c>
      <c r="E646" s="41">
        <f t="shared" si="996"/>
        <v>42476</v>
      </c>
      <c r="F646" s="3">
        <f t="shared" ref="F646:J646" si="1041">F604</f>
        <v>12</v>
      </c>
      <c r="G646" s="3">
        <f t="shared" si="1041"/>
        <v>0</v>
      </c>
      <c r="H646" s="3">
        <f t="shared" si="1041"/>
        <v>0</v>
      </c>
      <c r="I646" s="11">
        <f t="shared" si="1041"/>
        <v>0</v>
      </c>
      <c r="J646" s="3">
        <f t="shared" si="1041"/>
        <v>0</v>
      </c>
      <c r="K646" s="16"/>
      <c r="L646" s="3">
        <f t="shared" si="1013"/>
        <v>0</v>
      </c>
      <c r="M646" s="25"/>
      <c r="N646" s="26"/>
      <c r="O646" s="7">
        <f t="shared" si="1014"/>
        <v>0</v>
      </c>
      <c r="P646" s="7">
        <f t="shared" si="1015"/>
        <v>0</v>
      </c>
      <c r="Q646" s="6">
        <f t="shared" si="1016"/>
        <v>0</v>
      </c>
      <c r="R646" s="8">
        <f t="shared" si="1017"/>
        <v>0</v>
      </c>
      <c r="S646" s="9">
        <f t="shared" si="1018"/>
        <v>0</v>
      </c>
      <c r="T646" s="28"/>
      <c r="U646" s="26"/>
      <c r="V646" s="7">
        <f t="shared" si="1019"/>
        <v>0</v>
      </c>
      <c r="W646" s="7">
        <f t="shared" si="1020"/>
        <v>0</v>
      </c>
      <c r="X646" s="6">
        <f t="shared" si="1021"/>
        <v>0</v>
      </c>
      <c r="Y646" s="8">
        <f t="shared" si="1022"/>
        <v>0</v>
      </c>
      <c r="Z646" s="9">
        <f t="shared" si="1023"/>
        <v>0</v>
      </c>
      <c r="AA646" s="28"/>
      <c r="AB646" s="26"/>
      <c r="AC646" s="7">
        <f t="shared" si="1024"/>
        <v>0</v>
      </c>
      <c r="AD646" s="7">
        <f t="shared" si="1025"/>
        <v>0</v>
      </c>
      <c r="AE646" s="6">
        <f t="shared" si="1026"/>
        <v>0</v>
      </c>
      <c r="AF646" s="8">
        <f t="shared" si="1027"/>
        <v>0</v>
      </c>
      <c r="AG646" s="9">
        <f t="shared" si="1028"/>
        <v>0</v>
      </c>
      <c r="AH646" s="10">
        <f t="shared" si="1037"/>
        <v>0</v>
      </c>
      <c r="AI646" s="19">
        <f t="shared" si="1029"/>
        <v>0</v>
      </c>
      <c r="AJ646" s="12">
        <f t="shared" si="1005"/>
        <v>0</v>
      </c>
      <c r="AK646" s="2">
        <f t="shared" si="1006"/>
        <v>0</v>
      </c>
      <c r="AL646" s="14">
        <f t="shared" si="1007"/>
        <v>0</v>
      </c>
      <c r="AM646" s="2">
        <f t="shared" si="1008"/>
        <v>0</v>
      </c>
      <c r="AN646" s="2">
        <f t="shared" si="1009"/>
        <v>0</v>
      </c>
      <c r="AO646" s="2">
        <f t="shared" si="1010"/>
        <v>0</v>
      </c>
      <c r="AP646" s="2">
        <f t="shared" si="1011"/>
        <v>0</v>
      </c>
      <c r="AY646" t="str">
        <f t="shared" si="944"/>
        <v/>
      </c>
      <c r="AZ646" t="str">
        <f t="shared" si="945"/>
        <v/>
      </c>
    </row>
    <row r="647" spans="1:52" ht="15" thickBot="1">
      <c r="A647">
        <f>IF(L647+M647+N647&lt;&gt;0,COUNTIF(C$1:$D647,C647),0)</f>
        <v>0</v>
      </c>
      <c r="B647">
        <f t="shared" si="979"/>
        <v>0</v>
      </c>
      <c r="C647">
        <f t="shared" si="980"/>
        <v>0</v>
      </c>
      <c r="D647">
        <f t="shared" si="981"/>
        <v>0</v>
      </c>
      <c r="E647" s="41">
        <f t="shared" si="996"/>
        <v>42476</v>
      </c>
      <c r="F647" s="3">
        <f t="shared" ref="F647:J647" si="1042">F605</f>
        <v>13</v>
      </c>
      <c r="G647" s="3">
        <f t="shared" si="1042"/>
        <v>0</v>
      </c>
      <c r="H647" s="3">
        <f t="shared" si="1042"/>
        <v>0</v>
      </c>
      <c r="I647" s="11">
        <f t="shared" si="1042"/>
        <v>0</v>
      </c>
      <c r="J647" s="3">
        <f t="shared" si="1042"/>
        <v>0</v>
      </c>
      <c r="K647" s="16"/>
      <c r="L647" s="3">
        <f t="shared" si="1013"/>
        <v>0</v>
      </c>
      <c r="M647" s="25"/>
      <c r="N647" s="26"/>
      <c r="O647" s="7">
        <f t="shared" si="1014"/>
        <v>0</v>
      </c>
      <c r="P647" s="7">
        <f t="shared" si="1015"/>
        <v>0</v>
      </c>
      <c r="Q647" s="6">
        <f t="shared" si="1016"/>
        <v>0</v>
      </c>
      <c r="R647" s="8">
        <f t="shared" si="1017"/>
        <v>0</v>
      </c>
      <c r="S647" s="9">
        <f t="shared" si="1018"/>
        <v>0</v>
      </c>
      <c r="T647" s="28"/>
      <c r="U647" s="26"/>
      <c r="V647" s="7">
        <f t="shared" si="1019"/>
        <v>0</v>
      </c>
      <c r="W647" s="7">
        <f t="shared" si="1020"/>
        <v>0</v>
      </c>
      <c r="X647" s="6">
        <f t="shared" si="1021"/>
        <v>0</v>
      </c>
      <c r="Y647" s="8">
        <f t="shared" si="1022"/>
        <v>0</v>
      </c>
      <c r="Z647" s="9">
        <f t="shared" si="1023"/>
        <v>0</v>
      </c>
      <c r="AA647" s="28"/>
      <c r="AB647" s="26"/>
      <c r="AC647" s="7">
        <f t="shared" si="1024"/>
        <v>0</v>
      </c>
      <c r="AD647" s="7">
        <f t="shared" si="1025"/>
        <v>0</v>
      </c>
      <c r="AE647" s="6">
        <f t="shared" si="1026"/>
        <v>0</v>
      </c>
      <c r="AF647" s="8">
        <f t="shared" si="1027"/>
        <v>0</v>
      </c>
      <c r="AG647" s="9">
        <f t="shared" si="1028"/>
        <v>0</v>
      </c>
      <c r="AH647" s="10">
        <f t="shared" si="1037"/>
        <v>0</v>
      </c>
      <c r="AI647" s="19">
        <f t="shared" si="1029"/>
        <v>0</v>
      </c>
      <c r="AJ647" s="12">
        <f t="shared" si="1005"/>
        <v>0</v>
      </c>
      <c r="AK647" s="2">
        <f t="shared" si="1006"/>
        <v>0</v>
      </c>
      <c r="AL647" s="14">
        <f t="shared" si="1007"/>
        <v>0</v>
      </c>
      <c r="AM647" s="2">
        <f t="shared" si="1008"/>
        <v>0</v>
      </c>
      <c r="AN647" s="2">
        <f t="shared" si="1009"/>
        <v>0</v>
      </c>
      <c r="AO647" s="2">
        <f t="shared" si="1010"/>
        <v>0</v>
      </c>
      <c r="AP647" s="2">
        <f t="shared" si="1011"/>
        <v>0</v>
      </c>
      <c r="AY647" t="str">
        <f t="shared" si="944"/>
        <v/>
      </c>
      <c r="AZ647" t="str">
        <f t="shared" si="945"/>
        <v/>
      </c>
    </row>
    <row r="648" spans="1:52" ht="15" thickBot="1">
      <c r="A648">
        <f>IF(L648+M648+N648&lt;&gt;0,COUNTIF(C$1:$D648,C648),0)</f>
        <v>0</v>
      </c>
      <c r="B648">
        <f t="shared" si="979"/>
        <v>0</v>
      </c>
      <c r="C648">
        <f t="shared" si="980"/>
        <v>0</v>
      </c>
      <c r="D648">
        <f t="shared" si="981"/>
        <v>0</v>
      </c>
      <c r="E648" s="41">
        <f t="shared" si="996"/>
        <v>42476</v>
      </c>
      <c r="F648" s="3">
        <f t="shared" ref="F648:J648" si="1043">F606</f>
        <v>14</v>
      </c>
      <c r="G648" s="3">
        <f t="shared" si="1043"/>
        <v>0</v>
      </c>
      <c r="H648" s="3">
        <f t="shared" si="1043"/>
        <v>0</v>
      </c>
      <c r="I648" s="11">
        <f t="shared" si="1043"/>
        <v>0</v>
      </c>
      <c r="J648" s="3">
        <f t="shared" si="1043"/>
        <v>0</v>
      </c>
      <c r="K648" s="16"/>
      <c r="L648" s="3">
        <f t="shared" si="1013"/>
        <v>0</v>
      </c>
      <c r="M648" s="25"/>
      <c r="N648" s="26"/>
      <c r="O648" s="7">
        <f t="shared" si="1014"/>
        <v>0</v>
      </c>
      <c r="P648" s="7">
        <f t="shared" si="1015"/>
        <v>0</v>
      </c>
      <c r="Q648" s="6">
        <f t="shared" si="1016"/>
        <v>0</v>
      </c>
      <c r="R648" s="8">
        <f t="shared" si="1017"/>
        <v>0</v>
      </c>
      <c r="S648" s="9">
        <f t="shared" si="1018"/>
        <v>0</v>
      </c>
      <c r="T648" s="28"/>
      <c r="U648" s="26"/>
      <c r="V648" s="7">
        <f t="shared" si="1019"/>
        <v>0</v>
      </c>
      <c r="W648" s="7">
        <f t="shared" si="1020"/>
        <v>0</v>
      </c>
      <c r="X648" s="6">
        <f t="shared" si="1021"/>
        <v>0</v>
      </c>
      <c r="Y648" s="8">
        <f t="shared" si="1022"/>
        <v>0</v>
      </c>
      <c r="Z648" s="9">
        <f t="shared" si="1023"/>
        <v>0</v>
      </c>
      <c r="AA648" s="28"/>
      <c r="AB648" s="26"/>
      <c r="AC648" s="7">
        <f t="shared" si="1024"/>
        <v>0</v>
      </c>
      <c r="AD648" s="7">
        <f t="shared" si="1025"/>
        <v>0</v>
      </c>
      <c r="AE648" s="6">
        <f t="shared" si="1026"/>
        <v>0</v>
      </c>
      <c r="AF648" s="8">
        <f t="shared" si="1027"/>
        <v>0</v>
      </c>
      <c r="AG648" s="9">
        <f t="shared" si="1028"/>
        <v>0</v>
      </c>
      <c r="AH648" s="10">
        <f t="shared" si="1037"/>
        <v>0</v>
      </c>
      <c r="AI648" s="19">
        <f t="shared" si="1029"/>
        <v>0</v>
      </c>
      <c r="AJ648" s="12">
        <f t="shared" si="1005"/>
        <v>0</v>
      </c>
      <c r="AK648" s="2">
        <f t="shared" si="1006"/>
        <v>0</v>
      </c>
      <c r="AL648" s="14">
        <f t="shared" si="1007"/>
        <v>0</v>
      </c>
      <c r="AM648" s="2">
        <f t="shared" si="1008"/>
        <v>0</v>
      </c>
      <c r="AN648" s="2">
        <f t="shared" si="1009"/>
        <v>0</v>
      </c>
      <c r="AO648" s="2">
        <f t="shared" si="1010"/>
        <v>0</v>
      </c>
      <c r="AP648" s="2">
        <f t="shared" si="1011"/>
        <v>0</v>
      </c>
      <c r="AY648" t="str">
        <f t="shared" si="944"/>
        <v/>
      </c>
      <c r="AZ648" t="str">
        <f t="shared" si="945"/>
        <v/>
      </c>
    </row>
    <row r="649" spans="1:52" ht="15" thickBot="1">
      <c r="A649">
        <f>IF(L649+M649+N649&lt;&gt;0,COUNTIF(C$1:$D649,C649),0)</f>
        <v>0</v>
      </c>
      <c r="B649">
        <f t="shared" si="979"/>
        <v>0</v>
      </c>
      <c r="C649">
        <f t="shared" si="980"/>
        <v>0</v>
      </c>
      <c r="D649">
        <f t="shared" si="981"/>
        <v>0</v>
      </c>
      <c r="E649" s="41">
        <f t="shared" si="996"/>
        <v>42476</v>
      </c>
      <c r="F649" s="3">
        <f t="shared" ref="F649:J649" si="1044">F607</f>
        <v>15</v>
      </c>
      <c r="G649" s="3">
        <f t="shared" si="1044"/>
        <v>0</v>
      </c>
      <c r="H649" s="3">
        <f t="shared" si="1044"/>
        <v>0</v>
      </c>
      <c r="I649" s="11">
        <f t="shared" si="1044"/>
        <v>0</v>
      </c>
      <c r="J649" s="3">
        <f t="shared" si="1044"/>
        <v>0</v>
      </c>
      <c r="K649" s="16"/>
      <c r="L649" s="3">
        <f t="shared" si="1013"/>
        <v>0</v>
      </c>
      <c r="M649" s="25"/>
      <c r="N649" s="26"/>
      <c r="O649" s="7">
        <f t="shared" si="1014"/>
        <v>0</v>
      </c>
      <c r="P649" s="7">
        <f t="shared" si="1015"/>
        <v>0</v>
      </c>
      <c r="Q649" s="6">
        <f t="shared" si="1016"/>
        <v>0</v>
      </c>
      <c r="R649" s="8">
        <f t="shared" si="1017"/>
        <v>0</v>
      </c>
      <c r="S649" s="9">
        <f t="shared" si="1018"/>
        <v>0</v>
      </c>
      <c r="T649" s="28"/>
      <c r="U649" s="26"/>
      <c r="V649" s="7">
        <f t="shared" si="1019"/>
        <v>0</v>
      </c>
      <c r="W649" s="7">
        <f t="shared" si="1020"/>
        <v>0</v>
      </c>
      <c r="X649" s="6">
        <f t="shared" si="1021"/>
        <v>0</v>
      </c>
      <c r="Y649" s="8">
        <f t="shared" si="1022"/>
        <v>0</v>
      </c>
      <c r="Z649" s="9">
        <f t="shared" si="1023"/>
        <v>0</v>
      </c>
      <c r="AA649" s="28"/>
      <c r="AB649" s="26"/>
      <c r="AC649" s="7">
        <f t="shared" si="1024"/>
        <v>0</v>
      </c>
      <c r="AD649" s="7">
        <f t="shared" si="1025"/>
        <v>0</v>
      </c>
      <c r="AE649" s="6">
        <f t="shared" si="1026"/>
        <v>0</v>
      </c>
      <c r="AF649" s="8">
        <f t="shared" si="1027"/>
        <v>0</v>
      </c>
      <c r="AG649" s="9">
        <f t="shared" si="1028"/>
        <v>0</v>
      </c>
      <c r="AH649" s="10">
        <f t="shared" si="1037"/>
        <v>0</v>
      </c>
      <c r="AI649" s="19">
        <f t="shared" si="1029"/>
        <v>0</v>
      </c>
      <c r="AJ649" s="12">
        <f t="shared" si="1005"/>
        <v>0</v>
      </c>
      <c r="AK649" s="2">
        <f t="shared" si="1006"/>
        <v>0</v>
      </c>
      <c r="AL649" s="14">
        <f t="shared" si="1007"/>
        <v>0</v>
      </c>
      <c r="AM649" s="2">
        <f t="shared" si="1008"/>
        <v>0</v>
      </c>
      <c r="AN649" s="2">
        <f t="shared" si="1009"/>
        <v>0</v>
      </c>
      <c r="AO649" s="2">
        <f t="shared" si="1010"/>
        <v>0</v>
      </c>
      <c r="AP649" s="2">
        <f t="shared" si="1011"/>
        <v>0</v>
      </c>
      <c r="AY649" t="str">
        <f t="shared" si="944"/>
        <v/>
      </c>
      <c r="AZ649" t="str">
        <f t="shared" si="945"/>
        <v/>
      </c>
    </row>
    <row r="650" spans="1:52" ht="15" thickBot="1">
      <c r="A650">
        <f>IF(L650+M650+N650&lt;&gt;0,COUNTIF(C$1:$D650,C650),0)</f>
        <v>0</v>
      </c>
      <c r="B650">
        <f t="shared" si="979"/>
        <v>0</v>
      </c>
      <c r="C650">
        <f t="shared" si="980"/>
        <v>0</v>
      </c>
      <c r="D650">
        <f t="shared" si="981"/>
        <v>0</v>
      </c>
      <c r="E650" s="41">
        <f t="shared" si="996"/>
        <v>42476</v>
      </c>
      <c r="F650" s="3">
        <f t="shared" ref="F650:J650" si="1045">F608</f>
        <v>16</v>
      </c>
      <c r="G650" s="3">
        <f t="shared" si="1045"/>
        <v>0</v>
      </c>
      <c r="H650" s="3">
        <f t="shared" si="1045"/>
        <v>0</v>
      </c>
      <c r="I650" s="11">
        <f t="shared" si="1045"/>
        <v>0</v>
      </c>
      <c r="J650" s="3">
        <f t="shared" si="1045"/>
        <v>0</v>
      </c>
      <c r="K650" s="16"/>
      <c r="L650" s="3">
        <f t="shared" si="1013"/>
        <v>0</v>
      </c>
      <c r="M650" s="25"/>
      <c r="N650" s="26"/>
      <c r="O650" s="7">
        <f t="shared" si="1014"/>
        <v>0</v>
      </c>
      <c r="P650" s="7">
        <f t="shared" si="1015"/>
        <v>0</v>
      </c>
      <c r="Q650" s="6">
        <f t="shared" si="1016"/>
        <v>0</v>
      </c>
      <c r="R650" s="8">
        <f t="shared" si="1017"/>
        <v>0</v>
      </c>
      <c r="S650" s="9">
        <f t="shared" si="1018"/>
        <v>0</v>
      </c>
      <c r="T650" s="28"/>
      <c r="U650" s="26"/>
      <c r="V650" s="7">
        <f t="shared" si="1019"/>
        <v>0</v>
      </c>
      <c r="W650" s="7">
        <f t="shared" si="1020"/>
        <v>0</v>
      </c>
      <c r="X650" s="6">
        <f t="shared" si="1021"/>
        <v>0</v>
      </c>
      <c r="Y650" s="8">
        <f t="shared" si="1022"/>
        <v>0</v>
      </c>
      <c r="Z650" s="9">
        <f t="shared" si="1023"/>
        <v>0</v>
      </c>
      <c r="AA650" s="28"/>
      <c r="AB650" s="26"/>
      <c r="AC650" s="7">
        <f t="shared" si="1024"/>
        <v>0</v>
      </c>
      <c r="AD650" s="7">
        <f t="shared" si="1025"/>
        <v>0</v>
      </c>
      <c r="AE650" s="6">
        <f t="shared" si="1026"/>
        <v>0</v>
      </c>
      <c r="AF650" s="8">
        <f t="shared" si="1027"/>
        <v>0</v>
      </c>
      <c r="AG650" s="9">
        <f t="shared" si="1028"/>
        <v>0</v>
      </c>
      <c r="AH650" s="10">
        <f t="shared" si="1037"/>
        <v>0</v>
      </c>
      <c r="AI650" s="19">
        <f t="shared" si="1029"/>
        <v>0</v>
      </c>
      <c r="AJ650" s="12">
        <f t="shared" si="1005"/>
        <v>0</v>
      </c>
      <c r="AK650" s="2">
        <f t="shared" si="1006"/>
        <v>0</v>
      </c>
      <c r="AL650" s="14">
        <f t="shared" si="1007"/>
        <v>0</v>
      </c>
      <c r="AM650" s="2">
        <f t="shared" si="1008"/>
        <v>0</v>
      </c>
      <c r="AN650" s="2">
        <f t="shared" si="1009"/>
        <v>0</v>
      </c>
      <c r="AO650" s="2">
        <f t="shared" si="1010"/>
        <v>0</v>
      </c>
      <c r="AP650" s="2">
        <f t="shared" si="1011"/>
        <v>0</v>
      </c>
      <c r="AY650" t="str">
        <f t="shared" si="944"/>
        <v/>
      </c>
      <c r="AZ650" t="str">
        <f t="shared" si="945"/>
        <v/>
      </c>
    </row>
    <row r="651" spans="1:52" ht="15" thickBot="1">
      <c r="A651">
        <f>IF(L651+M651+N651&lt;&gt;0,COUNTIF(C$1:$D651,C651),0)</f>
        <v>0</v>
      </c>
      <c r="B651">
        <f t="shared" si="979"/>
        <v>0</v>
      </c>
      <c r="C651">
        <f t="shared" si="980"/>
        <v>0</v>
      </c>
      <c r="D651">
        <f t="shared" si="981"/>
        <v>0</v>
      </c>
      <c r="E651" s="41">
        <f t="shared" si="996"/>
        <v>42476</v>
      </c>
      <c r="F651" s="3">
        <f t="shared" ref="F651:J651" si="1046">F609</f>
        <v>17</v>
      </c>
      <c r="G651" s="3">
        <f t="shared" si="1046"/>
        <v>0</v>
      </c>
      <c r="H651" s="3">
        <f t="shared" si="1046"/>
        <v>0</v>
      </c>
      <c r="I651" s="11">
        <f t="shared" si="1046"/>
        <v>0</v>
      </c>
      <c r="J651" s="3">
        <f t="shared" si="1046"/>
        <v>0</v>
      </c>
      <c r="K651" s="16"/>
      <c r="L651" s="3">
        <f t="shared" si="1013"/>
        <v>0</v>
      </c>
      <c r="M651" s="25"/>
      <c r="N651" s="26"/>
      <c r="O651" s="7">
        <f t="shared" si="1014"/>
        <v>0</v>
      </c>
      <c r="P651" s="7">
        <f t="shared" si="1015"/>
        <v>0</v>
      </c>
      <c r="Q651" s="6">
        <f t="shared" si="1016"/>
        <v>0</v>
      </c>
      <c r="R651" s="8">
        <f t="shared" si="1017"/>
        <v>0</v>
      </c>
      <c r="S651" s="9">
        <f t="shared" si="1018"/>
        <v>0</v>
      </c>
      <c r="T651" s="28"/>
      <c r="U651" s="26"/>
      <c r="V651" s="7">
        <f t="shared" si="1019"/>
        <v>0</v>
      </c>
      <c r="W651" s="7">
        <f t="shared" si="1020"/>
        <v>0</v>
      </c>
      <c r="X651" s="6">
        <f t="shared" si="1021"/>
        <v>0</v>
      </c>
      <c r="Y651" s="8">
        <f t="shared" si="1022"/>
        <v>0</v>
      </c>
      <c r="Z651" s="9">
        <f t="shared" si="1023"/>
        <v>0</v>
      </c>
      <c r="AA651" s="28"/>
      <c r="AB651" s="26"/>
      <c r="AC651" s="7">
        <f t="shared" si="1024"/>
        <v>0</v>
      </c>
      <c r="AD651" s="7">
        <f t="shared" si="1025"/>
        <v>0</v>
      </c>
      <c r="AE651" s="6">
        <f t="shared" si="1026"/>
        <v>0</v>
      </c>
      <c r="AF651" s="8">
        <f t="shared" si="1027"/>
        <v>0</v>
      </c>
      <c r="AG651" s="9">
        <f t="shared" si="1028"/>
        <v>0</v>
      </c>
      <c r="AH651" s="10">
        <f t="shared" si="1037"/>
        <v>0</v>
      </c>
      <c r="AI651" s="19">
        <f t="shared" si="1029"/>
        <v>0</v>
      </c>
      <c r="AJ651" s="12">
        <f t="shared" si="1005"/>
        <v>0</v>
      </c>
      <c r="AK651" s="2">
        <f t="shared" si="1006"/>
        <v>0</v>
      </c>
      <c r="AL651" s="14">
        <f t="shared" si="1007"/>
        <v>0</v>
      </c>
      <c r="AM651" s="2">
        <f t="shared" si="1008"/>
        <v>0</v>
      </c>
      <c r="AN651" s="2">
        <f t="shared" si="1009"/>
        <v>0</v>
      </c>
      <c r="AO651" s="2">
        <f t="shared" si="1010"/>
        <v>0</v>
      </c>
      <c r="AP651" s="2">
        <f t="shared" si="1011"/>
        <v>0</v>
      </c>
      <c r="AY651" t="str">
        <f t="shared" si="944"/>
        <v/>
      </c>
      <c r="AZ651" t="str">
        <f t="shared" si="945"/>
        <v/>
      </c>
    </row>
    <row r="652" spans="1:52" ht="15" thickBot="1">
      <c r="A652">
        <f>IF(L652+M652+N652&lt;&gt;0,COUNTIF(C$1:$D652,C652),0)</f>
        <v>0</v>
      </c>
      <c r="B652">
        <f t="shared" si="979"/>
        <v>0</v>
      </c>
      <c r="C652">
        <f t="shared" si="980"/>
        <v>0</v>
      </c>
      <c r="D652">
        <f t="shared" si="981"/>
        <v>0</v>
      </c>
      <c r="E652" s="41">
        <f t="shared" si="996"/>
        <v>42476</v>
      </c>
      <c r="F652" s="3">
        <f t="shared" ref="F652:J652" si="1047">F610</f>
        <v>18</v>
      </c>
      <c r="G652" s="3">
        <f t="shared" si="1047"/>
        <v>0</v>
      </c>
      <c r="H652" s="3">
        <f t="shared" si="1047"/>
        <v>0</v>
      </c>
      <c r="I652" s="11">
        <f t="shared" si="1047"/>
        <v>0</v>
      </c>
      <c r="J652" s="3">
        <f t="shared" si="1047"/>
        <v>0</v>
      </c>
      <c r="K652" s="16"/>
      <c r="L652" s="3">
        <f t="shared" si="1013"/>
        <v>0</v>
      </c>
      <c r="M652" s="25"/>
      <c r="N652" s="26"/>
      <c r="O652" s="7">
        <f t="shared" si="1014"/>
        <v>0</v>
      </c>
      <c r="P652" s="7">
        <f t="shared" si="1015"/>
        <v>0</v>
      </c>
      <c r="Q652" s="6">
        <f t="shared" si="1016"/>
        <v>0</v>
      </c>
      <c r="R652" s="8">
        <f t="shared" si="1017"/>
        <v>0</v>
      </c>
      <c r="S652" s="9">
        <f t="shared" si="1018"/>
        <v>0</v>
      </c>
      <c r="T652" s="28"/>
      <c r="U652" s="26"/>
      <c r="V652" s="7">
        <f t="shared" si="1019"/>
        <v>0</v>
      </c>
      <c r="W652" s="7">
        <f t="shared" si="1020"/>
        <v>0</v>
      </c>
      <c r="X652" s="6">
        <f t="shared" si="1021"/>
        <v>0</v>
      </c>
      <c r="Y652" s="8">
        <f t="shared" si="1022"/>
        <v>0</v>
      </c>
      <c r="Z652" s="9">
        <f t="shared" si="1023"/>
        <v>0</v>
      </c>
      <c r="AA652" s="28"/>
      <c r="AB652" s="26"/>
      <c r="AC652" s="7">
        <f t="shared" si="1024"/>
        <v>0</v>
      </c>
      <c r="AD652" s="7">
        <f t="shared" si="1025"/>
        <v>0</v>
      </c>
      <c r="AE652" s="6">
        <f t="shared" si="1026"/>
        <v>0</v>
      </c>
      <c r="AF652" s="8">
        <f t="shared" si="1027"/>
        <v>0</v>
      </c>
      <c r="AG652" s="9">
        <f t="shared" si="1028"/>
        <v>0</v>
      </c>
      <c r="AH652" s="10">
        <f t="shared" si="1037"/>
        <v>0</v>
      </c>
      <c r="AI652" s="19">
        <f t="shared" si="1029"/>
        <v>0</v>
      </c>
      <c r="AJ652" s="12">
        <f t="shared" si="1005"/>
        <v>0</v>
      </c>
      <c r="AK652" s="2">
        <f t="shared" si="1006"/>
        <v>0</v>
      </c>
      <c r="AL652" s="14">
        <f t="shared" si="1007"/>
        <v>0</v>
      </c>
      <c r="AM652" s="2">
        <f t="shared" si="1008"/>
        <v>0</v>
      </c>
      <c r="AN652" s="2">
        <f t="shared" si="1009"/>
        <v>0</v>
      </c>
      <c r="AO652" s="2">
        <f t="shared" si="1010"/>
        <v>0</v>
      </c>
      <c r="AP652" s="2">
        <f t="shared" si="1011"/>
        <v>0</v>
      </c>
      <c r="AY652" t="str">
        <f t="shared" si="944"/>
        <v/>
      </c>
      <c r="AZ652" t="str">
        <f t="shared" si="945"/>
        <v/>
      </c>
    </row>
    <row r="653" spans="1:52" ht="15" thickBot="1">
      <c r="A653">
        <f>IF(L653+M653+N653&lt;&gt;0,COUNTIF(C$1:$D653,C653),0)</f>
        <v>0</v>
      </c>
      <c r="B653">
        <f t="shared" si="979"/>
        <v>0</v>
      </c>
      <c r="C653">
        <f t="shared" si="980"/>
        <v>0</v>
      </c>
      <c r="D653">
        <f t="shared" si="981"/>
        <v>0</v>
      </c>
      <c r="E653" s="41">
        <f t="shared" si="996"/>
        <v>42476</v>
      </c>
      <c r="F653" s="3">
        <f t="shared" ref="F653:J653" si="1048">F611</f>
        <v>19</v>
      </c>
      <c r="G653" s="3">
        <f t="shared" si="1048"/>
        <v>0</v>
      </c>
      <c r="H653" s="3">
        <f t="shared" si="1048"/>
        <v>0</v>
      </c>
      <c r="I653" s="11">
        <f t="shared" si="1048"/>
        <v>0</v>
      </c>
      <c r="J653" s="3">
        <f t="shared" si="1048"/>
        <v>0</v>
      </c>
      <c r="K653" s="16"/>
      <c r="L653" s="3">
        <f t="shared" si="1013"/>
        <v>0</v>
      </c>
      <c r="M653" s="25"/>
      <c r="N653" s="26"/>
      <c r="O653" s="7">
        <f t="shared" si="1014"/>
        <v>0</v>
      </c>
      <c r="P653" s="7">
        <f t="shared" si="1015"/>
        <v>0</v>
      </c>
      <c r="Q653" s="6">
        <f t="shared" si="1016"/>
        <v>0</v>
      </c>
      <c r="R653" s="8">
        <f t="shared" si="1017"/>
        <v>0</v>
      </c>
      <c r="S653" s="9">
        <f t="shared" si="1018"/>
        <v>0</v>
      </c>
      <c r="T653" s="28"/>
      <c r="U653" s="26"/>
      <c r="V653" s="7">
        <f t="shared" si="1019"/>
        <v>0</v>
      </c>
      <c r="W653" s="7">
        <f t="shared" si="1020"/>
        <v>0</v>
      </c>
      <c r="X653" s="6">
        <f t="shared" si="1021"/>
        <v>0</v>
      </c>
      <c r="Y653" s="8">
        <f t="shared" si="1022"/>
        <v>0</v>
      </c>
      <c r="Z653" s="9">
        <f t="shared" si="1023"/>
        <v>0</v>
      </c>
      <c r="AA653" s="28"/>
      <c r="AB653" s="26"/>
      <c r="AC653" s="7">
        <f t="shared" si="1024"/>
        <v>0</v>
      </c>
      <c r="AD653" s="7">
        <f t="shared" si="1025"/>
        <v>0</v>
      </c>
      <c r="AE653" s="6">
        <f t="shared" si="1026"/>
        <v>0</v>
      </c>
      <c r="AF653" s="8">
        <f t="shared" si="1027"/>
        <v>0</v>
      </c>
      <c r="AG653" s="9">
        <f t="shared" si="1028"/>
        <v>0</v>
      </c>
      <c r="AH653" s="10">
        <f t="shared" si="1037"/>
        <v>0</v>
      </c>
      <c r="AI653" s="19">
        <f t="shared" si="1029"/>
        <v>0</v>
      </c>
      <c r="AJ653" s="12">
        <f t="shared" si="1005"/>
        <v>0</v>
      </c>
      <c r="AK653" s="2">
        <f t="shared" si="1006"/>
        <v>0</v>
      </c>
      <c r="AL653" s="14">
        <f t="shared" si="1007"/>
        <v>0</v>
      </c>
      <c r="AM653" s="2">
        <f t="shared" si="1008"/>
        <v>0</v>
      </c>
      <c r="AN653" s="2">
        <f t="shared" si="1009"/>
        <v>0</v>
      </c>
      <c r="AO653" s="2">
        <f t="shared" si="1010"/>
        <v>0</v>
      </c>
      <c r="AP653" s="2">
        <f t="shared" si="1011"/>
        <v>0</v>
      </c>
      <c r="AY653" t="str">
        <f t="shared" si="944"/>
        <v/>
      </c>
      <c r="AZ653" t="str">
        <f t="shared" si="945"/>
        <v/>
      </c>
    </row>
    <row r="654" spans="1:52" ht="15" thickBot="1">
      <c r="A654">
        <f>IF(L654+M654+N654&lt;&gt;0,COUNTIF(C$1:$D654,C654),0)</f>
        <v>0</v>
      </c>
      <c r="B654">
        <f t="shared" si="979"/>
        <v>0</v>
      </c>
      <c r="C654">
        <f t="shared" si="980"/>
        <v>0</v>
      </c>
      <c r="D654">
        <f t="shared" si="981"/>
        <v>0</v>
      </c>
      <c r="E654" s="41">
        <f t="shared" si="996"/>
        <v>42476</v>
      </c>
      <c r="F654" s="3">
        <f t="shared" ref="F654:J654" si="1049">F612</f>
        <v>20</v>
      </c>
      <c r="G654" s="3">
        <f t="shared" si="1049"/>
        <v>0</v>
      </c>
      <c r="H654" s="3">
        <f t="shared" si="1049"/>
        <v>0</v>
      </c>
      <c r="I654" s="11">
        <f t="shared" si="1049"/>
        <v>0</v>
      </c>
      <c r="J654" s="3">
        <f t="shared" si="1049"/>
        <v>0</v>
      </c>
      <c r="K654" s="16"/>
      <c r="L654" s="3">
        <f t="shared" si="1013"/>
        <v>0</v>
      </c>
      <c r="M654" s="25"/>
      <c r="N654" s="26"/>
      <c r="O654" s="7">
        <f t="shared" si="1014"/>
        <v>0</v>
      </c>
      <c r="P654" s="7">
        <f t="shared" si="1015"/>
        <v>0</v>
      </c>
      <c r="Q654" s="6">
        <f t="shared" si="1016"/>
        <v>0</v>
      </c>
      <c r="R654" s="8">
        <f t="shared" si="1017"/>
        <v>0</v>
      </c>
      <c r="S654" s="9">
        <f t="shared" si="1018"/>
        <v>0</v>
      </c>
      <c r="T654" s="28"/>
      <c r="U654" s="26"/>
      <c r="V654" s="7">
        <f t="shared" si="1019"/>
        <v>0</v>
      </c>
      <c r="W654" s="7">
        <f t="shared" si="1020"/>
        <v>0</v>
      </c>
      <c r="X654" s="6">
        <f t="shared" si="1021"/>
        <v>0</v>
      </c>
      <c r="Y654" s="8">
        <f t="shared" si="1022"/>
        <v>0</v>
      </c>
      <c r="Z654" s="9">
        <f t="shared" si="1023"/>
        <v>0</v>
      </c>
      <c r="AA654" s="28"/>
      <c r="AB654" s="26"/>
      <c r="AC654" s="7">
        <f t="shared" si="1024"/>
        <v>0</v>
      </c>
      <c r="AD654" s="7">
        <f t="shared" si="1025"/>
        <v>0</v>
      </c>
      <c r="AE654" s="6">
        <f t="shared" si="1026"/>
        <v>0</v>
      </c>
      <c r="AF654" s="8">
        <f t="shared" si="1027"/>
        <v>0</v>
      </c>
      <c r="AG654" s="9">
        <f t="shared" si="1028"/>
        <v>0</v>
      </c>
      <c r="AH654" s="10">
        <f t="shared" si="1037"/>
        <v>0</v>
      </c>
      <c r="AI654" s="19">
        <f t="shared" si="1029"/>
        <v>0</v>
      </c>
      <c r="AJ654" s="12">
        <f t="shared" si="1005"/>
        <v>0</v>
      </c>
      <c r="AK654" s="2">
        <f t="shared" si="1006"/>
        <v>0</v>
      </c>
      <c r="AL654" s="14">
        <f t="shared" si="1007"/>
        <v>0</v>
      </c>
      <c r="AM654" s="2">
        <f t="shared" si="1008"/>
        <v>0</v>
      </c>
      <c r="AN654" s="2">
        <f t="shared" si="1009"/>
        <v>0</v>
      </c>
      <c r="AO654" s="2">
        <f t="shared" si="1010"/>
        <v>0</v>
      </c>
      <c r="AP654" s="2">
        <f t="shared" si="1011"/>
        <v>0</v>
      </c>
      <c r="AY654" t="str">
        <f t="shared" si="944"/>
        <v/>
      </c>
      <c r="AZ654" t="str">
        <f t="shared" si="945"/>
        <v/>
      </c>
    </row>
    <row r="655" spans="1:52" ht="15" thickBot="1">
      <c r="A655">
        <f>IF(L655+M655+N655&lt;&gt;0,COUNTIF(C$1:$D655,C655),0)</f>
        <v>0</v>
      </c>
      <c r="B655">
        <f t="shared" si="979"/>
        <v>0</v>
      </c>
      <c r="C655">
        <f t="shared" si="980"/>
        <v>0</v>
      </c>
      <c r="D655">
        <f t="shared" si="981"/>
        <v>0</v>
      </c>
      <c r="E655" s="41">
        <f t="shared" si="996"/>
        <v>42476</v>
      </c>
      <c r="F655" s="3">
        <f t="shared" ref="F655:J655" si="1050">F613</f>
        <v>21</v>
      </c>
      <c r="G655" s="3">
        <f t="shared" si="1050"/>
        <v>0</v>
      </c>
      <c r="H655" s="3">
        <f t="shared" si="1050"/>
        <v>0</v>
      </c>
      <c r="I655" s="11">
        <f t="shared" si="1050"/>
        <v>0</v>
      </c>
      <c r="J655" s="3">
        <f t="shared" si="1050"/>
        <v>0</v>
      </c>
      <c r="K655" s="16"/>
      <c r="L655" s="3">
        <f t="shared" si="1013"/>
        <v>0</v>
      </c>
      <c r="M655" s="25"/>
      <c r="N655" s="26"/>
      <c r="O655" s="7">
        <f t="shared" si="1014"/>
        <v>0</v>
      </c>
      <c r="P655" s="7">
        <f t="shared" si="1015"/>
        <v>0</v>
      </c>
      <c r="Q655" s="6">
        <f t="shared" si="1016"/>
        <v>0</v>
      </c>
      <c r="R655" s="8">
        <f t="shared" si="1017"/>
        <v>0</v>
      </c>
      <c r="S655" s="9">
        <f t="shared" si="1018"/>
        <v>0</v>
      </c>
      <c r="T655" s="28"/>
      <c r="U655" s="26"/>
      <c r="V655" s="7">
        <f t="shared" si="1019"/>
        <v>0</v>
      </c>
      <c r="W655" s="7">
        <f t="shared" si="1020"/>
        <v>0</v>
      </c>
      <c r="X655" s="6">
        <f t="shared" si="1021"/>
        <v>0</v>
      </c>
      <c r="Y655" s="8">
        <f t="shared" si="1022"/>
        <v>0</v>
      </c>
      <c r="Z655" s="9">
        <f t="shared" si="1023"/>
        <v>0</v>
      </c>
      <c r="AA655" s="28"/>
      <c r="AB655" s="26"/>
      <c r="AC655" s="7">
        <f t="shared" si="1024"/>
        <v>0</v>
      </c>
      <c r="AD655" s="7">
        <f t="shared" si="1025"/>
        <v>0</v>
      </c>
      <c r="AE655" s="6">
        <f t="shared" si="1026"/>
        <v>0</v>
      </c>
      <c r="AF655" s="8">
        <f t="shared" si="1027"/>
        <v>0</v>
      </c>
      <c r="AG655" s="9">
        <f t="shared" si="1028"/>
        <v>0</v>
      </c>
      <c r="AH655" s="10">
        <f t="shared" si="1037"/>
        <v>0</v>
      </c>
      <c r="AI655" s="19">
        <f t="shared" si="1029"/>
        <v>0</v>
      </c>
      <c r="AJ655" s="12">
        <f t="shared" si="1005"/>
        <v>0</v>
      </c>
      <c r="AK655" s="2">
        <f t="shared" si="1006"/>
        <v>0</v>
      </c>
      <c r="AL655" s="14">
        <f t="shared" si="1007"/>
        <v>0</v>
      </c>
      <c r="AM655" s="2">
        <f t="shared" si="1008"/>
        <v>0</v>
      </c>
      <c r="AN655" s="2">
        <f t="shared" si="1009"/>
        <v>0</v>
      </c>
      <c r="AO655" s="2">
        <f t="shared" si="1010"/>
        <v>0</v>
      </c>
      <c r="AP655" s="2">
        <f t="shared" si="1011"/>
        <v>0</v>
      </c>
      <c r="AY655" t="str">
        <f t="shared" si="944"/>
        <v/>
      </c>
      <c r="AZ655" t="str">
        <f t="shared" si="945"/>
        <v/>
      </c>
    </row>
    <row r="656" spans="1:52" ht="15" thickBot="1">
      <c r="A656">
        <f>IF(L656+M656+N656&lt;&gt;0,COUNTIF(C$1:$D656,C656),0)</f>
        <v>0</v>
      </c>
      <c r="B656">
        <f t="shared" si="979"/>
        <v>0</v>
      </c>
      <c r="C656">
        <f t="shared" si="980"/>
        <v>0</v>
      </c>
      <c r="D656">
        <f t="shared" si="981"/>
        <v>0</v>
      </c>
      <c r="E656" s="41">
        <f t="shared" si="996"/>
        <v>42476</v>
      </c>
      <c r="F656" s="3">
        <f t="shared" ref="F656:J656" si="1051">F614</f>
        <v>22</v>
      </c>
      <c r="G656" s="3">
        <f t="shared" si="1051"/>
        <v>0</v>
      </c>
      <c r="H656" s="3">
        <f t="shared" si="1051"/>
        <v>0</v>
      </c>
      <c r="I656" s="11">
        <f t="shared" si="1051"/>
        <v>0</v>
      </c>
      <c r="J656" s="3">
        <f t="shared" si="1051"/>
        <v>0</v>
      </c>
      <c r="K656" s="16"/>
      <c r="L656" s="3">
        <f t="shared" si="1013"/>
        <v>0</v>
      </c>
      <c r="M656" s="25"/>
      <c r="N656" s="26"/>
      <c r="O656" s="7">
        <f t="shared" si="1014"/>
        <v>0</v>
      </c>
      <c r="P656" s="7">
        <f t="shared" si="1015"/>
        <v>0</v>
      </c>
      <c r="Q656" s="6">
        <f t="shared" si="1016"/>
        <v>0</v>
      </c>
      <c r="R656" s="8">
        <f t="shared" si="1017"/>
        <v>0</v>
      </c>
      <c r="S656" s="9">
        <f t="shared" si="1018"/>
        <v>0</v>
      </c>
      <c r="T656" s="28"/>
      <c r="U656" s="26"/>
      <c r="V656" s="7">
        <f t="shared" si="1019"/>
        <v>0</v>
      </c>
      <c r="W656" s="7">
        <f t="shared" si="1020"/>
        <v>0</v>
      </c>
      <c r="X656" s="6">
        <f t="shared" si="1021"/>
        <v>0</v>
      </c>
      <c r="Y656" s="8">
        <f t="shared" si="1022"/>
        <v>0</v>
      </c>
      <c r="Z656" s="9">
        <f t="shared" si="1023"/>
        <v>0</v>
      </c>
      <c r="AA656" s="28"/>
      <c r="AB656" s="26"/>
      <c r="AC656" s="7">
        <f t="shared" si="1024"/>
        <v>0</v>
      </c>
      <c r="AD656" s="7">
        <f t="shared" si="1025"/>
        <v>0</v>
      </c>
      <c r="AE656" s="6">
        <f t="shared" si="1026"/>
        <v>0</v>
      </c>
      <c r="AF656" s="8">
        <f t="shared" si="1027"/>
        <v>0</v>
      </c>
      <c r="AG656" s="9">
        <f t="shared" si="1028"/>
        <v>0</v>
      </c>
      <c r="AH656" s="10">
        <f t="shared" si="1037"/>
        <v>0</v>
      </c>
      <c r="AI656" s="19">
        <f t="shared" si="1029"/>
        <v>0</v>
      </c>
      <c r="AJ656" s="12">
        <f t="shared" si="1005"/>
        <v>0</v>
      </c>
      <c r="AK656" s="2">
        <f t="shared" si="1006"/>
        <v>0</v>
      </c>
      <c r="AL656" s="14">
        <f t="shared" si="1007"/>
        <v>0</v>
      </c>
      <c r="AM656" s="2">
        <f t="shared" si="1008"/>
        <v>0</v>
      </c>
      <c r="AN656" s="2">
        <f t="shared" si="1009"/>
        <v>0</v>
      </c>
      <c r="AO656" s="2">
        <f t="shared" si="1010"/>
        <v>0</v>
      </c>
      <c r="AP656" s="2">
        <f t="shared" si="1011"/>
        <v>0</v>
      </c>
      <c r="AY656" t="str">
        <f t="shared" si="944"/>
        <v/>
      </c>
      <c r="AZ656" t="str">
        <f t="shared" si="945"/>
        <v/>
      </c>
    </row>
    <row r="657" spans="1:52" ht="15" thickBot="1">
      <c r="A657">
        <f>IF(L657+M657+N657&lt;&gt;0,COUNTIF(C$1:$D657,C657),0)</f>
        <v>0</v>
      </c>
      <c r="B657">
        <f t="shared" si="979"/>
        <v>0</v>
      </c>
      <c r="C657">
        <f t="shared" si="980"/>
        <v>0</v>
      </c>
      <c r="D657">
        <f t="shared" si="981"/>
        <v>0</v>
      </c>
      <c r="E657" s="41">
        <f t="shared" si="996"/>
        <v>42476</v>
      </c>
      <c r="F657" s="3">
        <f t="shared" ref="F657:J657" si="1052">F615</f>
        <v>23</v>
      </c>
      <c r="G657" s="3">
        <f t="shared" si="1052"/>
        <v>0</v>
      </c>
      <c r="H657" s="3">
        <f t="shared" si="1052"/>
        <v>0</v>
      </c>
      <c r="I657" s="11">
        <f t="shared" si="1052"/>
        <v>0</v>
      </c>
      <c r="J657" s="3">
        <f t="shared" si="1052"/>
        <v>0</v>
      </c>
      <c r="K657" s="16"/>
      <c r="L657" s="3">
        <f t="shared" si="1013"/>
        <v>0</v>
      </c>
      <c r="M657" s="25"/>
      <c r="N657" s="26"/>
      <c r="O657" s="7">
        <f t="shared" si="1014"/>
        <v>0</v>
      </c>
      <c r="P657" s="7">
        <f t="shared" si="1015"/>
        <v>0</v>
      </c>
      <c r="Q657" s="6">
        <f t="shared" si="1016"/>
        <v>0</v>
      </c>
      <c r="R657" s="8">
        <f t="shared" si="1017"/>
        <v>0</v>
      </c>
      <c r="S657" s="9">
        <f t="shared" si="1018"/>
        <v>0</v>
      </c>
      <c r="T657" s="28"/>
      <c r="U657" s="26"/>
      <c r="V657" s="7">
        <f t="shared" si="1019"/>
        <v>0</v>
      </c>
      <c r="W657" s="7">
        <f t="shared" si="1020"/>
        <v>0</v>
      </c>
      <c r="X657" s="6">
        <f t="shared" si="1021"/>
        <v>0</v>
      </c>
      <c r="Y657" s="8">
        <f t="shared" si="1022"/>
        <v>0</v>
      </c>
      <c r="Z657" s="9">
        <f t="shared" si="1023"/>
        <v>0</v>
      </c>
      <c r="AA657" s="28"/>
      <c r="AB657" s="26"/>
      <c r="AC657" s="7">
        <f t="shared" si="1024"/>
        <v>0</v>
      </c>
      <c r="AD657" s="7">
        <f t="shared" si="1025"/>
        <v>0</v>
      </c>
      <c r="AE657" s="6">
        <f t="shared" si="1026"/>
        <v>0</v>
      </c>
      <c r="AF657" s="8">
        <f t="shared" si="1027"/>
        <v>0</v>
      </c>
      <c r="AG657" s="9">
        <f t="shared" si="1028"/>
        <v>0</v>
      </c>
      <c r="AH657" s="10">
        <f t="shared" si="1037"/>
        <v>0</v>
      </c>
      <c r="AI657" s="19">
        <f t="shared" si="1029"/>
        <v>0</v>
      </c>
      <c r="AJ657" s="12">
        <f t="shared" si="1005"/>
        <v>0</v>
      </c>
      <c r="AK657" s="2">
        <f t="shared" si="1006"/>
        <v>0</v>
      </c>
      <c r="AL657" s="14">
        <f t="shared" si="1007"/>
        <v>0</v>
      </c>
      <c r="AM657" s="2">
        <f t="shared" si="1008"/>
        <v>0</v>
      </c>
      <c r="AN657" s="2">
        <f t="shared" si="1009"/>
        <v>0</v>
      </c>
      <c r="AO657" s="2">
        <f t="shared" si="1010"/>
        <v>0</v>
      </c>
      <c r="AP657" s="2">
        <f t="shared" si="1011"/>
        <v>0</v>
      </c>
      <c r="AY657" t="str">
        <f t="shared" ref="AY657:AY720" si="1053">IF(AK657&lt;&gt;0,F657,"")</f>
        <v/>
      </c>
      <c r="AZ657" t="str">
        <f t="shared" ref="AZ657:AZ720" si="1054">IF(AK657&lt;&gt;0,G657,"")</f>
        <v/>
      </c>
    </row>
    <row r="658" spans="1:52" ht="15" thickBot="1">
      <c r="A658">
        <f>IF(L658+M658+N658&lt;&gt;0,COUNTIF(C$1:$D658,C658),0)</f>
        <v>0</v>
      </c>
      <c r="B658">
        <f t="shared" si="979"/>
        <v>0</v>
      </c>
      <c r="C658">
        <f t="shared" si="980"/>
        <v>0</v>
      </c>
      <c r="D658">
        <f t="shared" si="981"/>
        <v>0</v>
      </c>
      <c r="E658" s="41">
        <f t="shared" si="996"/>
        <v>42476</v>
      </c>
      <c r="F658" s="3">
        <f t="shared" ref="F658:J658" si="1055">F616</f>
        <v>24</v>
      </c>
      <c r="G658" s="3">
        <f t="shared" si="1055"/>
        <v>0</v>
      </c>
      <c r="H658" s="3">
        <f t="shared" si="1055"/>
        <v>0</v>
      </c>
      <c r="I658" s="11">
        <f t="shared" si="1055"/>
        <v>0</v>
      </c>
      <c r="J658" s="3">
        <f t="shared" si="1055"/>
        <v>0</v>
      </c>
      <c r="K658" s="16"/>
      <c r="L658" s="3">
        <f t="shared" si="1013"/>
        <v>0</v>
      </c>
      <c r="M658" s="25"/>
      <c r="N658" s="26"/>
      <c r="O658" s="7">
        <f t="shared" si="1014"/>
        <v>0</v>
      </c>
      <c r="P658" s="7">
        <f t="shared" si="1015"/>
        <v>0</v>
      </c>
      <c r="Q658" s="6">
        <f t="shared" si="1016"/>
        <v>0</v>
      </c>
      <c r="R658" s="8">
        <f t="shared" si="1017"/>
        <v>0</v>
      </c>
      <c r="S658" s="9">
        <f t="shared" si="1018"/>
        <v>0</v>
      </c>
      <c r="T658" s="28"/>
      <c r="U658" s="26"/>
      <c r="V658" s="7">
        <f t="shared" si="1019"/>
        <v>0</v>
      </c>
      <c r="W658" s="7">
        <f t="shared" si="1020"/>
        <v>0</v>
      </c>
      <c r="X658" s="6">
        <f t="shared" si="1021"/>
        <v>0</v>
      </c>
      <c r="Y658" s="8">
        <f t="shared" si="1022"/>
        <v>0</v>
      </c>
      <c r="Z658" s="9">
        <f t="shared" si="1023"/>
        <v>0</v>
      </c>
      <c r="AA658" s="28"/>
      <c r="AB658" s="26"/>
      <c r="AC658" s="7">
        <f t="shared" si="1024"/>
        <v>0</v>
      </c>
      <c r="AD658" s="7">
        <f t="shared" si="1025"/>
        <v>0</v>
      </c>
      <c r="AE658" s="6">
        <f t="shared" si="1026"/>
        <v>0</v>
      </c>
      <c r="AF658" s="8">
        <f t="shared" si="1027"/>
        <v>0</v>
      </c>
      <c r="AG658" s="9">
        <f t="shared" si="1028"/>
        <v>0</v>
      </c>
      <c r="AH658" s="10">
        <f t="shared" si="1037"/>
        <v>0</v>
      </c>
      <c r="AI658" s="19">
        <f t="shared" si="1029"/>
        <v>0</v>
      </c>
      <c r="AJ658" s="12">
        <f t="shared" si="1005"/>
        <v>0</v>
      </c>
      <c r="AK658" s="2">
        <f t="shared" si="1006"/>
        <v>0</v>
      </c>
      <c r="AL658" s="14">
        <f t="shared" si="1007"/>
        <v>0</v>
      </c>
      <c r="AM658" s="2">
        <f t="shared" si="1008"/>
        <v>0</v>
      </c>
      <c r="AN658" s="2">
        <f t="shared" si="1009"/>
        <v>0</v>
      </c>
      <c r="AO658" s="2">
        <f t="shared" si="1010"/>
        <v>0</v>
      </c>
      <c r="AP658" s="2">
        <f t="shared" si="1011"/>
        <v>0</v>
      </c>
      <c r="AY658" t="str">
        <f t="shared" si="1053"/>
        <v/>
      </c>
      <c r="AZ658" t="str">
        <f t="shared" si="1054"/>
        <v/>
      </c>
    </row>
    <row r="659" spans="1:52" ht="15" thickBot="1">
      <c r="A659">
        <f>IF(L659+M659+N659&lt;&gt;0,COUNTIF(C$1:$D659,C659),0)</f>
        <v>0</v>
      </c>
      <c r="B659">
        <f t="shared" si="979"/>
        <v>0</v>
      </c>
      <c r="C659">
        <f t="shared" si="980"/>
        <v>0</v>
      </c>
      <c r="D659">
        <f t="shared" si="981"/>
        <v>0</v>
      </c>
      <c r="E659" s="41">
        <f t="shared" si="996"/>
        <v>42476</v>
      </c>
      <c r="F659" s="3">
        <f t="shared" ref="F659:J659" si="1056">F617</f>
        <v>25</v>
      </c>
      <c r="G659" s="3">
        <f t="shared" si="1056"/>
        <v>0</v>
      </c>
      <c r="H659" s="3">
        <f t="shared" si="1056"/>
        <v>0</v>
      </c>
      <c r="I659" s="11">
        <f t="shared" si="1056"/>
        <v>0</v>
      </c>
      <c r="J659" s="3">
        <f t="shared" si="1056"/>
        <v>0</v>
      </c>
      <c r="K659" s="16"/>
      <c r="L659" s="3">
        <f t="shared" si="1013"/>
        <v>0</v>
      </c>
      <c r="M659" s="25"/>
      <c r="N659" s="26"/>
      <c r="O659" s="7">
        <f t="shared" si="1014"/>
        <v>0</v>
      </c>
      <c r="P659" s="7">
        <f t="shared" si="1015"/>
        <v>0</v>
      </c>
      <c r="Q659" s="6">
        <f t="shared" si="1016"/>
        <v>0</v>
      </c>
      <c r="R659" s="8">
        <f t="shared" si="1017"/>
        <v>0</v>
      </c>
      <c r="S659" s="9">
        <f t="shared" si="1018"/>
        <v>0</v>
      </c>
      <c r="T659" s="28"/>
      <c r="U659" s="26"/>
      <c r="V659" s="7">
        <f t="shared" si="1019"/>
        <v>0</v>
      </c>
      <c r="W659" s="7">
        <f t="shared" si="1020"/>
        <v>0</v>
      </c>
      <c r="X659" s="6">
        <f t="shared" si="1021"/>
        <v>0</v>
      </c>
      <c r="Y659" s="8">
        <f t="shared" si="1022"/>
        <v>0</v>
      </c>
      <c r="Z659" s="9">
        <f t="shared" si="1023"/>
        <v>0</v>
      </c>
      <c r="AA659" s="28"/>
      <c r="AB659" s="26"/>
      <c r="AC659" s="7">
        <f t="shared" si="1024"/>
        <v>0</v>
      </c>
      <c r="AD659" s="7">
        <f t="shared" si="1025"/>
        <v>0</v>
      </c>
      <c r="AE659" s="6">
        <f t="shared" si="1026"/>
        <v>0</v>
      </c>
      <c r="AF659" s="8">
        <f t="shared" si="1027"/>
        <v>0</v>
      </c>
      <c r="AG659" s="9">
        <f t="shared" si="1028"/>
        <v>0</v>
      </c>
      <c r="AH659" s="10">
        <f t="shared" si="1037"/>
        <v>0</v>
      </c>
      <c r="AI659" s="19">
        <f t="shared" si="1029"/>
        <v>0</v>
      </c>
      <c r="AJ659" s="12">
        <f t="shared" si="1005"/>
        <v>0</v>
      </c>
      <c r="AK659" s="2">
        <f t="shared" si="1006"/>
        <v>0</v>
      </c>
      <c r="AL659" s="14">
        <f t="shared" si="1007"/>
        <v>0</v>
      </c>
      <c r="AM659" s="2">
        <f t="shared" si="1008"/>
        <v>0</v>
      </c>
      <c r="AN659" s="2">
        <f t="shared" si="1009"/>
        <v>0</v>
      </c>
      <c r="AO659" s="2">
        <f t="shared" si="1010"/>
        <v>0</v>
      </c>
      <c r="AP659" s="2">
        <f t="shared" si="1011"/>
        <v>0</v>
      </c>
      <c r="AY659" t="str">
        <f t="shared" si="1053"/>
        <v/>
      </c>
      <c r="AZ659" t="str">
        <f t="shared" si="1054"/>
        <v/>
      </c>
    </row>
    <row r="660" spans="1:52" ht="15" thickBot="1">
      <c r="A660">
        <f>IF(L660+M660+N660&lt;&gt;0,COUNTIF(C$1:$D660,C660),0)</f>
        <v>0</v>
      </c>
      <c r="B660">
        <f t="shared" si="979"/>
        <v>0</v>
      </c>
      <c r="C660">
        <f t="shared" si="980"/>
        <v>0</v>
      </c>
      <c r="D660">
        <f t="shared" si="981"/>
        <v>0</v>
      </c>
      <c r="E660" s="41">
        <f t="shared" si="996"/>
        <v>42476</v>
      </c>
      <c r="F660" s="3">
        <f t="shared" ref="F660:J660" si="1057">F618</f>
        <v>26</v>
      </c>
      <c r="G660" s="3">
        <f t="shared" si="1057"/>
        <v>0</v>
      </c>
      <c r="H660" s="3">
        <f t="shared" si="1057"/>
        <v>0</v>
      </c>
      <c r="I660" s="11">
        <f t="shared" si="1057"/>
        <v>0</v>
      </c>
      <c r="J660" s="3">
        <f t="shared" si="1057"/>
        <v>0</v>
      </c>
      <c r="K660" s="16"/>
      <c r="L660" s="3">
        <f t="shared" si="1013"/>
        <v>0</v>
      </c>
      <c r="M660" s="25"/>
      <c r="N660" s="26"/>
      <c r="O660" s="7">
        <f t="shared" si="1014"/>
        <v>0</v>
      </c>
      <c r="P660" s="7">
        <f t="shared" si="1015"/>
        <v>0</v>
      </c>
      <c r="Q660" s="6">
        <f t="shared" si="1016"/>
        <v>0</v>
      </c>
      <c r="R660" s="8">
        <f t="shared" si="1017"/>
        <v>0</v>
      </c>
      <c r="S660" s="9">
        <f t="shared" si="1018"/>
        <v>0</v>
      </c>
      <c r="T660" s="28"/>
      <c r="U660" s="26"/>
      <c r="V660" s="7">
        <f t="shared" si="1019"/>
        <v>0</v>
      </c>
      <c r="W660" s="7">
        <f t="shared" si="1020"/>
        <v>0</v>
      </c>
      <c r="X660" s="6">
        <f t="shared" si="1021"/>
        <v>0</v>
      </c>
      <c r="Y660" s="8">
        <f t="shared" si="1022"/>
        <v>0</v>
      </c>
      <c r="Z660" s="9">
        <f t="shared" si="1023"/>
        <v>0</v>
      </c>
      <c r="AA660" s="28"/>
      <c r="AB660" s="26"/>
      <c r="AC660" s="7">
        <f t="shared" si="1024"/>
        <v>0</v>
      </c>
      <c r="AD660" s="7">
        <f t="shared" si="1025"/>
        <v>0</v>
      </c>
      <c r="AE660" s="6">
        <f t="shared" si="1026"/>
        <v>0</v>
      </c>
      <c r="AF660" s="8">
        <f t="shared" si="1027"/>
        <v>0</v>
      </c>
      <c r="AG660" s="9">
        <f t="shared" si="1028"/>
        <v>0</v>
      </c>
      <c r="AH660" s="10">
        <f t="shared" si="1037"/>
        <v>0</v>
      </c>
      <c r="AI660" s="19">
        <f t="shared" si="1029"/>
        <v>0</v>
      </c>
      <c r="AJ660" s="12">
        <f t="shared" si="1005"/>
        <v>0</v>
      </c>
      <c r="AK660" s="2">
        <f t="shared" si="1006"/>
        <v>0</v>
      </c>
      <c r="AL660" s="14">
        <f t="shared" si="1007"/>
        <v>0</v>
      </c>
      <c r="AM660" s="2">
        <f t="shared" si="1008"/>
        <v>0</v>
      </c>
      <c r="AN660" s="2">
        <f t="shared" si="1009"/>
        <v>0</v>
      </c>
      <c r="AO660" s="2">
        <f t="shared" si="1010"/>
        <v>0</v>
      </c>
      <c r="AP660" s="2">
        <f t="shared" si="1011"/>
        <v>0</v>
      </c>
      <c r="AY660" t="str">
        <f t="shared" si="1053"/>
        <v/>
      </c>
      <c r="AZ660" t="str">
        <f t="shared" si="1054"/>
        <v/>
      </c>
    </row>
    <row r="661" spans="1:52" ht="15" thickBot="1">
      <c r="A661">
        <f>IF(L661+M661+N661&lt;&gt;0,COUNTIF(C$1:$D661,C661),0)</f>
        <v>0</v>
      </c>
      <c r="B661">
        <f t="shared" si="979"/>
        <v>0</v>
      </c>
      <c r="C661">
        <f t="shared" si="980"/>
        <v>0</v>
      </c>
      <c r="D661">
        <f t="shared" si="981"/>
        <v>0</v>
      </c>
      <c r="E661" s="41">
        <f t="shared" si="996"/>
        <v>42476</v>
      </c>
      <c r="F661" s="3">
        <f t="shared" ref="F661:J661" si="1058">F619</f>
        <v>27</v>
      </c>
      <c r="G661" s="3">
        <f t="shared" si="1058"/>
        <v>0</v>
      </c>
      <c r="H661" s="3">
        <f t="shared" si="1058"/>
        <v>0</v>
      </c>
      <c r="I661" s="11">
        <f t="shared" si="1058"/>
        <v>0</v>
      </c>
      <c r="J661" s="3">
        <f t="shared" si="1058"/>
        <v>0</v>
      </c>
      <c r="K661" s="16"/>
      <c r="L661" s="3">
        <f t="shared" si="1013"/>
        <v>0</v>
      </c>
      <c r="M661" s="25"/>
      <c r="N661" s="26"/>
      <c r="O661" s="7">
        <f t="shared" si="1014"/>
        <v>0</v>
      </c>
      <c r="P661" s="7">
        <f t="shared" si="1015"/>
        <v>0</v>
      </c>
      <c r="Q661" s="6">
        <f t="shared" si="1016"/>
        <v>0</v>
      </c>
      <c r="R661" s="8">
        <f t="shared" si="1017"/>
        <v>0</v>
      </c>
      <c r="S661" s="9">
        <f t="shared" si="1018"/>
        <v>0</v>
      </c>
      <c r="T661" s="28"/>
      <c r="U661" s="26"/>
      <c r="V661" s="7">
        <f t="shared" si="1019"/>
        <v>0</v>
      </c>
      <c r="W661" s="7">
        <f t="shared" si="1020"/>
        <v>0</v>
      </c>
      <c r="X661" s="6">
        <f t="shared" si="1021"/>
        <v>0</v>
      </c>
      <c r="Y661" s="8">
        <f t="shared" si="1022"/>
        <v>0</v>
      </c>
      <c r="Z661" s="9">
        <f t="shared" si="1023"/>
        <v>0</v>
      </c>
      <c r="AA661" s="28"/>
      <c r="AB661" s="26"/>
      <c r="AC661" s="7">
        <f t="shared" si="1024"/>
        <v>0</v>
      </c>
      <c r="AD661" s="7">
        <f t="shared" si="1025"/>
        <v>0</v>
      </c>
      <c r="AE661" s="6">
        <f t="shared" si="1026"/>
        <v>0</v>
      </c>
      <c r="AF661" s="8">
        <f t="shared" si="1027"/>
        <v>0</v>
      </c>
      <c r="AG661" s="9">
        <f t="shared" si="1028"/>
        <v>0</v>
      </c>
      <c r="AH661" s="10">
        <f t="shared" si="1037"/>
        <v>0</v>
      </c>
      <c r="AI661" s="19">
        <f t="shared" si="1029"/>
        <v>0</v>
      </c>
      <c r="AJ661" s="12">
        <f t="shared" si="1005"/>
        <v>0</v>
      </c>
      <c r="AK661" s="2">
        <f t="shared" si="1006"/>
        <v>0</v>
      </c>
      <c r="AL661" s="14">
        <f t="shared" si="1007"/>
        <v>0</v>
      </c>
      <c r="AM661" s="2">
        <f t="shared" si="1008"/>
        <v>0</v>
      </c>
      <c r="AN661" s="2">
        <f t="shared" si="1009"/>
        <v>0</v>
      </c>
      <c r="AO661" s="2">
        <f t="shared" si="1010"/>
        <v>0</v>
      </c>
      <c r="AP661" s="2">
        <f t="shared" si="1011"/>
        <v>0</v>
      </c>
      <c r="AY661" t="str">
        <f t="shared" si="1053"/>
        <v/>
      </c>
      <c r="AZ661" t="str">
        <f t="shared" si="1054"/>
        <v/>
      </c>
    </row>
    <row r="662" spans="1:52" ht="15" thickBot="1">
      <c r="A662">
        <f>IF(L662+M662+N662&lt;&gt;0,COUNTIF(C$1:$D662,C662),0)</f>
        <v>0</v>
      </c>
      <c r="B662">
        <f t="shared" si="979"/>
        <v>0</v>
      </c>
      <c r="C662">
        <f t="shared" si="980"/>
        <v>0</v>
      </c>
      <c r="D662">
        <f t="shared" si="981"/>
        <v>0</v>
      </c>
      <c r="E662" s="41">
        <f t="shared" si="996"/>
        <v>42476</v>
      </c>
      <c r="F662" s="3">
        <f t="shared" ref="F662:J662" si="1059">F620</f>
        <v>28</v>
      </c>
      <c r="G662" s="3">
        <f t="shared" si="1059"/>
        <v>0</v>
      </c>
      <c r="H662" s="3">
        <f t="shared" si="1059"/>
        <v>0</v>
      </c>
      <c r="I662" s="11">
        <f t="shared" si="1059"/>
        <v>0</v>
      </c>
      <c r="J662" s="3">
        <f t="shared" si="1059"/>
        <v>0</v>
      </c>
      <c r="K662" s="16"/>
      <c r="L662" s="3">
        <f t="shared" si="1013"/>
        <v>0</v>
      </c>
      <c r="M662" s="25"/>
      <c r="N662" s="26"/>
      <c r="O662" s="7">
        <f t="shared" si="1014"/>
        <v>0</v>
      </c>
      <c r="P662" s="7">
        <f t="shared" si="1015"/>
        <v>0</v>
      </c>
      <c r="Q662" s="6">
        <f t="shared" si="1016"/>
        <v>0</v>
      </c>
      <c r="R662" s="8">
        <f t="shared" si="1017"/>
        <v>0</v>
      </c>
      <c r="S662" s="9">
        <f t="shared" si="1018"/>
        <v>0</v>
      </c>
      <c r="T662" s="28"/>
      <c r="U662" s="26"/>
      <c r="V662" s="7">
        <f t="shared" si="1019"/>
        <v>0</v>
      </c>
      <c r="W662" s="7">
        <f t="shared" si="1020"/>
        <v>0</v>
      </c>
      <c r="X662" s="6">
        <f t="shared" si="1021"/>
        <v>0</v>
      </c>
      <c r="Y662" s="8">
        <f t="shared" si="1022"/>
        <v>0</v>
      </c>
      <c r="Z662" s="9">
        <f t="shared" si="1023"/>
        <v>0</v>
      </c>
      <c r="AA662" s="28"/>
      <c r="AB662" s="26"/>
      <c r="AC662" s="7">
        <f t="shared" si="1024"/>
        <v>0</v>
      </c>
      <c r="AD662" s="7">
        <f t="shared" si="1025"/>
        <v>0</v>
      </c>
      <c r="AE662" s="6">
        <f t="shared" si="1026"/>
        <v>0</v>
      </c>
      <c r="AF662" s="8">
        <f t="shared" si="1027"/>
        <v>0</v>
      </c>
      <c r="AG662" s="9">
        <f t="shared" si="1028"/>
        <v>0</v>
      </c>
      <c r="AH662" s="10">
        <f t="shared" si="1037"/>
        <v>0</v>
      </c>
      <c r="AI662" s="19">
        <f t="shared" si="1029"/>
        <v>0</v>
      </c>
      <c r="AJ662" s="12">
        <f t="shared" si="1005"/>
        <v>0</v>
      </c>
      <c r="AK662" s="2">
        <f t="shared" si="1006"/>
        <v>0</v>
      </c>
      <c r="AL662" s="14">
        <f t="shared" si="1007"/>
        <v>0</v>
      </c>
      <c r="AM662" s="2">
        <f t="shared" si="1008"/>
        <v>0</v>
      </c>
      <c r="AN662" s="2">
        <f t="shared" si="1009"/>
        <v>0</v>
      </c>
      <c r="AO662" s="2">
        <f t="shared" si="1010"/>
        <v>0</v>
      </c>
      <c r="AP662" s="2">
        <f t="shared" si="1011"/>
        <v>0</v>
      </c>
      <c r="AY662" t="str">
        <f t="shared" si="1053"/>
        <v/>
      </c>
      <c r="AZ662" t="str">
        <f t="shared" si="1054"/>
        <v/>
      </c>
    </row>
    <row r="663" spans="1:52" ht="15" thickBot="1">
      <c r="A663">
        <f>IF(L663+M663+N663&lt;&gt;0,COUNTIF(C$1:$D663,C663),0)</f>
        <v>0</v>
      </c>
      <c r="B663">
        <f t="shared" si="979"/>
        <v>0</v>
      </c>
      <c r="C663">
        <f t="shared" si="980"/>
        <v>0</v>
      </c>
      <c r="D663">
        <f t="shared" si="981"/>
        <v>0</v>
      </c>
      <c r="E663" s="41">
        <f t="shared" si="996"/>
        <v>42476</v>
      </c>
      <c r="F663" s="3">
        <f t="shared" ref="F663:J663" si="1060">F621</f>
        <v>29</v>
      </c>
      <c r="G663" s="3">
        <f t="shared" si="1060"/>
        <v>0</v>
      </c>
      <c r="H663" s="3">
        <f t="shared" si="1060"/>
        <v>0</v>
      </c>
      <c r="I663" s="11">
        <f t="shared" si="1060"/>
        <v>0</v>
      </c>
      <c r="J663" s="3">
        <f t="shared" si="1060"/>
        <v>0</v>
      </c>
      <c r="K663" s="16"/>
      <c r="L663" s="3">
        <f t="shared" si="1013"/>
        <v>0</v>
      </c>
      <c r="M663" s="25"/>
      <c r="N663" s="26"/>
      <c r="O663" s="7">
        <f t="shared" si="1014"/>
        <v>0</v>
      </c>
      <c r="P663" s="7">
        <f t="shared" si="1015"/>
        <v>0</v>
      </c>
      <c r="Q663" s="6">
        <f t="shared" si="1016"/>
        <v>0</v>
      </c>
      <c r="R663" s="8">
        <f t="shared" si="1017"/>
        <v>0</v>
      </c>
      <c r="S663" s="9">
        <f t="shared" si="1018"/>
        <v>0</v>
      </c>
      <c r="T663" s="28"/>
      <c r="U663" s="26"/>
      <c r="V663" s="7">
        <f t="shared" si="1019"/>
        <v>0</v>
      </c>
      <c r="W663" s="7">
        <f t="shared" si="1020"/>
        <v>0</v>
      </c>
      <c r="X663" s="6">
        <f t="shared" si="1021"/>
        <v>0</v>
      </c>
      <c r="Y663" s="8">
        <f t="shared" si="1022"/>
        <v>0</v>
      </c>
      <c r="Z663" s="9">
        <f t="shared" si="1023"/>
        <v>0</v>
      </c>
      <c r="AA663" s="28"/>
      <c r="AB663" s="26"/>
      <c r="AC663" s="7">
        <f t="shared" si="1024"/>
        <v>0</v>
      </c>
      <c r="AD663" s="7">
        <f t="shared" si="1025"/>
        <v>0</v>
      </c>
      <c r="AE663" s="6">
        <f t="shared" si="1026"/>
        <v>0</v>
      </c>
      <c r="AF663" s="8">
        <f t="shared" si="1027"/>
        <v>0</v>
      </c>
      <c r="AG663" s="9">
        <f t="shared" si="1028"/>
        <v>0</v>
      </c>
      <c r="AH663" s="10">
        <f t="shared" si="1037"/>
        <v>0</v>
      </c>
      <c r="AI663" s="19">
        <f t="shared" si="1029"/>
        <v>0</v>
      </c>
      <c r="AJ663" s="12">
        <f t="shared" si="1005"/>
        <v>0</v>
      </c>
      <c r="AK663" s="2">
        <f t="shared" si="1006"/>
        <v>0</v>
      </c>
      <c r="AL663" s="14">
        <f t="shared" si="1007"/>
        <v>0</v>
      </c>
      <c r="AM663" s="2">
        <f t="shared" si="1008"/>
        <v>0</v>
      </c>
      <c r="AN663" s="2">
        <f t="shared" si="1009"/>
        <v>0</v>
      </c>
      <c r="AO663" s="2">
        <f t="shared" si="1010"/>
        <v>0</v>
      </c>
      <c r="AP663" s="2">
        <f t="shared" si="1011"/>
        <v>0</v>
      </c>
      <c r="AY663" t="str">
        <f t="shared" si="1053"/>
        <v/>
      </c>
      <c r="AZ663" t="str">
        <f t="shared" si="1054"/>
        <v/>
      </c>
    </row>
    <row r="664" spans="1:52" ht="15" thickBot="1">
      <c r="A664">
        <f>IF(L664+M664+N664&lt;&gt;0,COUNTIF(C$1:$D664,C664),0)</f>
        <v>0</v>
      </c>
      <c r="B664">
        <f t="shared" si="979"/>
        <v>0</v>
      </c>
      <c r="C664">
        <f t="shared" si="980"/>
        <v>0</v>
      </c>
      <c r="D664">
        <f t="shared" si="981"/>
        <v>0</v>
      </c>
      <c r="E664" s="41">
        <f t="shared" si="996"/>
        <v>42476</v>
      </c>
      <c r="F664" s="3">
        <f t="shared" ref="F664:J664" si="1061">F622</f>
        <v>30</v>
      </c>
      <c r="G664" s="3">
        <f t="shared" si="1061"/>
        <v>0</v>
      </c>
      <c r="H664" s="3">
        <f t="shared" si="1061"/>
        <v>0</v>
      </c>
      <c r="I664" s="11">
        <f t="shared" si="1061"/>
        <v>0</v>
      </c>
      <c r="J664" s="3">
        <f t="shared" si="1061"/>
        <v>0</v>
      </c>
      <c r="K664" s="16"/>
      <c r="L664" s="3">
        <f t="shared" si="1013"/>
        <v>0</v>
      </c>
      <c r="M664" s="25"/>
      <c r="N664" s="26"/>
      <c r="O664" s="7">
        <f t="shared" si="1014"/>
        <v>0</v>
      </c>
      <c r="P664" s="7">
        <f t="shared" si="1015"/>
        <v>0</v>
      </c>
      <c r="Q664" s="6">
        <f t="shared" si="1016"/>
        <v>0</v>
      </c>
      <c r="R664" s="8">
        <f t="shared" si="1017"/>
        <v>0</v>
      </c>
      <c r="S664" s="9">
        <f t="shared" si="1018"/>
        <v>0</v>
      </c>
      <c r="T664" s="28"/>
      <c r="U664" s="26"/>
      <c r="V664" s="7">
        <f t="shared" si="1019"/>
        <v>0</v>
      </c>
      <c r="W664" s="7">
        <f t="shared" si="1020"/>
        <v>0</v>
      </c>
      <c r="X664" s="6">
        <f t="shared" si="1021"/>
        <v>0</v>
      </c>
      <c r="Y664" s="8">
        <f t="shared" si="1022"/>
        <v>0</v>
      </c>
      <c r="Z664" s="9">
        <f t="shared" si="1023"/>
        <v>0</v>
      </c>
      <c r="AA664" s="28"/>
      <c r="AB664" s="26"/>
      <c r="AC664" s="7">
        <f t="shared" si="1024"/>
        <v>0</v>
      </c>
      <c r="AD664" s="7">
        <f t="shared" si="1025"/>
        <v>0</v>
      </c>
      <c r="AE664" s="6">
        <f t="shared" si="1026"/>
        <v>0</v>
      </c>
      <c r="AF664" s="8">
        <f t="shared" si="1027"/>
        <v>0</v>
      </c>
      <c r="AG664" s="9">
        <f t="shared" si="1028"/>
        <v>0</v>
      </c>
      <c r="AH664" s="10">
        <f t="shared" si="1037"/>
        <v>0</v>
      </c>
      <c r="AI664" s="19">
        <f t="shared" si="1029"/>
        <v>0</v>
      </c>
      <c r="AJ664" s="12">
        <f t="shared" si="1005"/>
        <v>0</v>
      </c>
      <c r="AK664" s="2">
        <f t="shared" si="1006"/>
        <v>0</v>
      </c>
      <c r="AL664" s="14">
        <f t="shared" si="1007"/>
        <v>0</v>
      </c>
      <c r="AM664" s="2">
        <f t="shared" si="1008"/>
        <v>0</v>
      </c>
      <c r="AN664" s="2">
        <f t="shared" si="1009"/>
        <v>0</v>
      </c>
      <c r="AO664" s="2">
        <f t="shared" si="1010"/>
        <v>0</v>
      </c>
      <c r="AP664" s="2">
        <f t="shared" si="1011"/>
        <v>0</v>
      </c>
      <c r="AY664" t="str">
        <f t="shared" si="1053"/>
        <v/>
      </c>
      <c r="AZ664" t="str">
        <f t="shared" si="1054"/>
        <v/>
      </c>
    </row>
    <row r="665" spans="1:52" ht="15" thickBot="1">
      <c r="A665">
        <f>IF(L665+M665+N665&lt;&gt;0,COUNTIF(C$1:$D665,C665),0)</f>
        <v>0</v>
      </c>
      <c r="B665">
        <f t="shared" si="979"/>
        <v>0</v>
      </c>
      <c r="C665">
        <f t="shared" si="980"/>
        <v>0</v>
      </c>
      <c r="D665">
        <f t="shared" si="981"/>
        <v>0</v>
      </c>
      <c r="E665" s="41">
        <f t="shared" si="996"/>
        <v>42476</v>
      </c>
      <c r="F665" s="3">
        <f t="shared" ref="F665:J665" si="1062">F623</f>
        <v>31</v>
      </c>
      <c r="G665" s="3">
        <f t="shared" si="1062"/>
        <v>0</v>
      </c>
      <c r="H665" s="3">
        <f t="shared" si="1062"/>
        <v>0</v>
      </c>
      <c r="I665" s="11">
        <f t="shared" si="1062"/>
        <v>0</v>
      </c>
      <c r="J665" s="3">
        <f t="shared" si="1062"/>
        <v>0</v>
      </c>
      <c r="K665" s="16"/>
      <c r="L665" s="3">
        <f t="shared" si="1013"/>
        <v>0</v>
      </c>
      <c r="M665" s="25"/>
      <c r="N665" s="26"/>
      <c r="O665" s="7">
        <f t="shared" si="1014"/>
        <v>0</v>
      </c>
      <c r="P665" s="7">
        <f t="shared" si="1015"/>
        <v>0</v>
      </c>
      <c r="Q665" s="6">
        <f t="shared" si="1016"/>
        <v>0</v>
      </c>
      <c r="R665" s="8">
        <f t="shared" si="1017"/>
        <v>0</v>
      </c>
      <c r="S665" s="9">
        <f t="shared" si="1018"/>
        <v>0</v>
      </c>
      <c r="T665" s="28"/>
      <c r="U665" s="26"/>
      <c r="V665" s="7">
        <f t="shared" si="1019"/>
        <v>0</v>
      </c>
      <c r="W665" s="7">
        <f t="shared" si="1020"/>
        <v>0</v>
      </c>
      <c r="X665" s="6">
        <f t="shared" si="1021"/>
        <v>0</v>
      </c>
      <c r="Y665" s="8">
        <f t="shared" si="1022"/>
        <v>0</v>
      </c>
      <c r="Z665" s="9">
        <f t="shared" si="1023"/>
        <v>0</v>
      </c>
      <c r="AA665" s="28"/>
      <c r="AB665" s="26"/>
      <c r="AC665" s="7">
        <f t="shared" si="1024"/>
        <v>0</v>
      </c>
      <c r="AD665" s="7">
        <f t="shared" si="1025"/>
        <v>0</v>
      </c>
      <c r="AE665" s="6">
        <f t="shared" si="1026"/>
        <v>0</v>
      </c>
      <c r="AF665" s="8">
        <f t="shared" si="1027"/>
        <v>0</v>
      </c>
      <c r="AG665" s="9">
        <f t="shared" si="1028"/>
        <v>0</v>
      </c>
      <c r="AH665" s="10">
        <f t="shared" si="1037"/>
        <v>0</v>
      </c>
      <c r="AI665" s="19">
        <f t="shared" si="1029"/>
        <v>0</v>
      </c>
      <c r="AJ665" s="12">
        <f t="shared" si="1005"/>
        <v>0</v>
      </c>
      <c r="AK665" s="2">
        <f t="shared" si="1006"/>
        <v>0</v>
      </c>
      <c r="AL665" s="14">
        <f t="shared" si="1007"/>
        <v>0</v>
      </c>
      <c r="AM665" s="2">
        <f t="shared" si="1008"/>
        <v>0</v>
      </c>
      <c r="AN665" s="2">
        <f t="shared" si="1009"/>
        <v>0</v>
      </c>
      <c r="AO665" s="2">
        <f t="shared" si="1010"/>
        <v>0</v>
      </c>
      <c r="AP665" s="2">
        <f t="shared" si="1011"/>
        <v>0</v>
      </c>
      <c r="AY665" t="str">
        <f t="shared" si="1053"/>
        <v/>
      </c>
      <c r="AZ665" t="str">
        <f t="shared" si="1054"/>
        <v/>
      </c>
    </row>
    <row r="666" spans="1:52" ht="15" thickBot="1">
      <c r="A666">
        <f>IF(L666+M666+N666&lt;&gt;0,COUNTIF(C$1:$D666,C666),0)</f>
        <v>0</v>
      </c>
      <c r="B666">
        <f t="shared" si="979"/>
        <v>0</v>
      </c>
      <c r="C666">
        <f t="shared" si="980"/>
        <v>0</v>
      </c>
      <c r="D666">
        <f t="shared" si="981"/>
        <v>0</v>
      </c>
      <c r="E666" s="41">
        <f t="shared" si="996"/>
        <v>42476</v>
      </c>
      <c r="F666" s="3">
        <f t="shared" ref="F666:J666" si="1063">F624</f>
        <v>32</v>
      </c>
      <c r="G666" s="3">
        <f t="shared" si="1063"/>
        <v>0</v>
      </c>
      <c r="H666" s="3">
        <f t="shared" si="1063"/>
        <v>0</v>
      </c>
      <c r="I666" s="11">
        <f t="shared" si="1063"/>
        <v>0</v>
      </c>
      <c r="J666" s="3">
        <f t="shared" si="1063"/>
        <v>0</v>
      </c>
      <c r="K666" s="16"/>
      <c r="L666" s="3">
        <f t="shared" si="1013"/>
        <v>0</v>
      </c>
      <c r="M666" s="25"/>
      <c r="N666" s="26"/>
      <c r="O666" s="7">
        <f t="shared" si="1014"/>
        <v>0</v>
      </c>
      <c r="P666" s="7">
        <f t="shared" si="1015"/>
        <v>0</v>
      </c>
      <c r="Q666" s="6">
        <f t="shared" si="1016"/>
        <v>0</v>
      </c>
      <c r="R666" s="8">
        <f t="shared" si="1017"/>
        <v>0</v>
      </c>
      <c r="S666" s="9">
        <f t="shared" si="1018"/>
        <v>0</v>
      </c>
      <c r="T666" s="28"/>
      <c r="U666" s="26"/>
      <c r="V666" s="7">
        <f t="shared" si="1019"/>
        <v>0</v>
      </c>
      <c r="W666" s="7">
        <f t="shared" si="1020"/>
        <v>0</v>
      </c>
      <c r="X666" s="6">
        <f t="shared" si="1021"/>
        <v>0</v>
      </c>
      <c r="Y666" s="8">
        <f t="shared" si="1022"/>
        <v>0</v>
      </c>
      <c r="Z666" s="9">
        <f t="shared" si="1023"/>
        <v>0</v>
      </c>
      <c r="AA666" s="28"/>
      <c r="AB666" s="26"/>
      <c r="AC666" s="7">
        <f t="shared" si="1024"/>
        <v>0</v>
      </c>
      <c r="AD666" s="7">
        <f t="shared" si="1025"/>
        <v>0</v>
      </c>
      <c r="AE666" s="6">
        <f t="shared" si="1026"/>
        <v>0</v>
      </c>
      <c r="AF666" s="8">
        <f t="shared" si="1027"/>
        <v>0</v>
      </c>
      <c r="AG666" s="9">
        <f t="shared" si="1028"/>
        <v>0</v>
      </c>
      <c r="AH666" s="10">
        <f t="shared" si="1037"/>
        <v>0</v>
      </c>
      <c r="AI666" s="19">
        <f t="shared" si="1029"/>
        <v>0</v>
      </c>
      <c r="AJ666" s="12">
        <f t="shared" si="1005"/>
        <v>0</v>
      </c>
      <c r="AK666" s="2">
        <f t="shared" si="1006"/>
        <v>0</v>
      </c>
      <c r="AL666" s="14">
        <f t="shared" si="1007"/>
        <v>0</v>
      </c>
      <c r="AM666" s="2">
        <f t="shared" si="1008"/>
        <v>0</v>
      </c>
      <c r="AN666" s="2">
        <f t="shared" si="1009"/>
        <v>0</v>
      </c>
      <c r="AO666" s="2">
        <f t="shared" si="1010"/>
        <v>0</v>
      </c>
      <c r="AP666" s="2">
        <f t="shared" si="1011"/>
        <v>0</v>
      </c>
      <c r="AY666" t="str">
        <f t="shared" si="1053"/>
        <v/>
      </c>
      <c r="AZ666" t="str">
        <f t="shared" si="1054"/>
        <v/>
      </c>
    </row>
    <row r="667" spans="1:52" ht="15" thickBot="1">
      <c r="A667">
        <f>IF(L667+M667+N667&lt;&gt;0,COUNTIF(C$1:$D667,C667),0)</f>
        <v>0</v>
      </c>
      <c r="B667">
        <f t="shared" si="979"/>
        <v>0</v>
      </c>
      <c r="C667">
        <f t="shared" si="980"/>
        <v>0</v>
      </c>
      <c r="D667">
        <f t="shared" si="981"/>
        <v>0</v>
      </c>
      <c r="E667" s="41">
        <f t="shared" si="996"/>
        <v>42476</v>
      </c>
      <c r="F667" s="3">
        <f t="shared" ref="F667:J667" si="1064">F625</f>
        <v>0</v>
      </c>
      <c r="G667" s="3">
        <f t="shared" si="1064"/>
        <v>0</v>
      </c>
      <c r="H667" s="3">
        <f t="shared" si="1064"/>
        <v>0</v>
      </c>
      <c r="I667" s="11">
        <f t="shared" si="1064"/>
        <v>0</v>
      </c>
      <c r="J667" s="3">
        <f t="shared" si="1064"/>
        <v>0</v>
      </c>
      <c r="K667" s="16"/>
      <c r="L667" s="3">
        <f t="shared" si="1013"/>
        <v>0</v>
      </c>
      <c r="M667" s="25"/>
      <c r="N667" s="26"/>
      <c r="O667" s="7">
        <f t="shared" si="1014"/>
        <v>0</v>
      </c>
      <c r="P667" s="7">
        <f t="shared" si="1015"/>
        <v>0</v>
      </c>
      <c r="Q667" s="6">
        <f t="shared" si="1016"/>
        <v>0</v>
      </c>
      <c r="R667" s="8">
        <f t="shared" si="1017"/>
        <v>0</v>
      </c>
      <c r="S667" s="9">
        <f t="shared" si="1018"/>
        <v>0</v>
      </c>
      <c r="T667" s="28"/>
      <c r="U667" s="26"/>
      <c r="V667" s="7">
        <f t="shared" si="1019"/>
        <v>0</v>
      </c>
      <c r="W667" s="7">
        <f t="shared" si="1020"/>
        <v>0</v>
      </c>
      <c r="X667" s="6">
        <f t="shared" si="1021"/>
        <v>0</v>
      </c>
      <c r="Y667" s="8">
        <f t="shared" si="1022"/>
        <v>0</v>
      </c>
      <c r="Z667" s="9">
        <f t="shared" si="1023"/>
        <v>0</v>
      </c>
      <c r="AA667" s="28"/>
      <c r="AB667" s="26"/>
      <c r="AC667" s="7">
        <f t="shared" si="1024"/>
        <v>0</v>
      </c>
      <c r="AD667" s="7">
        <f t="shared" si="1025"/>
        <v>0</v>
      </c>
      <c r="AE667" s="6">
        <f t="shared" si="1026"/>
        <v>0</v>
      </c>
      <c r="AF667" s="8">
        <f t="shared" si="1027"/>
        <v>0</v>
      </c>
      <c r="AG667" s="9">
        <f t="shared" si="1028"/>
        <v>0</v>
      </c>
      <c r="AH667" s="10">
        <f t="shared" si="1037"/>
        <v>0</v>
      </c>
      <c r="AI667" s="19">
        <f t="shared" si="1029"/>
        <v>0</v>
      </c>
      <c r="AJ667" s="12">
        <f t="shared" si="1005"/>
        <v>0</v>
      </c>
      <c r="AK667" s="2">
        <f t="shared" si="1006"/>
        <v>0</v>
      </c>
      <c r="AL667" s="14">
        <f t="shared" si="1007"/>
        <v>0</v>
      </c>
      <c r="AM667" s="2">
        <f t="shared" si="1008"/>
        <v>0</v>
      </c>
      <c r="AN667" s="2">
        <f t="shared" si="1009"/>
        <v>0</v>
      </c>
      <c r="AO667" s="2">
        <f t="shared" si="1010"/>
        <v>0</v>
      </c>
      <c r="AP667" s="2">
        <f t="shared" si="1011"/>
        <v>0</v>
      </c>
      <c r="AY667" t="str">
        <f t="shared" si="1053"/>
        <v/>
      </c>
      <c r="AZ667" t="str">
        <f t="shared" si="1054"/>
        <v/>
      </c>
    </row>
    <row r="668" spans="1:52" ht="15" thickBot="1">
      <c r="A668">
        <f>IF(L668+M668+N668&lt;&gt;0,COUNTIF(C$1:$D668,C668),0)</f>
        <v>0</v>
      </c>
      <c r="B668">
        <f t="shared" si="979"/>
        <v>0</v>
      </c>
      <c r="C668">
        <f t="shared" si="980"/>
        <v>0</v>
      </c>
      <c r="D668">
        <f t="shared" si="981"/>
        <v>0</v>
      </c>
      <c r="E668" s="41">
        <f t="shared" si="996"/>
        <v>42476</v>
      </c>
      <c r="F668" s="3">
        <f t="shared" ref="F668:J668" si="1065">F626</f>
        <v>0</v>
      </c>
      <c r="G668" s="3">
        <f t="shared" si="1065"/>
        <v>0</v>
      </c>
      <c r="H668" s="3">
        <f t="shared" si="1065"/>
        <v>0</v>
      </c>
      <c r="I668" s="11">
        <f t="shared" si="1065"/>
        <v>0</v>
      </c>
      <c r="J668" s="3">
        <f t="shared" si="1065"/>
        <v>0</v>
      </c>
      <c r="K668" s="16"/>
      <c r="L668" s="3">
        <f t="shared" si="1013"/>
        <v>0</v>
      </c>
      <c r="M668" s="25"/>
      <c r="N668" s="26"/>
      <c r="O668" s="7">
        <f t="shared" si="1014"/>
        <v>0</v>
      </c>
      <c r="P668" s="7">
        <f t="shared" si="1015"/>
        <v>0</v>
      </c>
      <c r="Q668" s="6">
        <f t="shared" si="1016"/>
        <v>0</v>
      </c>
      <c r="R668" s="8">
        <f t="shared" si="1017"/>
        <v>0</v>
      </c>
      <c r="S668" s="9">
        <f t="shared" si="1018"/>
        <v>0</v>
      </c>
      <c r="T668" s="28"/>
      <c r="U668" s="26"/>
      <c r="V668" s="7">
        <f t="shared" si="1019"/>
        <v>0</v>
      </c>
      <c r="W668" s="7">
        <f t="shared" si="1020"/>
        <v>0</v>
      </c>
      <c r="X668" s="6">
        <f t="shared" si="1021"/>
        <v>0</v>
      </c>
      <c r="Y668" s="8">
        <f t="shared" si="1022"/>
        <v>0</v>
      </c>
      <c r="Z668" s="9">
        <f t="shared" si="1023"/>
        <v>0</v>
      </c>
      <c r="AA668" s="28"/>
      <c r="AB668" s="26"/>
      <c r="AC668" s="7">
        <f t="shared" si="1024"/>
        <v>0</v>
      </c>
      <c r="AD668" s="7">
        <f t="shared" si="1025"/>
        <v>0</v>
      </c>
      <c r="AE668" s="6">
        <f t="shared" si="1026"/>
        <v>0</v>
      </c>
      <c r="AF668" s="8">
        <f t="shared" si="1027"/>
        <v>0</v>
      </c>
      <c r="AG668" s="9">
        <f t="shared" si="1028"/>
        <v>0</v>
      </c>
      <c r="AH668" s="10">
        <f t="shared" si="1037"/>
        <v>0</v>
      </c>
      <c r="AI668" s="19">
        <f t="shared" si="1029"/>
        <v>0</v>
      </c>
      <c r="AJ668" s="12">
        <f t="shared" si="1005"/>
        <v>0</v>
      </c>
      <c r="AK668" s="2">
        <f t="shared" si="1006"/>
        <v>0</v>
      </c>
      <c r="AL668" s="14">
        <f t="shared" si="1007"/>
        <v>0</v>
      </c>
      <c r="AM668" s="2">
        <f t="shared" si="1008"/>
        <v>0</v>
      </c>
      <c r="AN668" s="2">
        <f t="shared" si="1009"/>
        <v>0</v>
      </c>
      <c r="AO668" s="2">
        <f t="shared" si="1010"/>
        <v>0</v>
      </c>
      <c r="AP668" s="2">
        <f t="shared" si="1011"/>
        <v>0</v>
      </c>
      <c r="AY668" t="str">
        <f t="shared" si="1053"/>
        <v/>
      </c>
      <c r="AZ668" t="str">
        <f t="shared" si="1054"/>
        <v/>
      </c>
    </row>
    <row r="669" spans="1:52" ht="15" thickBot="1">
      <c r="A669">
        <f>IF(L669+M669+N669&lt;&gt;0,COUNTIF(C$1:$D669,C669),0)</f>
        <v>0</v>
      </c>
      <c r="B669">
        <f t="shared" si="979"/>
        <v>0</v>
      </c>
      <c r="C669">
        <f t="shared" si="980"/>
        <v>0</v>
      </c>
      <c r="D669">
        <f t="shared" si="981"/>
        <v>0</v>
      </c>
      <c r="E669" s="41">
        <f t="shared" si="996"/>
        <v>42476</v>
      </c>
      <c r="F669" s="3">
        <f t="shared" ref="F669:J669" si="1066">F627</f>
        <v>0</v>
      </c>
      <c r="G669" s="3">
        <f t="shared" si="1066"/>
        <v>0</v>
      </c>
      <c r="H669" s="3">
        <f t="shared" si="1066"/>
        <v>0</v>
      </c>
      <c r="I669" s="11">
        <f t="shared" si="1066"/>
        <v>0</v>
      </c>
      <c r="J669" s="3">
        <f t="shared" si="1066"/>
        <v>0</v>
      </c>
      <c r="K669" s="16"/>
      <c r="L669" s="3">
        <f t="shared" si="1013"/>
        <v>0</v>
      </c>
      <c r="M669" s="25"/>
      <c r="N669" s="26"/>
      <c r="O669" s="7">
        <f t="shared" si="1014"/>
        <v>0</v>
      </c>
      <c r="P669" s="7">
        <f t="shared" si="1015"/>
        <v>0</v>
      </c>
      <c r="Q669" s="6">
        <f t="shared" si="1016"/>
        <v>0</v>
      </c>
      <c r="R669" s="8">
        <f t="shared" si="1017"/>
        <v>0</v>
      </c>
      <c r="S669" s="9">
        <f t="shared" si="1018"/>
        <v>0</v>
      </c>
      <c r="T669" s="28"/>
      <c r="U669" s="26"/>
      <c r="V669" s="7">
        <f t="shared" si="1019"/>
        <v>0</v>
      </c>
      <c r="W669" s="7">
        <f t="shared" si="1020"/>
        <v>0</v>
      </c>
      <c r="X669" s="6">
        <f t="shared" si="1021"/>
        <v>0</v>
      </c>
      <c r="Y669" s="8">
        <f t="shared" si="1022"/>
        <v>0</v>
      </c>
      <c r="Z669" s="9">
        <f t="shared" si="1023"/>
        <v>0</v>
      </c>
      <c r="AA669" s="28"/>
      <c r="AB669" s="26"/>
      <c r="AC669" s="7">
        <f t="shared" si="1024"/>
        <v>0</v>
      </c>
      <c r="AD669" s="7">
        <f t="shared" si="1025"/>
        <v>0</v>
      </c>
      <c r="AE669" s="6">
        <f t="shared" si="1026"/>
        <v>0</v>
      </c>
      <c r="AF669" s="8">
        <f t="shared" si="1027"/>
        <v>0</v>
      </c>
      <c r="AG669" s="9">
        <f t="shared" si="1028"/>
        <v>0</v>
      </c>
      <c r="AH669" s="10">
        <f t="shared" si="1037"/>
        <v>0</v>
      </c>
      <c r="AI669" s="19">
        <f t="shared" si="1029"/>
        <v>0</v>
      </c>
      <c r="AJ669" s="12">
        <f t="shared" si="1005"/>
        <v>0</v>
      </c>
      <c r="AK669" s="2">
        <f t="shared" si="1006"/>
        <v>0</v>
      </c>
      <c r="AL669" s="14">
        <f t="shared" si="1007"/>
        <v>0</v>
      </c>
      <c r="AM669" s="2">
        <f t="shared" si="1008"/>
        <v>0</v>
      </c>
      <c r="AN669" s="2">
        <f t="shared" si="1009"/>
        <v>0</v>
      </c>
      <c r="AO669" s="2">
        <f t="shared" si="1010"/>
        <v>0</v>
      </c>
      <c r="AP669" s="2">
        <f t="shared" si="1011"/>
        <v>0</v>
      </c>
      <c r="AY669" t="str">
        <f t="shared" si="1053"/>
        <v/>
      </c>
      <c r="AZ669" t="str">
        <f t="shared" si="1054"/>
        <v/>
      </c>
    </row>
    <row r="670" spans="1:52" ht="15" thickBot="1">
      <c r="A670">
        <f>IF(L670+M670+N670&lt;&gt;0,COUNTIF(C$1:$D670,C670),0)</f>
        <v>0</v>
      </c>
      <c r="B670">
        <f t="shared" si="979"/>
        <v>0</v>
      </c>
      <c r="C670">
        <f t="shared" si="980"/>
        <v>0</v>
      </c>
      <c r="D670">
        <f t="shared" si="981"/>
        <v>0</v>
      </c>
      <c r="E670" s="41">
        <f t="shared" si="996"/>
        <v>42476</v>
      </c>
      <c r="F670" s="3">
        <f t="shared" ref="F670:J670" si="1067">F628</f>
        <v>0</v>
      </c>
      <c r="G670" s="3">
        <f t="shared" si="1067"/>
        <v>0</v>
      </c>
      <c r="H670" s="3">
        <f t="shared" si="1067"/>
        <v>0</v>
      </c>
      <c r="I670" s="11">
        <f t="shared" si="1067"/>
        <v>0</v>
      </c>
      <c r="J670" s="3">
        <f t="shared" si="1067"/>
        <v>0</v>
      </c>
      <c r="K670" s="16"/>
      <c r="L670" s="3">
        <f t="shared" si="1013"/>
        <v>0</v>
      </c>
      <c r="M670" s="25"/>
      <c r="N670" s="26"/>
      <c r="O670" s="7">
        <f t="shared" si="1014"/>
        <v>0</v>
      </c>
      <c r="P670" s="7">
        <f t="shared" si="1015"/>
        <v>0</v>
      </c>
      <c r="Q670" s="6">
        <f t="shared" si="1016"/>
        <v>0</v>
      </c>
      <c r="R670" s="8">
        <f t="shared" si="1017"/>
        <v>0</v>
      </c>
      <c r="S670" s="9">
        <f t="shared" si="1018"/>
        <v>0</v>
      </c>
      <c r="T670" s="28"/>
      <c r="U670" s="26"/>
      <c r="V670" s="7">
        <f t="shared" si="1019"/>
        <v>0</v>
      </c>
      <c r="W670" s="7">
        <f t="shared" si="1020"/>
        <v>0</v>
      </c>
      <c r="X670" s="6">
        <f t="shared" si="1021"/>
        <v>0</v>
      </c>
      <c r="Y670" s="8">
        <f t="shared" si="1022"/>
        <v>0</v>
      </c>
      <c r="Z670" s="9">
        <f t="shared" si="1023"/>
        <v>0</v>
      </c>
      <c r="AA670" s="28"/>
      <c r="AB670" s="26"/>
      <c r="AC670" s="7">
        <f t="shared" si="1024"/>
        <v>0</v>
      </c>
      <c r="AD670" s="7">
        <f t="shared" si="1025"/>
        <v>0</v>
      </c>
      <c r="AE670" s="6">
        <f t="shared" si="1026"/>
        <v>0</v>
      </c>
      <c r="AF670" s="8">
        <f t="shared" si="1027"/>
        <v>0</v>
      </c>
      <c r="AG670" s="9">
        <f t="shared" si="1028"/>
        <v>0</v>
      </c>
      <c r="AH670" s="10">
        <f t="shared" si="1037"/>
        <v>0</v>
      </c>
      <c r="AI670" s="19">
        <f t="shared" si="1029"/>
        <v>0</v>
      </c>
      <c r="AJ670" s="12">
        <f t="shared" si="1005"/>
        <v>0</v>
      </c>
      <c r="AK670" s="2">
        <f t="shared" si="1006"/>
        <v>0</v>
      </c>
      <c r="AL670" s="14">
        <f t="shared" si="1007"/>
        <v>0</v>
      </c>
      <c r="AM670" s="2">
        <f t="shared" si="1008"/>
        <v>0</v>
      </c>
      <c r="AN670" s="2">
        <f t="shared" si="1009"/>
        <v>0</v>
      </c>
      <c r="AO670" s="2">
        <f t="shared" si="1010"/>
        <v>0</v>
      </c>
      <c r="AP670" s="2">
        <f t="shared" si="1011"/>
        <v>0</v>
      </c>
      <c r="AY670" t="str">
        <f t="shared" si="1053"/>
        <v/>
      </c>
      <c r="AZ670" t="str">
        <f t="shared" si="1054"/>
        <v/>
      </c>
    </row>
    <row r="671" spans="1:52">
      <c r="A671">
        <f>IF(L671+M671+N671&lt;&gt;0,COUNTIF(C$1:$D671,C671),0)</f>
        <v>0</v>
      </c>
      <c r="B671">
        <f t="shared" si="979"/>
        <v>0</v>
      </c>
      <c r="C671">
        <f t="shared" si="980"/>
        <v>0</v>
      </c>
      <c r="D671">
        <f t="shared" si="981"/>
        <v>0</v>
      </c>
      <c r="E671" s="41"/>
      <c r="AY671" t="str">
        <f t="shared" si="1053"/>
        <v/>
      </c>
      <c r="AZ671" t="str">
        <f t="shared" si="1054"/>
        <v/>
      </c>
    </row>
    <row r="672" spans="1:52">
      <c r="A672">
        <f>IF(L672+M672+N672&lt;&gt;0,COUNTIF(C$1:$D672,C672),0)</f>
        <v>0</v>
      </c>
      <c r="B672">
        <f t="shared" ref="B672:B735" si="1068">IF(L672+M672+N672&lt;&gt;0,CONCATENATE(A672,D672),0)</f>
        <v>0</v>
      </c>
      <c r="C672">
        <f t="shared" ref="C672:C735" si="1069">IF(L672+M672+N672&lt;&gt;0,F672,0)</f>
        <v>0</v>
      </c>
      <c r="D672">
        <f t="shared" ref="D672:D735" si="1070">IF(L672+M672+N672&lt;&gt;0,G672,0)</f>
        <v>0</v>
      </c>
      <c r="E672" s="41"/>
      <c r="AY672" t="str">
        <f t="shared" si="1053"/>
        <v/>
      </c>
      <c r="AZ672" t="str">
        <f t="shared" si="1054"/>
        <v/>
      </c>
    </row>
    <row r="673" spans="1:52">
      <c r="A673">
        <f>IF(L673+M673+N673&lt;&gt;0,COUNTIF(C$1:$D673,C673),0)</f>
        <v>0</v>
      </c>
      <c r="B673">
        <f t="shared" si="1068"/>
        <v>0</v>
      </c>
      <c r="C673">
        <f t="shared" si="1069"/>
        <v>0</v>
      </c>
      <c r="D673">
        <f t="shared" si="1070"/>
        <v>0</v>
      </c>
      <c r="E673" s="41"/>
      <c r="AY673" t="str">
        <f t="shared" si="1053"/>
        <v/>
      </c>
      <c r="AZ673" t="str">
        <f t="shared" si="1054"/>
        <v/>
      </c>
    </row>
    <row r="674" spans="1:52" ht="15">
      <c r="A674">
        <f>IF(L674+M674+N674&lt;&gt;0,COUNTIF(C$1:$D674,C674),0)</f>
        <v>0</v>
      </c>
      <c r="B674">
        <f t="shared" si="1068"/>
        <v>0</v>
      </c>
      <c r="C674">
        <f t="shared" si="1069"/>
        <v>0</v>
      </c>
      <c r="D674">
        <f t="shared" si="1070"/>
        <v>0</v>
      </c>
      <c r="E674" s="41"/>
      <c r="T674" s="31" t="str">
        <f>TEXT(U674,"ddd")</f>
        <v>الأحد</v>
      </c>
      <c r="U674" s="30">
        <f>U632+1</f>
        <v>42477</v>
      </c>
      <c r="AY674" t="str">
        <f t="shared" si="1053"/>
        <v/>
      </c>
      <c r="AZ674" t="str">
        <f t="shared" si="1054"/>
        <v/>
      </c>
    </row>
    <row r="675" spans="1:52" ht="15" thickBot="1">
      <c r="A675">
        <f>IF(L675+M675+N675&lt;&gt;0,COUNTIF(C$1:$D675,C675),0)</f>
        <v>0</v>
      </c>
      <c r="B675">
        <f t="shared" si="1068"/>
        <v>0</v>
      </c>
      <c r="C675">
        <f t="shared" si="1069"/>
        <v>0</v>
      </c>
      <c r="D675">
        <f t="shared" si="1070"/>
        <v>0</v>
      </c>
      <c r="E675" s="41"/>
      <c r="AY675" t="str">
        <f t="shared" si="1053"/>
        <v/>
      </c>
      <c r="AZ675" t="str">
        <f t="shared" si="1054"/>
        <v/>
      </c>
    </row>
    <row r="676" spans="1:52">
      <c r="A676" t="e">
        <f>IF(L676+M676+N676&lt;&gt;0,COUNTIF(C$1:$D676,C676),0)</f>
        <v>#VALUE!</v>
      </c>
      <c r="B676" t="e">
        <f t="shared" si="1068"/>
        <v>#VALUE!</v>
      </c>
      <c r="C676" t="e">
        <f t="shared" si="1069"/>
        <v>#VALUE!</v>
      </c>
      <c r="D676" t="e">
        <f t="shared" si="1070"/>
        <v>#VALUE!</v>
      </c>
      <c r="E676" s="41"/>
      <c r="F676" s="3"/>
      <c r="G676" s="3" t="s">
        <v>7</v>
      </c>
      <c r="H676" s="3" t="s">
        <v>8</v>
      </c>
      <c r="I676" s="11" t="s">
        <v>9</v>
      </c>
      <c r="J676" s="3" t="s">
        <v>11</v>
      </c>
      <c r="K676" s="3"/>
      <c r="L676" s="3"/>
      <c r="M676" s="23" t="s">
        <v>0</v>
      </c>
      <c r="N676" s="24" t="s">
        <v>1</v>
      </c>
      <c r="O676" s="4"/>
      <c r="P676" s="4"/>
      <c r="Q676" s="4"/>
      <c r="R676" s="4" t="s">
        <v>2</v>
      </c>
      <c r="S676" s="5" t="s">
        <v>3</v>
      </c>
      <c r="T676" s="27" t="s">
        <v>0</v>
      </c>
      <c r="U676" s="24" t="s">
        <v>1</v>
      </c>
      <c r="V676" s="4"/>
      <c r="W676" s="4"/>
      <c r="X676" s="4"/>
      <c r="Y676" s="4" t="s">
        <v>2</v>
      </c>
      <c r="Z676" s="5" t="s">
        <v>3</v>
      </c>
      <c r="AA676" s="27" t="s">
        <v>0</v>
      </c>
      <c r="AB676" s="24" t="s">
        <v>1</v>
      </c>
      <c r="AC676" s="4"/>
      <c r="AD676" s="4"/>
      <c r="AE676" s="4"/>
      <c r="AF676" s="4" t="s">
        <v>2</v>
      </c>
      <c r="AG676" s="5"/>
      <c r="AH676" s="4"/>
      <c r="AI676" s="18"/>
      <c r="AJ676" s="15"/>
      <c r="AK676" s="29"/>
      <c r="AL676" s="21"/>
      <c r="AY676" t="str">
        <f t="shared" si="1053"/>
        <v/>
      </c>
      <c r="AZ676" t="str">
        <f t="shared" si="1054"/>
        <v/>
      </c>
    </row>
    <row r="677" spans="1:52" ht="15" thickBot="1">
      <c r="A677">
        <f>IF(L677+M677+N677&lt;&gt;0,COUNTIF(C$1:$D677,C677),0)</f>
        <v>0</v>
      </c>
      <c r="B677">
        <f t="shared" si="1068"/>
        <v>0</v>
      </c>
      <c r="C677">
        <f t="shared" si="1069"/>
        <v>0</v>
      </c>
      <c r="D677">
        <f t="shared" si="1070"/>
        <v>0</v>
      </c>
      <c r="E677" s="41">
        <f>U674</f>
        <v>42477</v>
      </c>
      <c r="F677" s="3">
        <f>F635</f>
        <v>1</v>
      </c>
      <c r="G677" s="3" t="str">
        <f>G635</f>
        <v>محمود</v>
      </c>
      <c r="H677" s="3" t="str">
        <f t="shared" ref="H677:J677" si="1071">H635</f>
        <v>مدير حسابات</v>
      </c>
      <c r="I677" s="11">
        <f t="shared" si="1071"/>
        <v>1000</v>
      </c>
      <c r="J677" s="3">
        <f t="shared" si="1071"/>
        <v>6</v>
      </c>
      <c r="K677" s="16"/>
      <c r="L677" s="3">
        <f>IF(K677="عطلة",J677,IF(K677="اجازة مدفوعة",J677,IF(K677="غياب",-J677,0)))</f>
        <v>0</v>
      </c>
      <c r="M677" s="25"/>
      <c r="N677" s="26"/>
      <c r="O677" s="7">
        <f>(M677-TRUNC(M677))/6*10+TRUNC(M677)</f>
        <v>0</v>
      </c>
      <c r="P677" s="7">
        <f>(Q677-TRUNC(Q677))/6*10+TRUNC(Q677)</f>
        <v>0</v>
      </c>
      <c r="Q677" s="6">
        <f>IF(N677&lt;M677,N677+12,N677)</f>
        <v>0</v>
      </c>
      <c r="R677" s="8">
        <f>P677-O677</f>
        <v>0</v>
      </c>
      <c r="S677" s="9">
        <f>(R677-TRUNC(R677))*6/10+TRUNC(R677)</f>
        <v>0</v>
      </c>
      <c r="T677" s="28"/>
      <c r="U677" s="26"/>
      <c r="V677" s="7">
        <f>(T677-TRUNC(T677))/6*10+TRUNC(T677)</f>
        <v>0</v>
      </c>
      <c r="W677" s="7">
        <f>(X677-TRUNC(X677))/6*10+TRUNC(X677)</f>
        <v>0</v>
      </c>
      <c r="X677" s="6">
        <f>IF(U677&lt;T677,U677+12,U677)</f>
        <v>0</v>
      </c>
      <c r="Y677" s="8">
        <f>W677-V677</f>
        <v>0</v>
      </c>
      <c r="Z677" s="9">
        <f>(Y677-TRUNC(Y677))*6/10+TRUNC(Y677)</f>
        <v>0</v>
      </c>
      <c r="AA677" s="28"/>
      <c r="AB677" s="26"/>
      <c r="AC677" s="7">
        <f>(AA677-TRUNC(AA677))/6*10+TRUNC(AA677)</f>
        <v>0</v>
      </c>
      <c r="AD677" s="7">
        <f>(AE677-TRUNC(AE677))/6*10+TRUNC(AE677)</f>
        <v>0</v>
      </c>
      <c r="AE677" s="6">
        <f>IF(AB677&lt;AA677,AB677+12,AB677)</f>
        <v>0</v>
      </c>
      <c r="AF677" s="8">
        <f>AD677-AC677</f>
        <v>0</v>
      </c>
      <c r="AG677" s="9">
        <f>(AF677-TRUNC(AF677))*6/10+TRUNC(AF677)</f>
        <v>0</v>
      </c>
      <c r="AH677" s="10">
        <f>R677+Y677+AF677+L677</f>
        <v>0</v>
      </c>
      <c r="AI677" s="19">
        <f>(AH677-TRUNC(AH677))*6/10+TRUNC(AH677)</f>
        <v>0</v>
      </c>
      <c r="AJ677" s="12">
        <f t="shared" ref="AJ677:AJ712" si="1072">(AI677-TRUNC(AI677))/6*10+TRUNC(AI677)</f>
        <v>0</v>
      </c>
      <c r="AK677" s="2">
        <f t="shared" ref="AK677:AK712" si="1073">IF(K677="اضافية",AJ677,IF(AI677&gt;J677,J677,AJ677))</f>
        <v>0</v>
      </c>
      <c r="AL677" s="14">
        <f t="shared" ref="AL677:AL712" si="1074">IF(J677=0,0,I677/N$2/J677*AK677)</f>
        <v>0</v>
      </c>
      <c r="AM677" s="2">
        <f t="shared" ref="AM677:AM712" si="1075">IF(K677=AM$4,1,0)</f>
        <v>0</v>
      </c>
      <c r="AN677" s="2">
        <f t="shared" ref="AN677:AN712" si="1076">IF(K677=AN$4,1,0)</f>
        <v>0</v>
      </c>
      <c r="AO677" s="2">
        <f t="shared" ref="AO677:AO712" si="1077">IF(K677=AO$4,1,0)</f>
        <v>0</v>
      </c>
      <c r="AP677" s="2">
        <f t="shared" ref="AP677:AP712" si="1078">IF(K677=AP$4,1,0)</f>
        <v>0</v>
      </c>
      <c r="AY677" t="str">
        <f t="shared" si="1053"/>
        <v/>
      </c>
      <c r="AZ677" t="str">
        <f t="shared" si="1054"/>
        <v/>
      </c>
    </row>
    <row r="678" spans="1:52" ht="15" thickBot="1">
      <c r="A678">
        <f>IF(L678+M678+N678&lt;&gt;0,COUNTIF(C$1:$D678,C678),0)</f>
        <v>0</v>
      </c>
      <c r="B678">
        <f t="shared" si="1068"/>
        <v>0</v>
      </c>
      <c r="C678">
        <f t="shared" si="1069"/>
        <v>0</v>
      </c>
      <c r="D678">
        <f t="shared" si="1070"/>
        <v>0</v>
      </c>
      <c r="E678" s="41">
        <f t="shared" si="996"/>
        <v>42477</v>
      </c>
      <c r="F678" s="3">
        <f t="shared" ref="F678:J678" si="1079">F636</f>
        <v>2</v>
      </c>
      <c r="G678" s="3" t="str">
        <f t="shared" si="1079"/>
        <v>اخمد</v>
      </c>
      <c r="H678" s="3" t="str">
        <f t="shared" si="1079"/>
        <v>محاسب</v>
      </c>
      <c r="I678" s="11">
        <f t="shared" si="1079"/>
        <v>650</v>
      </c>
      <c r="J678" s="3">
        <f t="shared" si="1079"/>
        <v>10</v>
      </c>
      <c r="K678" s="16"/>
      <c r="L678" s="3">
        <f t="shared" ref="L678:L712" si="1080">IF(K678="عطلة",J678,IF(K678="اجازة مدفوعة",J678,IF(K678="غياب",-J678,0)))</f>
        <v>0</v>
      </c>
      <c r="M678" s="25"/>
      <c r="N678" s="26"/>
      <c r="O678" s="7">
        <f t="shared" ref="O678:O712" si="1081">(M678-TRUNC(M678))/6*10+TRUNC(M678)</f>
        <v>0</v>
      </c>
      <c r="P678" s="7">
        <f t="shared" ref="P678:P712" si="1082">(Q678-TRUNC(Q678))/6*10+TRUNC(Q678)</f>
        <v>0</v>
      </c>
      <c r="Q678" s="6">
        <f t="shared" ref="Q678:Q712" si="1083">IF(N678&lt;M678,N678+12,N678)</f>
        <v>0</v>
      </c>
      <c r="R678" s="8">
        <f t="shared" ref="R678:R712" si="1084">P678-O678</f>
        <v>0</v>
      </c>
      <c r="S678" s="9">
        <f t="shared" ref="S678:S712" si="1085">(R678-TRUNC(R678))*6/10+TRUNC(R678)</f>
        <v>0</v>
      </c>
      <c r="T678" s="28"/>
      <c r="U678" s="26"/>
      <c r="V678" s="7">
        <f t="shared" ref="V678:V712" si="1086">(T678-TRUNC(T678))/6*10+TRUNC(T678)</f>
        <v>0</v>
      </c>
      <c r="W678" s="7">
        <f t="shared" ref="W678:W712" si="1087">(X678-TRUNC(X678))/6*10+TRUNC(X678)</f>
        <v>0</v>
      </c>
      <c r="X678" s="6">
        <f t="shared" ref="X678:X712" si="1088">IF(U678&lt;T678,U678+12,U678)</f>
        <v>0</v>
      </c>
      <c r="Y678" s="8">
        <f t="shared" ref="Y678:Y712" si="1089">W678-V678</f>
        <v>0</v>
      </c>
      <c r="Z678" s="9">
        <f t="shared" ref="Z678:Z712" si="1090">(Y678-TRUNC(Y678))*6/10+TRUNC(Y678)</f>
        <v>0</v>
      </c>
      <c r="AA678" s="28"/>
      <c r="AB678" s="26"/>
      <c r="AC678" s="7">
        <f t="shared" ref="AC678:AC712" si="1091">(AA678-TRUNC(AA678))/6*10+TRUNC(AA678)</f>
        <v>0</v>
      </c>
      <c r="AD678" s="7">
        <f t="shared" ref="AD678:AD712" si="1092">(AE678-TRUNC(AE678))/6*10+TRUNC(AE678)</f>
        <v>0</v>
      </c>
      <c r="AE678" s="6">
        <f t="shared" ref="AE678:AE712" si="1093">IF(AB678&lt;AA678,AB678+12,AB678)</f>
        <v>0</v>
      </c>
      <c r="AF678" s="8">
        <f t="shared" ref="AF678:AF712" si="1094">AD678-AC678</f>
        <v>0</v>
      </c>
      <c r="AG678" s="9">
        <f t="shared" ref="AG678:AG712" si="1095">(AF678-TRUNC(AF678))*6/10+TRUNC(AF678)</f>
        <v>0</v>
      </c>
      <c r="AH678" s="10">
        <f>R678+Y678+AF678+L678</f>
        <v>0</v>
      </c>
      <c r="AI678" s="19">
        <f t="shared" ref="AI678:AI712" si="1096">(AH678-TRUNC(AH678))*6/10+TRUNC(AH678)</f>
        <v>0</v>
      </c>
      <c r="AJ678" s="12">
        <f t="shared" si="1072"/>
        <v>0</v>
      </c>
      <c r="AK678" s="2">
        <f t="shared" si="1073"/>
        <v>0</v>
      </c>
      <c r="AL678" s="14">
        <f t="shared" si="1074"/>
        <v>0</v>
      </c>
      <c r="AM678" s="2">
        <f t="shared" si="1075"/>
        <v>0</v>
      </c>
      <c r="AN678" s="2">
        <f t="shared" si="1076"/>
        <v>0</v>
      </c>
      <c r="AO678" s="2">
        <f t="shared" si="1077"/>
        <v>0</v>
      </c>
      <c r="AP678" s="2">
        <f t="shared" si="1078"/>
        <v>0</v>
      </c>
      <c r="AY678" t="str">
        <f t="shared" si="1053"/>
        <v/>
      </c>
      <c r="AZ678" t="str">
        <f t="shared" si="1054"/>
        <v/>
      </c>
    </row>
    <row r="679" spans="1:52" ht="15" thickBot="1">
      <c r="A679">
        <f>IF(L679+M679+N679&lt;&gt;0,COUNTIF(C$1:$D679,C679),0)</f>
        <v>0</v>
      </c>
      <c r="B679">
        <f t="shared" si="1068"/>
        <v>0</v>
      </c>
      <c r="C679">
        <f t="shared" si="1069"/>
        <v>0</v>
      </c>
      <c r="D679">
        <f t="shared" si="1070"/>
        <v>0</v>
      </c>
      <c r="E679" s="41">
        <f t="shared" si="996"/>
        <v>42477</v>
      </c>
      <c r="F679" s="3">
        <f t="shared" ref="F679:J679" si="1097">F637</f>
        <v>3</v>
      </c>
      <c r="G679" s="3" t="str">
        <f t="shared" si="1097"/>
        <v>محمد</v>
      </c>
      <c r="H679" s="3" t="str">
        <f t="shared" si="1097"/>
        <v>مبيعات</v>
      </c>
      <c r="I679" s="11">
        <f t="shared" si="1097"/>
        <v>500</v>
      </c>
      <c r="J679" s="3">
        <f t="shared" si="1097"/>
        <v>10</v>
      </c>
      <c r="K679" s="16"/>
      <c r="L679" s="3">
        <f t="shared" si="1080"/>
        <v>0</v>
      </c>
      <c r="M679" s="25"/>
      <c r="N679" s="26"/>
      <c r="O679" s="7">
        <f t="shared" si="1081"/>
        <v>0</v>
      </c>
      <c r="P679" s="7">
        <f t="shared" si="1082"/>
        <v>0</v>
      </c>
      <c r="Q679" s="6">
        <f t="shared" si="1083"/>
        <v>0</v>
      </c>
      <c r="R679" s="8">
        <f t="shared" si="1084"/>
        <v>0</v>
      </c>
      <c r="S679" s="9">
        <f t="shared" si="1085"/>
        <v>0</v>
      </c>
      <c r="T679" s="28"/>
      <c r="U679" s="26"/>
      <c r="V679" s="7">
        <f t="shared" si="1086"/>
        <v>0</v>
      </c>
      <c r="W679" s="7">
        <f t="shared" si="1087"/>
        <v>0</v>
      </c>
      <c r="X679" s="6">
        <f t="shared" si="1088"/>
        <v>0</v>
      </c>
      <c r="Y679" s="8">
        <f t="shared" si="1089"/>
        <v>0</v>
      </c>
      <c r="Z679" s="9">
        <f t="shared" si="1090"/>
        <v>0</v>
      </c>
      <c r="AA679" s="28"/>
      <c r="AB679" s="26"/>
      <c r="AC679" s="7">
        <f t="shared" si="1091"/>
        <v>0</v>
      </c>
      <c r="AD679" s="7">
        <f t="shared" si="1092"/>
        <v>0</v>
      </c>
      <c r="AE679" s="6">
        <f t="shared" si="1093"/>
        <v>0</v>
      </c>
      <c r="AF679" s="8">
        <f t="shared" si="1094"/>
        <v>0</v>
      </c>
      <c r="AG679" s="9">
        <f t="shared" si="1095"/>
        <v>0</v>
      </c>
      <c r="AH679" s="10">
        <f t="shared" ref="AH679:AH681" si="1098">R679+Y679+AF679+L679</f>
        <v>0</v>
      </c>
      <c r="AI679" s="19">
        <f t="shared" si="1096"/>
        <v>0</v>
      </c>
      <c r="AJ679" s="12">
        <f t="shared" si="1072"/>
        <v>0</v>
      </c>
      <c r="AK679" s="2">
        <f t="shared" si="1073"/>
        <v>0</v>
      </c>
      <c r="AL679" s="14">
        <f t="shared" si="1074"/>
        <v>0</v>
      </c>
      <c r="AM679" s="2">
        <f t="shared" si="1075"/>
        <v>0</v>
      </c>
      <c r="AN679" s="2">
        <f t="shared" si="1076"/>
        <v>0</v>
      </c>
      <c r="AO679" s="2">
        <f t="shared" si="1077"/>
        <v>0</v>
      </c>
      <c r="AP679" s="2">
        <f t="shared" si="1078"/>
        <v>0</v>
      </c>
      <c r="AY679" t="str">
        <f t="shared" si="1053"/>
        <v/>
      </c>
      <c r="AZ679" t="str">
        <f t="shared" si="1054"/>
        <v/>
      </c>
    </row>
    <row r="680" spans="1:52" ht="15" thickBot="1">
      <c r="A680">
        <f>IF(L680+M680+N680&lt;&gt;0,COUNTIF(C$1:$D680,C680),0)</f>
        <v>0</v>
      </c>
      <c r="B680">
        <f t="shared" si="1068"/>
        <v>0</v>
      </c>
      <c r="C680">
        <f t="shared" si="1069"/>
        <v>0</v>
      </c>
      <c r="D680">
        <f t="shared" si="1070"/>
        <v>0</v>
      </c>
      <c r="E680" s="41">
        <f t="shared" si="996"/>
        <v>42477</v>
      </c>
      <c r="F680" s="3">
        <f t="shared" ref="F680:J680" si="1099">F638</f>
        <v>4</v>
      </c>
      <c r="G680" s="3" t="str">
        <f t="shared" si="1099"/>
        <v>علي</v>
      </c>
      <c r="H680" s="3" t="str">
        <f t="shared" si="1099"/>
        <v>فني</v>
      </c>
      <c r="I680" s="11">
        <f t="shared" si="1099"/>
        <v>300</v>
      </c>
      <c r="J680" s="3">
        <f t="shared" si="1099"/>
        <v>10</v>
      </c>
      <c r="K680" s="16"/>
      <c r="L680" s="3">
        <f t="shared" si="1080"/>
        <v>0</v>
      </c>
      <c r="M680" s="25"/>
      <c r="N680" s="26"/>
      <c r="O680" s="7">
        <f t="shared" si="1081"/>
        <v>0</v>
      </c>
      <c r="P680" s="7">
        <f t="shared" si="1082"/>
        <v>0</v>
      </c>
      <c r="Q680" s="6">
        <f t="shared" si="1083"/>
        <v>0</v>
      </c>
      <c r="R680" s="8">
        <f t="shared" si="1084"/>
        <v>0</v>
      </c>
      <c r="S680" s="9">
        <f t="shared" si="1085"/>
        <v>0</v>
      </c>
      <c r="T680" s="28"/>
      <c r="U680" s="26"/>
      <c r="V680" s="7">
        <f t="shared" si="1086"/>
        <v>0</v>
      </c>
      <c r="W680" s="7">
        <f t="shared" si="1087"/>
        <v>0</v>
      </c>
      <c r="X680" s="6">
        <f t="shared" si="1088"/>
        <v>0</v>
      </c>
      <c r="Y680" s="8">
        <f t="shared" si="1089"/>
        <v>0</v>
      </c>
      <c r="Z680" s="9">
        <f t="shared" si="1090"/>
        <v>0</v>
      </c>
      <c r="AA680" s="28"/>
      <c r="AB680" s="26"/>
      <c r="AC680" s="7">
        <f t="shared" si="1091"/>
        <v>0</v>
      </c>
      <c r="AD680" s="7">
        <f t="shared" si="1092"/>
        <v>0</v>
      </c>
      <c r="AE680" s="6">
        <f t="shared" si="1093"/>
        <v>0</v>
      </c>
      <c r="AF680" s="8">
        <f t="shared" si="1094"/>
        <v>0</v>
      </c>
      <c r="AG680" s="9">
        <f t="shared" si="1095"/>
        <v>0</v>
      </c>
      <c r="AH680" s="10">
        <f t="shared" si="1098"/>
        <v>0</v>
      </c>
      <c r="AI680" s="19">
        <f t="shared" si="1096"/>
        <v>0</v>
      </c>
      <c r="AJ680" s="12">
        <f t="shared" si="1072"/>
        <v>0</v>
      </c>
      <c r="AK680" s="2">
        <f t="shared" si="1073"/>
        <v>0</v>
      </c>
      <c r="AL680" s="14">
        <f t="shared" si="1074"/>
        <v>0</v>
      </c>
      <c r="AM680" s="2">
        <f t="shared" si="1075"/>
        <v>0</v>
      </c>
      <c r="AN680" s="2">
        <f t="shared" si="1076"/>
        <v>0</v>
      </c>
      <c r="AO680" s="2">
        <f t="shared" si="1077"/>
        <v>0</v>
      </c>
      <c r="AP680" s="2">
        <f t="shared" si="1078"/>
        <v>0</v>
      </c>
      <c r="AY680" t="str">
        <f t="shared" si="1053"/>
        <v/>
      </c>
      <c r="AZ680" t="str">
        <f t="shared" si="1054"/>
        <v/>
      </c>
    </row>
    <row r="681" spans="1:52" ht="15" thickBot="1">
      <c r="A681">
        <f>IF(L681+M681+N681&lt;&gt;0,COUNTIF(C$1:$D681,C681),0)</f>
        <v>0</v>
      </c>
      <c r="B681">
        <f t="shared" si="1068"/>
        <v>0</v>
      </c>
      <c r="C681">
        <f t="shared" si="1069"/>
        <v>0</v>
      </c>
      <c r="D681">
        <f t="shared" si="1070"/>
        <v>0</v>
      </c>
      <c r="E681" s="41">
        <f t="shared" si="996"/>
        <v>42477</v>
      </c>
      <c r="F681" s="3">
        <f t="shared" ref="F681:J681" si="1100">F639</f>
        <v>5</v>
      </c>
      <c r="G681" s="3">
        <f t="shared" si="1100"/>
        <v>0</v>
      </c>
      <c r="H681" s="3">
        <f t="shared" si="1100"/>
        <v>0</v>
      </c>
      <c r="I681" s="11">
        <f t="shared" si="1100"/>
        <v>0</v>
      </c>
      <c r="J681" s="3">
        <f t="shared" si="1100"/>
        <v>0</v>
      </c>
      <c r="K681" s="16"/>
      <c r="L681" s="3">
        <f t="shared" si="1080"/>
        <v>0</v>
      </c>
      <c r="M681" s="25"/>
      <c r="N681" s="26"/>
      <c r="O681" s="7">
        <f t="shared" si="1081"/>
        <v>0</v>
      </c>
      <c r="P681" s="7">
        <f t="shared" si="1082"/>
        <v>0</v>
      </c>
      <c r="Q681" s="6">
        <f t="shared" si="1083"/>
        <v>0</v>
      </c>
      <c r="R681" s="8">
        <f t="shared" si="1084"/>
        <v>0</v>
      </c>
      <c r="S681" s="9">
        <f t="shared" si="1085"/>
        <v>0</v>
      </c>
      <c r="T681" s="28"/>
      <c r="U681" s="26"/>
      <c r="V681" s="7">
        <f t="shared" si="1086"/>
        <v>0</v>
      </c>
      <c r="W681" s="7">
        <f t="shared" si="1087"/>
        <v>0</v>
      </c>
      <c r="X681" s="6">
        <f t="shared" si="1088"/>
        <v>0</v>
      </c>
      <c r="Y681" s="8">
        <f t="shared" si="1089"/>
        <v>0</v>
      </c>
      <c r="Z681" s="9">
        <f t="shared" si="1090"/>
        <v>0</v>
      </c>
      <c r="AA681" s="28"/>
      <c r="AB681" s="26"/>
      <c r="AC681" s="7">
        <f t="shared" si="1091"/>
        <v>0</v>
      </c>
      <c r="AD681" s="7">
        <f t="shared" si="1092"/>
        <v>0</v>
      </c>
      <c r="AE681" s="6">
        <f t="shared" si="1093"/>
        <v>0</v>
      </c>
      <c r="AF681" s="8">
        <f t="shared" si="1094"/>
        <v>0</v>
      </c>
      <c r="AG681" s="9">
        <f t="shared" si="1095"/>
        <v>0</v>
      </c>
      <c r="AH681" s="10">
        <f t="shared" si="1098"/>
        <v>0</v>
      </c>
      <c r="AI681" s="19">
        <f t="shared" si="1096"/>
        <v>0</v>
      </c>
      <c r="AJ681" s="12">
        <f t="shared" si="1072"/>
        <v>0</v>
      </c>
      <c r="AK681" s="2">
        <f t="shared" si="1073"/>
        <v>0</v>
      </c>
      <c r="AL681" s="14">
        <f t="shared" si="1074"/>
        <v>0</v>
      </c>
      <c r="AM681" s="2">
        <f t="shared" si="1075"/>
        <v>0</v>
      </c>
      <c r="AN681" s="2">
        <f t="shared" si="1076"/>
        <v>0</v>
      </c>
      <c r="AO681" s="2">
        <f t="shared" si="1077"/>
        <v>0</v>
      </c>
      <c r="AP681" s="2">
        <f t="shared" si="1078"/>
        <v>0</v>
      </c>
      <c r="AY681" t="str">
        <f t="shared" si="1053"/>
        <v/>
      </c>
      <c r="AZ681" t="str">
        <f t="shared" si="1054"/>
        <v/>
      </c>
    </row>
    <row r="682" spans="1:52" ht="15" thickBot="1">
      <c r="A682">
        <f>IF(L682+M682+N682&lt;&gt;0,COUNTIF(C$1:$D682,C682),0)</f>
        <v>0</v>
      </c>
      <c r="B682">
        <f t="shared" si="1068"/>
        <v>0</v>
      </c>
      <c r="C682">
        <f t="shared" si="1069"/>
        <v>0</v>
      </c>
      <c r="D682">
        <f t="shared" si="1070"/>
        <v>0</v>
      </c>
      <c r="E682" s="41">
        <f t="shared" si="996"/>
        <v>42477</v>
      </c>
      <c r="F682" s="3">
        <f t="shared" ref="F682:J682" si="1101">F640</f>
        <v>6</v>
      </c>
      <c r="G682" s="3">
        <f t="shared" si="1101"/>
        <v>0</v>
      </c>
      <c r="H682" s="3">
        <f t="shared" si="1101"/>
        <v>0</v>
      </c>
      <c r="I682" s="11">
        <f t="shared" si="1101"/>
        <v>0</v>
      </c>
      <c r="J682" s="3">
        <f t="shared" si="1101"/>
        <v>0</v>
      </c>
      <c r="K682" s="16"/>
      <c r="L682" s="3">
        <f t="shared" si="1080"/>
        <v>0</v>
      </c>
      <c r="M682" s="25"/>
      <c r="N682" s="26"/>
      <c r="O682" s="7">
        <f t="shared" si="1081"/>
        <v>0</v>
      </c>
      <c r="P682" s="7">
        <f t="shared" si="1082"/>
        <v>0</v>
      </c>
      <c r="Q682" s="6">
        <f t="shared" si="1083"/>
        <v>0</v>
      </c>
      <c r="R682" s="8">
        <f t="shared" si="1084"/>
        <v>0</v>
      </c>
      <c r="S682" s="9">
        <f t="shared" si="1085"/>
        <v>0</v>
      </c>
      <c r="T682" s="28"/>
      <c r="U682" s="26"/>
      <c r="V682" s="7">
        <f t="shared" si="1086"/>
        <v>0</v>
      </c>
      <c r="W682" s="7">
        <f t="shared" si="1087"/>
        <v>0</v>
      </c>
      <c r="X682" s="6">
        <f t="shared" si="1088"/>
        <v>0</v>
      </c>
      <c r="Y682" s="8">
        <f t="shared" si="1089"/>
        <v>0</v>
      </c>
      <c r="Z682" s="9">
        <f t="shared" si="1090"/>
        <v>0</v>
      </c>
      <c r="AA682" s="28"/>
      <c r="AB682" s="26"/>
      <c r="AC682" s="7">
        <f t="shared" si="1091"/>
        <v>0</v>
      </c>
      <c r="AD682" s="7">
        <f t="shared" si="1092"/>
        <v>0</v>
      </c>
      <c r="AE682" s="6">
        <f t="shared" si="1093"/>
        <v>0</v>
      </c>
      <c r="AF682" s="8">
        <f t="shared" si="1094"/>
        <v>0</v>
      </c>
      <c r="AG682" s="9">
        <f t="shared" si="1095"/>
        <v>0</v>
      </c>
      <c r="AH682" s="10">
        <f>R682+Y682+AF682+L682</f>
        <v>0</v>
      </c>
      <c r="AI682" s="19">
        <f t="shared" si="1096"/>
        <v>0</v>
      </c>
      <c r="AJ682" s="12">
        <f t="shared" si="1072"/>
        <v>0</v>
      </c>
      <c r="AK682" s="2">
        <f t="shared" si="1073"/>
        <v>0</v>
      </c>
      <c r="AL682" s="14">
        <f t="shared" si="1074"/>
        <v>0</v>
      </c>
      <c r="AM682" s="2">
        <f t="shared" si="1075"/>
        <v>0</v>
      </c>
      <c r="AN682" s="2">
        <f t="shared" si="1076"/>
        <v>0</v>
      </c>
      <c r="AO682" s="2">
        <f t="shared" si="1077"/>
        <v>0</v>
      </c>
      <c r="AP682" s="2">
        <f t="shared" si="1078"/>
        <v>0</v>
      </c>
      <c r="AY682" t="str">
        <f t="shared" si="1053"/>
        <v/>
      </c>
      <c r="AZ682" t="str">
        <f t="shared" si="1054"/>
        <v/>
      </c>
    </row>
    <row r="683" spans="1:52" ht="15" thickBot="1">
      <c r="A683">
        <f>IF(L683+M683+N683&lt;&gt;0,COUNTIF(C$1:$D683,C683),0)</f>
        <v>0</v>
      </c>
      <c r="B683">
        <f t="shared" si="1068"/>
        <v>0</v>
      </c>
      <c r="C683">
        <f t="shared" si="1069"/>
        <v>0</v>
      </c>
      <c r="D683">
        <f t="shared" si="1070"/>
        <v>0</v>
      </c>
      <c r="E683" s="41">
        <f t="shared" si="996"/>
        <v>42477</v>
      </c>
      <c r="F683" s="3">
        <f t="shared" ref="F683:J683" si="1102">F641</f>
        <v>7</v>
      </c>
      <c r="G683" s="3">
        <f t="shared" si="1102"/>
        <v>0</v>
      </c>
      <c r="H683" s="3">
        <f t="shared" si="1102"/>
        <v>0</v>
      </c>
      <c r="I683" s="11">
        <f t="shared" si="1102"/>
        <v>0</v>
      </c>
      <c r="J683" s="3">
        <f t="shared" si="1102"/>
        <v>0</v>
      </c>
      <c r="K683" s="16"/>
      <c r="L683" s="3">
        <f t="shared" si="1080"/>
        <v>0</v>
      </c>
      <c r="M683" s="25"/>
      <c r="N683" s="26"/>
      <c r="O683" s="7">
        <f t="shared" si="1081"/>
        <v>0</v>
      </c>
      <c r="P683" s="7">
        <f t="shared" si="1082"/>
        <v>0</v>
      </c>
      <c r="Q683" s="6">
        <f t="shared" si="1083"/>
        <v>0</v>
      </c>
      <c r="R683" s="8">
        <f t="shared" si="1084"/>
        <v>0</v>
      </c>
      <c r="S683" s="9">
        <f t="shared" si="1085"/>
        <v>0</v>
      </c>
      <c r="T683" s="28"/>
      <c r="U683" s="26"/>
      <c r="V683" s="7">
        <f t="shared" si="1086"/>
        <v>0</v>
      </c>
      <c r="W683" s="7">
        <f t="shared" si="1087"/>
        <v>0</v>
      </c>
      <c r="X683" s="6">
        <f t="shared" si="1088"/>
        <v>0</v>
      </c>
      <c r="Y683" s="8">
        <f t="shared" si="1089"/>
        <v>0</v>
      </c>
      <c r="Z683" s="9">
        <f t="shared" si="1090"/>
        <v>0</v>
      </c>
      <c r="AA683" s="28"/>
      <c r="AB683" s="26"/>
      <c r="AC683" s="7">
        <f t="shared" si="1091"/>
        <v>0</v>
      </c>
      <c r="AD683" s="7">
        <f t="shared" si="1092"/>
        <v>0</v>
      </c>
      <c r="AE683" s="6">
        <f t="shared" si="1093"/>
        <v>0</v>
      </c>
      <c r="AF683" s="8">
        <f t="shared" si="1094"/>
        <v>0</v>
      </c>
      <c r="AG683" s="9">
        <f t="shared" si="1095"/>
        <v>0</v>
      </c>
      <c r="AH683" s="10">
        <f>R683+Y683+AF683+L683</f>
        <v>0</v>
      </c>
      <c r="AI683" s="19">
        <f t="shared" si="1096"/>
        <v>0</v>
      </c>
      <c r="AJ683" s="12">
        <f t="shared" si="1072"/>
        <v>0</v>
      </c>
      <c r="AK683" s="2">
        <f t="shared" si="1073"/>
        <v>0</v>
      </c>
      <c r="AL683" s="14">
        <f t="shared" si="1074"/>
        <v>0</v>
      </c>
      <c r="AM683" s="2">
        <f t="shared" si="1075"/>
        <v>0</v>
      </c>
      <c r="AN683" s="2">
        <f t="shared" si="1076"/>
        <v>0</v>
      </c>
      <c r="AO683" s="2">
        <f t="shared" si="1077"/>
        <v>0</v>
      </c>
      <c r="AP683" s="2">
        <f t="shared" si="1078"/>
        <v>0</v>
      </c>
      <c r="AY683" t="str">
        <f t="shared" si="1053"/>
        <v/>
      </c>
      <c r="AZ683" t="str">
        <f t="shared" si="1054"/>
        <v/>
      </c>
    </row>
    <row r="684" spans="1:52" ht="15" thickBot="1">
      <c r="A684">
        <f>IF(L684+M684+N684&lt;&gt;0,COUNTIF(C$1:$D684,C684),0)</f>
        <v>0</v>
      </c>
      <c r="B684">
        <f t="shared" si="1068"/>
        <v>0</v>
      </c>
      <c r="C684">
        <f t="shared" si="1069"/>
        <v>0</v>
      </c>
      <c r="D684">
        <f t="shared" si="1070"/>
        <v>0</v>
      </c>
      <c r="E684" s="41">
        <f t="shared" si="996"/>
        <v>42477</v>
      </c>
      <c r="F684" s="3">
        <f t="shared" ref="F684:J684" si="1103">F642</f>
        <v>8</v>
      </c>
      <c r="G684" s="3">
        <f t="shared" si="1103"/>
        <v>0</v>
      </c>
      <c r="H684" s="3">
        <f t="shared" si="1103"/>
        <v>0</v>
      </c>
      <c r="I684" s="11">
        <f t="shared" si="1103"/>
        <v>0</v>
      </c>
      <c r="J684" s="3">
        <f t="shared" si="1103"/>
        <v>0</v>
      </c>
      <c r="K684" s="16"/>
      <c r="L684" s="3">
        <f t="shared" si="1080"/>
        <v>0</v>
      </c>
      <c r="M684" s="25"/>
      <c r="N684" s="26"/>
      <c r="O684" s="7">
        <f t="shared" si="1081"/>
        <v>0</v>
      </c>
      <c r="P684" s="7">
        <f t="shared" si="1082"/>
        <v>0</v>
      </c>
      <c r="Q684" s="6">
        <f t="shared" si="1083"/>
        <v>0</v>
      </c>
      <c r="R684" s="8">
        <f t="shared" si="1084"/>
        <v>0</v>
      </c>
      <c r="S684" s="9">
        <f t="shared" si="1085"/>
        <v>0</v>
      </c>
      <c r="T684" s="28"/>
      <c r="U684" s="26"/>
      <c r="V684" s="7">
        <f t="shared" si="1086"/>
        <v>0</v>
      </c>
      <c r="W684" s="7">
        <f t="shared" si="1087"/>
        <v>0</v>
      </c>
      <c r="X684" s="6">
        <f t="shared" si="1088"/>
        <v>0</v>
      </c>
      <c r="Y684" s="8">
        <f t="shared" si="1089"/>
        <v>0</v>
      </c>
      <c r="Z684" s="9">
        <f t="shared" si="1090"/>
        <v>0</v>
      </c>
      <c r="AA684" s="28"/>
      <c r="AB684" s="26"/>
      <c r="AC684" s="7">
        <f t="shared" si="1091"/>
        <v>0</v>
      </c>
      <c r="AD684" s="7">
        <f t="shared" si="1092"/>
        <v>0</v>
      </c>
      <c r="AE684" s="6">
        <f t="shared" si="1093"/>
        <v>0</v>
      </c>
      <c r="AF684" s="8">
        <f t="shared" si="1094"/>
        <v>0</v>
      </c>
      <c r="AG684" s="9">
        <f t="shared" si="1095"/>
        <v>0</v>
      </c>
      <c r="AH684" s="10">
        <f t="shared" ref="AH684:AH712" si="1104">R684+Y684+AF684+L684</f>
        <v>0</v>
      </c>
      <c r="AI684" s="19">
        <f t="shared" si="1096"/>
        <v>0</v>
      </c>
      <c r="AJ684" s="12">
        <f t="shared" si="1072"/>
        <v>0</v>
      </c>
      <c r="AK684" s="2">
        <f t="shared" si="1073"/>
        <v>0</v>
      </c>
      <c r="AL684" s="14">
        <f t="shared" si="1074"/>
        <v>0</v>
      </c>
      <c r="AM684" s="2">
        <f t="shared" si="1075"/>
        <v>0</v>
      </c>
      <c r="AN684" s="2">
        <f t="shared" si="1076"/>
        <v>0</v>
      </c>
      <c r="AO684" s="2">
        <f t="shared" si="1077"/>
        <v>0</v>
      </c>
      <c r="AP684" s="2">
        <f t="shared" si="1078"/>
        <v>0</v>
      </c>
      <c r="AY684" t="str">
        <f t="shared" si="1053"/>
        <v/>
      </c>
      <c r="AZ684" t="str">
        <f t="shared" si="1054"/>
        <v/>
      </c>
    </row>
    <row r="685" spans="1:52" ht="15" thickBot="1">
      <c r="A685">
        <f>IF(L685+M685+N685&lt;&gt;0,COUNTIF(C$1:$D685,C685),0)</f>
        <v>0</v>
      </c>
      <c r="B685">
        <f t="shared" si="1068"/>
        <v>0</v>
      </c>
      <c r="C685">
        <f t="shared" si="1069"/>
        <v>0</v>
      </c>
      <c r="D685">
        <f t="shared" si="1070"/>
        <v>0</v>
      </c>
      <c r="E685" s="41">
        <f t="shared" si="996"/>
        <v>42477</v>
      </c>
      <c r="F685" s="3">
        <f t="shared" ref="F685:J685" si="1105">F643</f>
        <v>9</v>
      </c>
      <c r="G685" s="3">
        <f t="shared" si="1105"/>
        <v>0</v>
      </c>
      <c r="H685" s="3">
        <f t="shared" si="1105"/>
        <v>0</v>
      </c>
      <c r="I685" s="11">
        <f t="shared" si="1105"/>
        <v>0</v>
      </c>
      <c r="J685" s="3">
        <f t="shared" si="1105"/>
        <v>0</v>
      </c>
      <c r="K685" s="16"/>
      <c r="L685" s="3">
        <f t="shared" si="1080"/>
        <v>0</v>
      </c>
      <c r="M685" s="25"/>
      <c r="N685" s="26"/>
      <c r="O685" s="7">
        <f t="shared" si="1081"/>
        <v>0</v>
      </c>
      <c r="P685" s="7">
        <f t="shared" si="1082"/>
        <v>0</v>
      </c>
      <c r="Q685" s="6">
        <f t="shared" si="1083"/>
        <v>0</v>
      </c>
      <c r="R685" s="8">
        <f t="shared" si="1084"/>
        <v>0</v>
      </c>
      <c r="S685" s="9">
        <f t="shared" si="1085"/>
        <v>0</v>
      </c>
      <c r="T685" s="28"/>
      <c r="U685" s="26"/>
      <c r="V685" s="7">
        <f t="shared" si="1086"/>
        <v>0</v>
      </c>
      <c r="W685" s="7">
        <f t="shared" si="1087"/>
        <v>0</v>
      </c>
      <c r="X685" s="6">
        <f t="shared" si="1088"/>
        <v>0</v>
      </c>
      <c r="Y685" s="8">
        <f t="shared" si="1089"/>
        <v>0</v>
      </c>
      <c r="Z685" s="9">
        <f t="shared" si="1090"/>
        <v>0</v>
      </c>
      <c r="AA685" s="28"/>
      <c r="AB685" s="26"/>
      <c r="AC685" s="7">
        <f t="shared" si="1091"/>
        <v>0</v>
      </c>
      <c r="AD685" s="7">
        <f t="shared" si="1092"/>
        <v>0</v>
      </c>
      <c r="AE685" s="6">
        <f t="shared" si="1093"/>
        <v>0</v>
      </c>
      <c r="AF685" s="8">
        <f t="shared" si="1094"/>
        <v>0</v>
      </c>
      <c r="AG685" s="9">
        <f t="shared" si="1095"/>
        <v>0</v>
      </c>
      <c r="AH685" s="10">
        <f t="shared" si="1104"/>
        <v>0</v>
      </c>
      <c r="AI685" s="19">
        <f t="shared" si="1096"/>
        <v>0</v>
      </c>
      <c r="AJ685" s="12">
        <f t="shared" si="1072"/>
        <v>0</v>
      </c>
      <c r="AK685" s="2">
        <f t="shared" si="1073"/>
        <v>0</v>
      </c>
      <c r="AL685" s="14">
        <f t="shared" si="1074"/>
        <v>0</v>
      </c>
      <c r="AM685" s="2">
        <f t="shared" si="1075"/>
        <v>0</v>
      </c>
      <c r="AN685" s="2">
        <f t="shared" si="1076"/>
        <v>0</v>
      </c>
      <c r="AO685" s="2">
        <f t="shared" si="1077"/>
        <v>0</v>
      </c>
      <c r="AP685" s="2">
        <f t="shared" si="1078"/>
        <v>0</v>
      </c>
      <c r="AY685" t="str">
        <f t="shared" si="1053"/>
        <v/>
      </c>
      <c r="AZ685" t="str">
        <f t="shared" si="1054"/>
        <v/>
      </c>
    </row>
    <row r="686" spans="1:52" ht="15" thickBot="1">
      <c r="A686">
        <f>IF(L686+M686+N686&lt;&gt;0,COUNTIF(C$1:$D686,C686),0)</f>
        <v>0</v>
      </c>
      <c r="B686">
        <f t="shared" si="1068"/>
        <v>0</v>
      </c>
      <c r="C686">
        <f t="shared" si="1069"/>
        <v>0</v>
      </c>
      <c r="D686">
        <f t="shared" si="1070"/>
        <v>0</v>
      </c>
      <c r="E686" s="41">
        <f t="shared" ref="E686:E749" si="1106">E685</f>
        <v>42477</v>
      </c>
      <c r="F686" s="3">
        <f t="shared" ref="F686:J686" si="1107">F644</f>
        <v>10</v>
      </c>
      <c r="G686" s="3">
        <f t="shared" si="1107"/>
        <v>0</v>
      </c>
      <c r="H686" s="3">
        <f t="shared" si="1107"/>
        <v>0</v>
      </c>
      <c r="I686" s="11">
        <f t="shared" si="1107"/>
        <v>0</v>
      </c>
      <c r="J686" s="3">
        <f t="shared" si="1107"/>
        <v>0</v>
      </c>
      <c r="K686" s="16"/>
      <c r="L686" s="3">
        <f t="shared" si="1080"/>
        <v>0</v>
      </c>
      <c r="M686" s="25"/>
      <c r="N686" s="26"/>
      <c r="O686" s="7">
        <f t="shared" si="1081"/>
        <v>0</v>
      </c>
      <c r="P686" s="7">
        <f t="shared" si="1082"/>
        <v>0</v>
      </c>
      <c r="Q686" s="6">
        <f t="shared" si="1083"/>
        <v>0</v>
      </c>
      <c r="R686" s="8">
        <f t="shared" si="1084"/>
        <v>0</v>
      </c>
      <c r="S686" s="9">
        <f t="shared" si="1085"/>
        <v>0</v>
      </c>
      <c r="T686" s="28"/>
      <c r="U686" s="26"/>
      <c r="V686" s="7">
        <f t="shared" si="1086"/>
        <v>0</v>
      </c>
      <c r="W686" s="7">
        <f t="shared" si="1087"/>
        <v>0</v>
      </c>
      <c r="X686" s="6">
        <f t="shared" si="1088"/>
        <v>0</v>
      </c>
      <c r="Y686" s="8">
        <f t="shared" si="1089"/>
        <v>0</v>
      </c>
      <c r="Z686" s="9">
        <f t="shared" si="1090"/>
        <v>0</v>
      </c>
      <c r="AA686" s="28"/>
      <c r="AB686" s="26"/>
      <c r="AC686" s="7">
        <f t="shared" si="1091"/>
        <v>0</v>
      </c>
      <c r="AD686" s="7">
        <f t="shared" si="1092"/>
        <v>0</v>
      </c>
      <c r="AE686" s="6">
        <f t="shared" si="1093"/>
        <v>0</v>
      </c>
      <c r="AF686" s="8">
        <f t="shared" si="1094"/>
        <v>0</v>
      </c>
      <c r="AG686" s="9">
        <f t="shared" si="1095"/>
        <v>0</v>
      </c>
      <c r="AH686" s="10">
        <f t="shared" si="1104"/>
        <v>0</v>
      </c>
      <c r="AI686" s="19">
        <f t="shared" si="1096"/>
        <v>0</v>
      </c>
      <c r="AJ686" s="12">
        <f t="shared" si="1072"/>
        <v>0</v>
      </c>
      <c r="AK686" s="2">
        <f t="shared" si="1073"/>
        <v>0</v>
      </c>
      <c r="AL686" s="14">
        <f t="shared" si="1074"/>
        <v>0</v>
      </c>
      <c r="AM686" s="2">
        <f t="shared" si="1075"/>
        <v>0</v>
      </c>
      <c r="AN686" s="2">
        <f t="shared" si="1076"/>
        <v>0</v>
      </c>
      <c r="AO686" s="2">
        <f t="shared" si="1077"/>
        <v>0</v>
      </c>
      <c r="AP686" s="2">
        <f t="shared" si="1078"/>
        <v>0</v>
      </c>
      <c r="AY686" t="str">
        <f t="shared" si="1053"/>
        <v/>
      </c>
      <c r="AZ686" t="str">
        <f t="shared" si="1054"/>
        <v/>
      </c>
    </row>
    <row r="687" spans="1:52" ht="15" thickBot="1">
      <c r="A687">
        <f>IF(L687+M687+N687&lt;&gt;0,COUNTIF(C$1:$D687,C687),0)</f>
        <v>0</v>
      </c>
      <c r="B687">
        <f t="shared" si="1068"/>
        <v>0</v>
      </c>
      <c r="C687">
        <f t="shared" si="1069"/>
        <v>0</v>
      </c>
      <c r="D687">
        <f t="shared" si="1070"/>
        <v>0</v>
      </c>
      <c r="E687" s="41">
        <f t="shared" si="1106"/>
        <v>42477</v>
      </c>
      <c r="F687" s="3">
        <f t="shared" ref="F687:J687" si="1108">F645</f>
        <v>11</v>
      </c>
      <c r="G687" s="3">
        <f t="shared" si="1108"/>
        <v>0</v>
      </c>
      <c r="H687" s="3">
        <f t="shared" si="1108"/>
        <v>0</v>
      </c>
      <c r="I687" s="11">
        <f t="shared" si="1108"/>
        <v>0</v>
      </c>
      <c r="J687" s="3">
        <f t="shared" si="1108"/>
        <v>0</v>
      </c>
      <c r="K687" s="16"/>
      <c r="L687" s="3">
        <f t="shared" si="1080"/>
        <v>0</v>
      </c>
      <c r="M687" s="25"/>
      <c r="N687" s="26"/>
      <c r="O687" s="7">
        <f t="shared" si="1081"/>
        <v>0</v>
      </c>
      <c r="P687" s="7">
        <f t="shared" si="1082"/>
        <v>0</v>
      </c>
      <c r="Q687" s="6">
        <f t="shared" si="1083"/>
        <v>0</v>
      </c>
      <c r="R687" s="8">
        <f t="shared" si="1084"/>
        <v>0</v>
      </c>
      <c r="S687" s="9">
        <f t="shared" si="1085"/>
        <v>0</v>
      </c>
      <c r="T687" s="28"/>
      <c r="U687" s="26"/>
      <c r="V687" s="7">
        <f t="shared" si="1086"/>
        <v>0</v>
      </c>
      <c r="W687" s="7">
        <f t="shared" si="1087"/>
        <v>0</v>
      </c>
      <c r="X687" s="6">
        <f t="shared" si="1088"/>
        <v>0</v>
      </c>
      <c r="Y687" s="8">
        <f t="shared" si="1089"/>
        <v>0</v>
      </c>
      <c r="Z687" s="9">
        <f t="shared" si="1090"/>
        <v>0</v>
      </c>
      <c r="AA687" s="28"/>
      <c r="AB687" s="26"/>
      <c r="AC687" s="7">
        <f t="shared" si="1091"/>
        <v>0</v>
      </c>
      <c r="AD687" s="7">
        <f t="shared" si="1092"/>
        <v>0</v>
      </c>
      <c r="AE687" s="6">
        <f t="shared" si="1093"/>
        <v>0</v>
      </c>
      <c r="AF687" s="8">
        <f t="shared" si="1094"/>
        <v>0</v>
      </c>
      <c r="AG687" s="9">
        <f t="shared" si="1095"/>
        <v>0</v>
      </c>
      <c r="AH687" s="10">
        <f t="shared" si="1104"/>
        <v>0</v>
      </c>
      <c r="AI687" s="19">
        <f t="shared" si="1096"/>
        <v>0</v>
      </c>
      <c r="AJ687" s="12">
        <f t="shared" si="1072"/>
        <v>0</v>
      </c>
      <c r="AK687" s="2">
        <f t="shared" si="1073"/>
        <v>0</v>
      </c>
      <c r="AL687" s="14">
        <f t="shared" si="1074"/>
        <v>0</v>
      </c>
      <c r="AM687" s="2">
        <f t="shared" si="1075"/>
        <v>0</v>
      </c>
      <c r="AN687" s="2">
        <f t="shared" si="1076"/>
        <v>0</v>
      </c>
      <c r="AO687" s="2">
        <f t="shared" si="1077"/>
        <v>0</v>
      </c>
      <c r="AP687" s="2">
        <f t="shared" si="1078"/>
        <v>0</v>
      </c>
      <c r="AY687" t="str">
        <f t="shared" si="1053"/>
        <v/>
      </c>
      <c r="AZ687" t="str">
        <f t="shared" si="1054"/>
        <v/>
      </c>
    </row>
    <row r="688" spans="1:52" ht="15" thickBot="1">
      <c r="A688">
        <f>IF(L688+M688+N688&lt;&gt;0,COUNTIF(C$1:$D688,C688),0)</f>
        <v>0</v>
      </c>
      <c r="B688">
        <f t="shared" si="1068"/>
        <v>0</v>
      </c>
      <c r="C688">
        <f t="shared" si="1069"/>
        <v>0</v>
      </c>
      <c r="D688">
        <f t="shared" si="1070"/>
        <v>0</v>
      </c>
      <c r="E688" s="41">
        <f t="shared" si="1106"/>
        <v>42477</v>
      </c>
      <c r="F688" s="3">
        <f t="shared" ref="F688:J688" si="1109">F646</f>
        <v>12</v>
      </c>
      <c r="G688" s="3">
        <f t="shared" si="1109"/>
        <v>0</v>
      </c>
      <c r="H688" s="3">
        <f t="shared" si="1109"/>
        <v>0</v>
      </c>
      <c r="I688" s="11">
        <f t="shared" si="1109"/>
        <v>0</v>
      </c>
      <c r="J688" s="3">
        <f t="shared" si="1109"/>
        <v>0</v>
      </c>
      <c r="K688" s="16"/>
      <c r="L688" s="3">
        <f t="shared" si="1080"/>
        <v>0</v>
      </c>
      <c r="M688" s="25"/>
      <c r="N688" s="26"/>
      <c r="O688" s="7">
        <f t="shared" si="1081"/>
        <v>0</v>
      </c>
      <c r="P688" s="7">
        <f t="shared" si="1082"/>
        <v>0</v>
      </c>
      <c r="Q688" s="6">
        <f t="shared" si="1083"/>
        <v>0</v>
      </c>
      <c r="R688" s="8">
        <f t="shared" si="1084"/>
        <v>0</v>
      </c>
      <c r="S688" s="9">
        <f t="shared" si="1085"/>
        <v>0</v>
      </c>
      <c r="T688" s="28"/>
      <c r="U688" s="26"/>
      <c r="V688" s="7">
        <f t="shared" si="1086"/>
        <v>0</v>
      </c>
      <c r="W688" s="7">
        <f t="shared" si="1087"/>
        <v>0</v>
      </c>
      <c r="X688" s="6">
        <f t="shared" si="1088"/>
        <v>0</v>
      </c>
      <c r="Y688" s="8">
        <f t="shared" si="1089"/>
        <v>0</v>
      </c>
      <c r="Z688" s="9">
        <f t="shared" si="1090"/>
        <v>0</v>
      </c>
      <c r="AA688" s="28"/>
      <c r="AB688" s="26"/>
      <c r="AC688" s="7">
        <f t="shared" si="1091"/>
        <v>0</v>
      </c>
      <c r="AD688" s="7">
        <f t="shared" si="1092"/>
        <v>0</v>
      </c>
      <c r="AE688" s="6">
        <f t="shared" si="1093"/>
        <v>0</v>
      </c>
      <c r="AF688" s="8">
        <f t="shared" si="1094"/>
        <v>0</v>
      </c>
      <c r="AG688" s="9">
        <f t="shared" si="1095"/>
        <v>0</v>
      </c>
      <c r="AH688" s="10">
        <f t="shared" si="1104"/>
        <v>0</v>
      </c>
      <c r="AI688" s="19">
        <f t="shared" si="1096"/>
        <v>0</v>
      </c>
      <c r="AJ688" s="12">
        <f t="shared" si="1072"/>
        <v>0</v>
      </c>
      <c r="AK688" s="2">
        <f t="shared" si="1073"/>
        <v>0</v>
      </c>
      <c r="AL688" s="14">
        <f t="shared" si="1074"/>
        <v>0</v>
      </c>
      <c r="AM688" s="2">
        <f t="shared" si="1075"/>
        <v>0</v>
      </c>
      <c r="AN688" s="2">
        <f t="shared" si="1076"/>
        <v>0</v>
      </c>
      <c r="AO688" s="2">
        <f t="shared" si="1077"/>
        <v>0</v>
      </c>
      <c r="AP688" s="2">
        <f t="shared" si="1078"/>
        <v>0</v>
      </c>
      <c r="AY688" t="str">
        <f t="shared" si="1053"/>
        <v/>
      </c>
      <c r="AZ688" t="str">
        <f t="shared" si="1054"/>
        <v/>
      </c>
    </row>
    <row r="689" spans="1:52" ht="15" thickBot="1">
      <c r="A689">
        <f>IF(L689+M689+N689&lt;&gt;0,COUNTIF(C$1:$D689,C689),0)</f>
        <v>0</v>
      </c>
      <c r="B689">
        <f t="shared" si="1068"/>
        <v>0</v>
      </c>
      <c r="C689">
        <f t="shared" si="1069"/>
        <v>0</v>
      </c>
      <c r="D689">
        <f t="shared" si="1070"/>
        <v>0</v>
      </c>
      <c r="E689" s="41">
        <f t="shared" si="1106"/>
        <v>42477</v>
      </c>
      <c r="F689" s="3">
        <f t="shared" ref="F689:J689" si="1110">F647</f>
        <v>13</v>
      </c>
      <c r="G689" s="3">
        <f t="shared" si="1110"/>
        <v>0</v>
      </c>
      <c r="H689" s="3">
        <f t="shared" si="1110"/>
        <v>0</v>
      </c>
      <c r="I689" s="11">
        <f t="shared" si="1110"/>
        <v>0</v>
      </c>
      <c r="J689" s="3">
        <f t="shared" si="1110"/>
        <v>0</v>
      </c>
      <c r="K689" s="16"/>
      <c r="L689" s="3">
        <f t="shared" si="1080"/>
        <v>0</v>
      </c>
      <c r="M689" s="25"/>
      <c r="N689" s="26"/>
      <c r="O689" s="7">
        <f t="shared" si="1081"/>
        <v>0</v>
      </c>
      <c r="P689" s="7">
        <f t="shared" si="1082"/>
        <v>0</v>
      </c>
      <c r="Q689" s="6">
        <f t="shared" si="1083"/>
        <v>0</v>
      </c>
      <c r="R689" s="8">
        <f t="shared" si="1084"/>
        <v>0</v>
      </c>
      <c r="S689" s="9">
        <f t="shared" si="1085"/>
        <v>0</v>
      </c>
      <c r="T689" s="28"/>
      <c r="U689" s="26"/>
      <c r="V689" s="7">
        <f t="shared" si="1086"/>
        <v>0</v>
      </c>
      <c r="W689" s="7">
        <f t="shared" si="1087"/>
        <v>0</v>
      </c>
      <c r="X689" s="6">
        <f t="shared" si="1088"/>
        <v>0</v>
      </c>
      <c r="Y689" s="8">
        <f t="shared" si="1089"/>
        <v>0</v>
      </c>
      <c r="Z689" s="9">
        <f t="shared" si="1090"/>
        <v>0</v>
      </c>
      <c r="AA689" s="28"/>
      <c r="AB689" s="26"/>
      <c r="AC689" s="7">
        <f t="shared" si="1091"/>
        <v>0</v>
      </c>
      <c r="AD689" s="7">
        <f t="shared" si="1092"/>
        <v>0</v>
      </c>
      <c r="AE689" s="6">
        <f t="shared" si="1093"/>
        <v>0</v>
      </c>
      <c r="AF689" s="8">
        <f t="shared" si="1094"/>
        <v>0</v>
      </c>
      <c r="AG689" s="9">
        <f t="shared" si="1095"/>
        <v>0</v>
      </c>
      <c r="AH689" s="10">
        <f t="shared" si="1104"/>
        <v>0</v>
      </c>
      <c r="AI689" s="19">
        <f t="shared" si="1096"/>
        <v>0</v>
      </c>
      <c r="AJ689" s="12">
        <f t="shared" si="1072"/>
        <v>0</v>
      </c>
      <c r="AK689" s="2">
        <f t="shared" si="1073"/>
        <v>0</v>
      </c>
      <c r="AL689" s="14">
        <f t="shared" si="1074"/>
        <v>0</v>
      </c>
      <c r="AM689" s="2">
        <f t="shared" si="1075"/>
        <v>0</v>
      </c>
      <c r="AN689" s="2">
        <f t="shared" si="1076"/>
        <v>0</v>
      </c>
      <c r="AO689" s="2">
        <f t="shared" si="1077"/>
        <v>0</v>
      </c>
      <c r="AP689" s="2">
        <f t="shared" si="1078"/>
        <v>0</v>
      </c>
      <c r="AY689" t="str">
        <f t="shared" si="1053"/>
        <v/>
      </c>
      <c r="AZ689" t="str">
        <f t="shared" si="1054"/>
        <v/>
      </c>
    </row>
    <row r="690" spans="1:52" ht="15" thickBot="1">
      <c r="A690">
        <f>IF(L690+M690+N690&lt;&gt;0,COUNTIF(C$1:$D690,C690),0)</f>
        <v>0</v>
      </c>
      <c r="B690">
        <f t="shared" si="1068"/>
        <v>0</v>
      </c>
      <c r="C690">
        <f t="shared" si="1069"/>
        <v>0</v>
      </c>
      <c r="D690">
        <f t="shared" si="1070"/>
        <v>0</v>
      </c>
      <c r="E690" s="41">
        <f t="shared" si="1106"/>
        <v>42477</v>
      </c>
      <c r="F690" s="3">
        <f t="shared" ref="F690:J690" si="1111">F648</f>
        <v>14</v>
      </c>
      <c r="G690" s="3">
        <f t="shared" si="1111"/>
        <v>0</v>
      </c>
      <c r="H690" s="3">
        <f t="shared" si="1111"/>
        <v>0</v>
      </c>
      <c r="I690" s="11">
        <f t="shared" si="1111"/>
        <v>0</v>
      </c>
      <c r="J690" s="3">
        <f t="shared" si="1111"/>
        <v>0</v>
      </c>
      <c r="K690" s="16"/>
      <c r="L690" s="3">
        <f t="shared" si="1080"/>
        <v>0</v>
      </c>
      <c r="M690" s="25"/>
      <c r="N690" s="26"/>
      <c r="O690" s="7">
        <f t="shared" si="1081"/>
        <v>0</v>
      </c>
      <c r="P690" s="7">
        <f t="shared" si="1082"/>
        <v>0</v>
      </c>
      <c r="Q690" s="6">
        <f t="shared" si="1083"/>
        <v>0</v>
      </c>
      <c r="R690" s="8">
        <f t="shared" si="1084"/>
        <v>0</v>
      </c>
      <c r="S690" s="9">
        <f t="shared" si="1085"/>
        <v>0</v>
      </c>
      <c r="T690" s="28"/>
      <c r="U690" s="26"/>
      <c r="V690" s="7">
        <f t="shared" si="1086"/>
        <v>0</v>
      </c>
      <c r="W690" s="7">
        <f t="shared" si="1087"/>
        <v>0</v>
      </c>
      <c r="X690" s="6">
        <f t="shared" si="1088"/>
        <v>0</v>
      </c>
      <c r="Y690" s="8">
        <f t="shared" si="1089"/>
        <v>0</v>
      </c>
      <c r="Z690" s="9">
        <f t="shared" si="1090"/>
        <v>0</v>
      </c>
      <c r="AA690" s="28"/>
      <c r="AB690" s="26"/>
      <c r="AC690" s="7">
        <f t="shared" si="1091"/>
        <v>0</v>
      </c>
      <c r="AD690" s="7">
        <f t="shared" si="1092"/>
        <v>0</v>
      </c>
      <c r="AE690" s="6">
        <f t="shared" si="1093"/>
        <v>0</v>
      </c>
      <c r="AF690" s="8">
        <f t="shared" si="1094"/>
        <v>0</v>
      </c>
      <c r="AG690" s="9">
        <f t="shared" si="1095"/>
        <v>0</v>
      </c>
      <c r="AH690" s="10">
        <f t="shared" si="1104"/>
        <v>0</v>
      </c>
      <c r="AI690" s="19">
        <f t="shared" si="1096"/>
        <v>0</v>
      </c>
      <c r="AJ690" s="12">
        <f t="shared" si="1072"/>
        <v>0</v>
      </c>
      <c r="AK690" s="2">
        <f t="shared" si="1073"/>
        <v>0</v>
      </c>
      <c r="AL690" s="14">
        <f t="shared" si="1074"/>
        <v>0</v>
      </c>
      <c r="AM690" s="2">
        <f t="shared" si="1075"/>
        <v>0</v>
      </c>
      <c r="AN690" s="2">
        <f t="shared" si="1076"/>
        <v>0</v>
      </c>
      <c r="AO690" s="2">
        <f t="shared" si="1077"/>
        <v>0</v>
      </c>
      <c r="AP690" s="2">
        <f t="shared" si="1078"/>
        <v>0</v>
      </c>
      <c r="AY690" t="str">
        <f t="shared" si="1053"/>
        <v/>
      </c>
      <c r="AZ690" t="str">
        <f t="shared" si="1054"/>
        <v/>
      </c>
    </row>
    <row r="691" spans="1:52" ht="15" thickBot="1">
      <c r="A691">
        <f>IF(L691+M691+N691&lt;&gt;0,COUNTIF(C$1:$D691,C691),0)</f>
        <v>0</v>
      </c>
      <c r="B691">
        <f t="shared" si="1068"/>
        <v>0</v>
      </c>
      <c r="C691">
        <f t="shared" si="1069"/>
        <v>0</v>
      </c>
      <c r="D691">
        <f t="shared" si="1070"/>
        <v>0</v>
      </c>
      <c r="E691" s="41">
        <f t="shared" si="1106"/>
        <v>42477</v>
      </c>
      <c r="F691" s="3">
        <f t="shared" ref="F691:J691" si="1112">F649</f>
        <v>15</v>
      </c>
      <c r="G691" s="3">
        <f t="shared" si="1112"/>
        <v>0</v>
      </c>
      <c r="H691" s="3">
        <f t="shared" si="1112"/>
        <v>0</v>
      </c>
      <c r="I691" s="11">
        <f t="shared" si="1112"/>
        <v>0</v>
      </c>
      <c r="J691" s="3">
        <f t="shared" si="1112"/>
        <v>0</v>
      </c>
      <c r="K691" s="16"/>
      <c r="L691" s="3">
        <f t="shared" si="1080"/>
        <v>0</v>
      </c>
      <c r="M691" s="25"/>
      <c r="N691" s="26"/>
      <c r="O691" s="7">
        <f t="shared" si="1081"/>
        <v>0</v>
      </c>
      <c r="P691" s="7">
        <f t="shared" si="1082"/>
        <v>0</v>
      </c>
      <c r="Q691" s="6">
        <f t="shared" si="1083"/>
        <v>0</v>
      </c>
      <c r="R691" s="8">
        <f t="shared" si="1084"/>
        <v>0</v>
      </c>
      <c r="S691" s="9">
        <f t="shared" si="1085"/>
        <v>0</v>
      </c>
      <c r="T691" s="28"/>
      <c r="U691" s="26"/>
      <c r="V691" s="7">
        <f t="shared" si="1086"/>
        <v>0</v>
      </c>
      <c r="W691" s="7">
        <f t="shared" si="1087"/>
        <v>0</v>
      </c>
      <c r="X691" s="6">
        <f t="shared" si="1088"/>
        <v>0</v>
      </c>
      <c r="Y691" s="8">
        <f t="shared" si="1089"/>
        <v>0</v>
      </c>
      <c r="Z691" s="9">
        <f t="shared" si="1090"/>
        <v>0</v>
      </c>
      <c r="AA691" s="28"/>
      <c r="AB691" s="26"/>
      <c r="AC691" s="7">
        <f t="shared" si="1091"/>
        <v>0</v>
      </c>
      <c r="AD691" s="7">
        <f t="shared" si="1092"/>
        <v>0</v>
      </c>
      <c r="AE691" s="6">
        <f t="shared" si="1093"/>
        <v>0</v>
      </c>
      <c r="AF691" s="8">
        <f t="shared" si="1094"/>
        <v>0</v>
      </c>
      <c r="AG691" s="9">
        <f t="shared" si="1095"/>
        <v>0</v>
      </c>
      <c r="AH691" s="10">
        <f t="shared" si="1104"/>
        <v>0</v>
      </c>
      <c r="AI691" s="19">
        <f t="shared" si="1096"/>
        <v>0</v>
      </c>
      <c r="AJ691" s="12">
        <f t="shared" si="1072"/>
        <v>0</v>
      </c>
      <c r="AK691" s="2">
        <f t="shared" si="1073"/>
        <v>0</v>
      </c>
      <c r="AL691" s="14">
        <f t="shared" si="1074"/>
        <v>0</v>
      </c>
      <c r="AM691" s="2">
        <f t="shared" si="1075"/>
        <v>0</v>
      </c>
      <c r="AN691" s="2">
        <f t="shared" si="1076"/>
        <v>0</v>
      </c>
      <c r="AO691" s="2">
        <f t="shared" si="1077"/>
        <v>0</v>
      </c>
      <c r="AP691" s="2">
        <f t="shared" si="1078"/>
        <v>0</v>
      </c>
      <c r="AY691" t="str">
        <f t="shared" si="1053"/>
        <v/>
      </c>
      <c r="AZ691" t="str">
        <f t="shared" si="1054"/>
        <v/>
      </c>
    </row>
    <row r="692" spans="1:52" ht="15" thickBot="1">
      <c r="A692">
        <f>IF(L692+M692+N692&lt;&gt;0,COUNTIF(C$1:$D692,C692),0)</f>
        <v>0</v>
      </c>
      <c r="B692">
        <f t="shared" si="1068"/>
        <v>0</v>
      </c>
      <c r="C692">
        <f t="shared" si="1069"/>
        <v>0</v>
      </c>
      <c r="D692">
        <f t="shared" si="1070"/>
        <v>0</v>
      </c>
      <c r="E692" s="41">
        <f t="shared" si="1106"/>
        <v>42477</v>
      </c>
      <c r="F692" s="3">
        <f t="shared" ref="F692:J692" si="1113">F650</f>
        <v>16</v>
      </c>
      <c r="G692" s="3">
        <f t="shared" si="1113"/>
        <v>0</v>
      </c>
      <c r="H692" s="3">
        <f t="shared" si="1113"/>
        <v>0</v>
      </c>
      <c r="I692" s="11">
        <f t="shared" si="1113"/>
        <v>0</v>
      </c>
      <c r="J692" s="3">
        <f t="shared" si="1113"/>
        <v>0</v>
      </c>
      <c r="K692" s="16"/>
      <c r="L692" s="3">
        <f t="shared" si="1080"/>
        <v>0</v>
      </c>
      <c r="M692" s="25"/>
      <c r="N692" s="26"/>
      <c r="O692" s="7">
        <f t="shared" si="1081"/>
        <v>0</v>
      </c>
      <c r="P692" s="7">
        <f t="shared" si="1082"/>
        <v>0</v>
      </c>
      <c r="Q692" s="6">
        <f t="shared" si="1083"/>
        <v>0</v>
      </c>
      <c r="R692" s="8">
        <f t="shared" si="1084"/>
        <v>0</v>
      </c>
      <c r="S692" s="9">
        <f t="shared" si="1085"/>
        <v>0</v>
      </c>
      <c r="T692" s="28"/>
      <c r="U692" s="26"/>
      <c r="V692" s="7">
        <f t="shared" si="1086"/>
        <v>0</v>
      </c>
      <c r="W692" s="7">
        <f t="shared" si="1087"/>
        <v>0</v>
      </c>
      <c r="X692" s="6">
        <f t="shared" si="1088"/>
        <v>0</v>
      </c>
      <c r="Y692" s="8">
        <f t="shared" si="1089"/>
        <v>0</v>
      </c>
      <c r="Z692" s="9">
        <f t="shared" si="1090"/>
        <v>0</v>
      </c>
      <c r="AA692" s="28"/>
      <c r="AB692" s="26"/>
      <c r="AC692" s="7">
        <f t="shared" si="1091"/>
        <v>0</v>
      </c>
      <c r="AD692" s="7">
        <f t="shared" si="1092"/>
        <v>0</v>
      </c>
      <c r="AE692" s="6">
        <f t="shared" si="1093"/>
        <v>0</v>
      </c>
      <c r="AF692" s="8">
        <f t="shared" si="1094"/>
        <v>0</v>
      </c>
      <c r="AG692" s="9">
        <f t="shared" si="1095"/>
        <v>0</v>
      </c>
      <c r="AH692" s="10">
        <f t="shared" si="1104"/>
        <v>0</v>
      </c>
      <c r="AI692" s="19">
        <f t="shared" si="1096"/>
        <v>0</v>
      </c>
      <c r="AJ692" s="12">
        <f t="shared" si="1072"/>
        <v>0</v>
      </c>
      <c r="AK692" s="2">
        <f t="shared" si="1073"/>
        <v>0</v>
      </c>
      <c r="AL692" s="14">
        <f t="shared" si="1074"/>
        <v>0</v>
      </c>
      <c r="AM692" s="2">
        <f t="shared" si="1075"/>
        <v>0</v>
      </c>
      <c r="AN692" s="2">
        <f t="shared" si="1076"/>
        <v>0</v>
      </c>
      <c r="AO692" s="2">
        <f t="shared" si="1077"/>
        <v>0</v>
      </c>
      <c r="AP692" s="2">
        <f t="shared" si="1078"/>
        <v>0</v>
      </c>
      <c r="AY692" t="str">
        <f t="shared" si="1053"/>
        <v/>
      </c>
      <c r="AZ692" t="str">
        <f t="shared" si="1054"/>
        <v/>
      </c>
    </row>
    <row r="693" spans="1:52" ht="15" thickBot="1">
      <c r="A693">
        <f>IF(L693+M693+N693&lt;&gt;0,COUNTIF(C$1:$D693,C693),0)</f>
        <v>0</v>
      </c>
      <c r="B693">
        <f t="shared" si="1068"/>
        <v>0</v>
      </c>
      <c r="C693">
        <f t="shared" si="1069"/>
        <v>0</v>
      </c>
      <c r="D693">
        <f t="shared" si="1070"/>
        <v>0</v>
      </c>
      <c r="E693" s="41">
        <f t="shared" si="1106"/>
        <v>42477</v>
      </c>
      <c r="F693" s="3">
        <f t="shared" ref="F693:J693" si="1114">F651</f>
        <v>17</v>
      </c>
      <c r="G693" s="3">
        <f t="shared" si="1114"/>
        <v>0</v>
      </c>
      <c r="H693" s="3">
        <f t="shared" si="1114"/>
        <v>0</v>
      </c>
      <c r="I693" s="11">
        <f t="shared" si="1114"/>
        <v>0</v>
      </c>
      <c r="J693" s="3">
        <f t="shared" si="1114"/>
        <v>0</v>
      </c>
      <c r="K693" s="16"/>
      <c r="L693" s="3">
        <f t="shared" si="1080"/>
        <v>0</v>
      </c>
      <c r="M693" s="25"/>
      <c r="N693" s="26"/>
      <c r="O693" s="7">
        <f t="shared" si="1081"/>
        <v>0</v>
      </c>
      <c r="P693" s="7">
        <f t="shared" si="1082"/>
        <v>0</v>
      </c>
      <c r="Q693" s="6">
        <f t="shared" si="1083"/>
        <v>0</v>
      </c>
      <c r="R693" s="8">
        <f t="shared" si="1084"/>
        <v>0</v>
      </c>
      <c r="S693" s="9">
        <f t="shared" si="1085"/>
        <v>0</v>
      </c>
      <c r="T693" s="28"/>
      <c r="U693" s="26"/>
      <c r="V693" s="7">
        <f t="shared" si="1086"/>
        <v>0</v>
      </c>
      <c r="W693" s="7">
        <f t="shared" si="1087"/>
        <v>0</v>
      </c>
      <c r="X693" s="6">
        <f t="shared" si="1088"/>
        <v>0</v>
      </c>
      <c r="Y693" s="8">
        <f t="shared" si="1089"/>
        <v>0</v>
      </c>
      <c r="Z693" s="9">
        <f t="shared" si="1090"/>
        <v>0</v>
      </c>
      <c r="AA693" s="28"/>
      <c r="AB693" s="26"/>
      <c r="AC693" s="7">
        <f t="shared" si="1091"/>
        <v>0</v>
      </c>
      <c r="AD693" s="7">
        <f t="shared" si="1092"/>
        <v>0</v>
      </c>
      <c r="AE693" s="6">
        <f t="shared" si="1093"/>
        <v>0</v>
      </c>
      <c r="AF693" s="8">
        <f t="shared" si="1094"/>
        <v>0</v>
      </c>
      <c r="AG693" s="9">
        <f t="shared" si="1095"/>
        <v>0</v>
      </c>
      <c r="AH693" s="10">
        <f t="shared" si="1104"/>
        <v>0</v>
      </c>
      <c r="AI693" s="19">
        <f t="shared" si="1096"/>
        <v>0</v>
      </c>
      <c r="AJ693" s="12">
        <f t="shared" si="1072"/>
        <v>0</v>
      </c>
      <c r="AK693" s="2">
        <f t="shared" si="1073"/>
        <v>0</v>
      </c>
      <c r="AL693" s="14">
        <f t="shared" si="1074"/>
        <v>0</v>
      </c>
      <c r="AM693" s="2">
        <f t="shared" si="1075"/>
        <v>0</v>
      </c>
      <c r="AN693" s="2">
        <f t="shared" si="1076"/>
        <v>0</v>
      </c>
      <c r="AO693" s="2">
        <f t="shared" si="1077"/>
        <v>0</v>
      </c>
      <c r="AP693" s="2">
        <f t="shared" si="1078"/>
        <v>0</v>
      </c>
      <c r="AY693" t="str">
        <f t="shared" si="1053"/>
        <v/>
      </c>
      <c r="AZ693" t="str">
        <f t="shared" si="1054"/>
        <v/>
      </c>
    </row>
    <row r="694" spans="1:52" ht="15" thickBot="1">
      <c r="A694">
        <f>IF(L694+M694+N694&lt;&gt;0,COUNTIF(C$1:$D694,C694),0)</f>
        <v>0</v>
      </c>
      <c r="B694">
        <f t="shared" si="1068"/>
        <v>0</v>
      </c>
      <c r="C694">
        <f t="shared" si="1069"/>
        <v>0</v>
      </c>
      <c r="D694">
        <f t="shared" si="1070"/>
        <v>0</v>
      </c>
      <c r="E694" s="41">
        <f t="shared" si="1106"/>
        <v>42477</v>
      </c>
      <c r="F694" s="3">
        <f t="shared" ref="F694:J694" si="1115">F652</f>
        <v>18</v>
      </c>
      <c r="G694" s="3">
        <f t="shared" si="1115"/>
        <v>0</v>
      </c>
      <c r="H694" s="3">
        <f t="shared" si="1115"/>
        <v>0</v>
      </c>
      <c r="I694" s="11">
        <f t="shared" si="1115"/>
        <v>0</v>
      </c>
      <c r="J694" s="3">
        <f t="shared" si="1115"/>
        <v>0</v>
      </c>
      <c r="K694" s="16"/>
      <c r="L694" s="3">
        <f t="shared" si="1080"/>
        <v>0</v>
      </c>
      <c r="M694" s="25"/>
      <c r="N694" s="26"/>
      <c r="O694" s="7">
        <f t="shared" si="1081"/>
        <v>0</v>
      </c>
      <c r="P694" s="7">
        <f t="shared" si="1082"/>
        <v>0</v>
      </c>
      <c r="Q694" s="6">
        <f t="shared" si="1083"/>
        <v>0</v>
      </c>
      <c r="R694" s="8">
        <f t="shared" si="1084"/>
        <v>0</v>
      </c>
      <c r="S694" s="9">
        <f t="shared" si="1085"/>
        <v>0</v>
      </c>
      <c r="T694" s="28"/>
      <c r="U694" s="26"/>
      <c r="V694" s="7">
        <f t="shared" si="1086"/>
        <v>0</v>
      </c>
      <c r="W694" s="7">
        <f t="shared" si="1087"/>
        <v>0</v>
      </c>
      <c r="X694" s="6">
        <f t="shared" si="1088"/>
        <v>0</v>
      </c>
      <c r="Y694" s="8">
        <f t="shared" si="1089"/>
        <v>0</v>
      </c>
      <c r="Z694" s="9">
        <f t="shared" si="1090"/>
        <v>0</v>
      </c>
      <c r="AA694" s="28"/>
      <c r="AB694" s="26"/>
      <c r="AC694" s="7">
        <f t="shared" si="1091"/>
        <v>0</v>
      </c>
      <c r="AD694" s="7">
        <f t="shared" si="1092"/>
        <v>0</v>
      </c>
      <c r="AE694" s="6">
        <f t="shared" si="1093"/>
        <v>0</v>
      </c>
      <c r="AF694" s="8">
        <f t="shared" si="1094"/>
        <v>0</v>
      </c>
      <c r="AG694" s="9">
        <f t="shared" si="1095"/>
        <v>0</v>
      </c>
      <c r="AH694" s="10">
        <f t="shared" si="1104"/>
        <v>0</v>
      </c>
      <c r="AI694" s="19">
        <f t="shared" si="1096"/>
        <v>0</v>
      </c>
      <c r="AJ694" s="12">
        <f t="shared" si="1072"/>
        <v>0</v>
      </c>
      <c r="AK694" s="2">
        <f t="shared" si="1073"/>
        <v>0</v>
      </c>
      <c r="AL694" s="14">
        <f t="shared" si="1074"/>
        <v>0</v>
      </c>
      <c r="AM694" s="2">
        <f t="shared" si="1075"/>
        <v>0</v>
      </c>
      <c r="AN694" s="2">
        <f t="shared" si="1076"/>
        <v>0</v>
      </c>
      <c r="AO694" s="2">
        <f t="shared" si="1077"/>
        <v>0</v>
      </c>
      <c r="AP694" s="2">
        <f t="shared" si="1078"/>
        <v>0</v>
      </c>
      <c r="AY694" t="str">
        <f t="shared" si="1053"/>
        <v/>
      </c>
      <c r="AZ694" t="str">
        <f t="shared" si="1054"/>
        <v/>
      </c>
    </row>
    <row r="695" spans="1:52" ht="15" thickBot="1">
      <c r="A695">
        <f>IF(L695+M695+N695&lt;&gt;0,COUNTIF(C$1:$D695,C695),0)</f>
        <v>0</v>
      </c>
      <c r="B695">
        <f t="shared" si="1068"/>
        <v>0</v>
      </c>
      <c r="C695">
        <f t="shared" si="1069"/>
        <v>0</v>
      </c>
      <c r="D695">
        <f t="shared" si="1070"/>
        <v>0</v>
      </c>
      <c r="E695" s="41">
        <f t="shared" si="1106"/>
        <v>42477</v>
      </c>
      <c r="F695" s="3">
        <f t="shared" ref="F695:J695" si="1116">F653</f>
        <v>19</v>
      </c>
      <c r="G695" s="3">
        <f t="shared" si="1116"/>
        <v>0</v>
      </c>
      <c r="H695" s="3">
        <f t="shared" si="1116"/>
        <v>0</v>
      </c>
      <c r="I695" s="11">
        <f t="shared" si="1116"/>
        <v>0</v>
      </c>
      <c r="J695" s="3">
        <f t="shared" si="1116"/>
        <v>0</v>
      </c>
      <c r="K695" s="16"/>
      <c r="L695" s="3">
        <f t="shared" si="1080"/>
        <v>0</v>
      </c>
      <c r="M695" s="25"/>
      <c r="N695" s="26"/>
      <c r="O695" s="7">
        <f t="shared" si="1081"/>
        <v>0</v>
      </c>
      <c r="P695" s="7">
        <f t="shared" si="1082"/>
        <v>0</v>
      </c>
      <c r="Q695" s="6">
        <f t="shared" si="1083"/>
        <v>0</v>
      </c>
      <c r="R695" s="8">
        <f t="shared" si="1084"/>
        <v>0</v>
      </c>
      <c r="S695" s="9">
        <f t="shared" si="1085"/>
        <v>0</v>
      </c>
      <c r="T695" s="28"/>
      <c r="U695" s="26"/>
      <c r="V695" s="7">
        <f t="shared" si="1086"/>
        <v>0</v>
      </c>
      <c r="W695" s="7">
        <f t="shared" si="1087"/>
        <v>0</v>
      </c>
      <c r="X695" s="6">
        <f t="shared" si="1088"/>
        <v>0</v>
      </c>
      <c r="Y695" s="8">
        <f t="shared" si="1089"/>
        <v>0</v>
      </c>
      <c r="Z695" s="9">
        <f t="shared" si="1090"/>
        <v>0</v>
      </c>
      <c r="AA695" s="28"/>
      <c r="AB695" s="26"/>
      <c r="AC695" s="7">
        <f t="shared" si="1091"/>
        <v>0</v>
      </c>
      <c r="AD695" s="7">
        <f t="shared" si="1092"/>
        <v>0</v>
      </c>
      <c r="AE695" s="6">
        <f t="shared" si="1093"/>
        <v>0</v>
      </c>
      <c r="AF695" s="8">
        <f t="shared" si="1094"/>
        <v>0</v>
      </c>
      <c r="AG695" s="9">
        <f t="shared" si="1095"/>
        <v>0</v>
      </c>
      <c r="AH695" s="10">
        <f t="shared" si="1104"/>
        <v>0</v>
      </c>
      <c r="AI695" s="19">
        <f t="shared" si="1096"/>
        <v>0</v>
      </c>
      <c r="AJ695" s="12">
        <f t="shared" si="1072"/>
        <v>0</v>
      </c>
      <c r="AK695" s="2">
        <f t="shared" si="1073"/>
        <v>0</v>
      </c>
      <c r="AL695" s="14">
        <f t="shared" si="1074"/>
        <v>0</v>
      </c>
      <c r="AM695" s="2">
        <f t="shared" si="1075"/>
        <v>0</v>
      </c>
      <c r="AN695" s="2">
        <f t="shared" si="1076"/>
        <v>0</v>
      </c>
      <c r="AO695" s="2">
        <f t="shared" si="1077"/>
        <v>0</v>
      </c>
      <c r="AP695" s="2">
        <f t="shared" si="1078"/>
        <v>0</v>
      </c>
      <c r="AY695" t="str">
        <f t="shared" si="1053"/>
        <v/>
      </c>
      <c r="AZ695" t="str">
        <f t="shared" si="1054"/>
        <v/>
      </c>
    </row>
    <row r="696" spans="1:52" ht="15" thickBot="1">
      <c r="A696">
        <f>IF(L696+M696+N696&lt;&gt;0,COUNTIF(C$1:$D696,C696),0)</f>
        <v>0</v>
      </c>
      <c r="B696">
        <f t="shared" si="1068"/>
        <v>0</v>
      </c>
      <c r="C696">
        <f t="shared" si="1069"/>
        <v>0</v>
      </c>
      <c r="D696">
        <f t="shared" si="1070"/>
        <v>0</v>
      </c>
      <c r="E696" s="41">
        <f t="shared" si="1106"/>
        <v>42477</v>
      </c>
      <c r="F696" s="3">
        <f t="shared" ref="F696:J696" si="1117">F654</f>
        <v>20</v>
      </c>
      <c r="G696" s="3">
        <f t="shared" si="1117"/>
        <v>0</v>
      </c>
      <c r="H696" s="3">
        <f t="shared" si="1117"/>
        <v>0</v>
      </c>
      <c r="I696" s="11">
        <f t="shared" si="1117"/>
        <v>0</v>
      </c>
      <c r="J696" s="3">
        <f t="shared" si="1117"/>
        <v>0</v>
      </c>
      <c r="K696" s="16"/>
      <c r="L696" s="3">
        <f t="shared" si="1080"/>
        <v>0</v>
      </c>
      <c r="M696" s="25"/>
      <c r="N696" s="26"/>
      <c r="O696" s="7">
        <f t="shared" si="1081"/>
        <v>0</v>
      </c>
      <c r="P696" s="7">
        <f t="shared" si="1082"/>
        <v>0</v>
      </c>
      <c r="Q696" s="6">
        <f t="shared" si="1083"/>
        <v>0</v>
      </c>
      <c r="R696" s="8">
        <f t="shared" si="1084"/>
        <v>0</v>
      </c>
      <c r="S696" s="9">
        <f t="shared" si="1085"/>
        <v>0</v>
      </c>
      <c r="T696" s="28"/>
      <c r="U696" s="26"/>
      <c r="V696" s="7">
        <f t="shared" si="1086"/>
        <v>0</v>
      </c>
      <c r="W696" s="7">
        <f t="shared" si="1087"/>
        <v>0</v>
      </c>
      <c r="X696" s="6">
        <f t="shared" si="1088"/>
        <v>0</v>
      </c>
      <c r="Y696" s="8">
        <f t="shared" si="1089"/>
        <v>0</v>
      </c>
      <c r="Z696" s="9">
        <f t="shared" si="1090"/>
        <v>0</v>
      </c>
      <c r="AA696" s="28"/>
      <c r="AB696" s="26"/>
      <c r="AC696" s="7">
        <f t="shared" si="1091"/>
        <v>0</v>
      </c>
      <c r="AD696" s="7">
        <f t="shared" si="1092"/>
        <v>0</v>
      </c>
      <c r="AE696" s="6">
        <f t="shared" si="1093"/>
        <v>0</v>
      </c>
      <c r="AF696" s="8">
        <f t="shared" si="1094"/>
        <v>0</v>
      </c>
      <c r="AG696" s="9">
        <f t="shared" si="1095"/>
        <v>0</v>
      </c>
      <c r="AH696" s="10">
        <f t="shared" si="1104"/>
        <v>0</v>
      </c>
      <c r="AI696" s="19">
        <f t="shared" si="1096"/>
        <v>0</v>
      </c>
      <c r="AJ696" s="12">
        <f t="shared" si="1072"/>
        <v>0</v>
      </c>
      <c r="AK696" s="2">
        <f t="shared" si="1073"/>
        <v>0</v>
      </c>
      <c r="AL696" s="14">
        <f t="shared" si="1074"/>
        <v>0</v>
      </c>
      <c r="AM696" s="2">
        <f t="shared" si="1075"/>
        <v>0</v>
      </c>
      <c r="AN696" s="2">
        <f t="shared" si="1076"/>
        <v>0</v>
      </c>
      <c r="AO696" s="2">
        <f t="shared" si="1077"/>
        <v>0</v>
      </c>
      <c r="AP696" s="2">
        <f t="shared" si="1078"/>
        <v>0</v>
      </c>
      <c r="AY696" t="str">
        <f t="shared" si="1053"/>
        <v/>
      </c>
      <c r="AZ696" t="str">
        <f t="shared" si="1054"/>
        <v/>
      </c>
    </row>
    <row r="697" spans="1:52" ht="15" thickBot="1">
      <c r="A697">
        <f>IF(L697+M697+N697&lt;&gt;0,COUNTIF(C$1:$D697,C697),0)</f>
        <v>0</v>
      </c>
      <c r="B697">
        <f t="shared" si="1068"/>
        <v>0</v>
      </c>
      <c r="C697">
        <f t="shared" si="1069"/>
        <v>0</v>
      </c>
      <c r="D697">
        <f t="shared" si="1070"/>
        <v>0</v>
      </c>
      <c r="E697" s="41">
        <f t="shared" si="1106"/>
        <v>42477</v>
      </c>
      <c r="F697" s="3">
        <f t="shared" ref="F697:J697" si="1118">F655</f>
        <v>21</v>
      </c>
      <c r="G697" s="3">
        <f t="shared" si="1118"/>
        <v>0</v>
      </c>
      <c r="H697" s="3">
        <f t="shared" si="1118"/>
        <v>0</v>
      </c>
      <c r="I697" s="11">
        <f t="shared" si="1118"/>
        <v>0</v>
      </c>
      <c r="J697" s="3">
        <f t="shared" si="1118"/>
        <v>0</v>
      </c>
      <c r="K697" s="16"/>
      <c r="L697" s="3">
        <f t="shared" si="1080"/>
        <v>0</v>
      </c>
      <c r="M697" s="25"/>
      <c r="N697" s="26"/>
      <c r="O697" s="7">
        <f t="shared" si="1081"/>
        <v>0</v>
      </c>
      <c r="P697" s="7">
        <f t="shared" si="1082"/>
        <v>0</v>
      </c>
      <c r="Q697" s="6">
        <f t="shared" si="1083"/>
        <v>0</v>
      </c>
      <c r="R697" s="8">
        <f t="shared" si="1084"/>
        <v>0</v>
      </c>
      <c r="S697" s="9">
        <f t="shared" si="1085"/>
        <v>0</v>
      </c>
      <c r="T697" s="28"/>
      <c r="U697" s="26"/>
      <c r="V697" s="7">
        <f t="shared" si="1086"/>
        <v>0</v>
      </c>
      <c r="W697" s="7">
        <f t="shared" si="1087"/>
        <v>0</v>
      </c>
      <c r="X697" s="6">
        <f t="shared" si="1088"/>
        <v>0</v>
      </c>
      <c r="Y697" s="8">
        <f t="shared" si="1089"/>
        <v>0</v>
      </c>
      <c r="Z697" s="9">
        <f t="shared" si="1090"/>
        <v>0</v>
      </c>
      <c r="AA697" s="28"/>
      <c r="AB697" s="26"/>
      <c r="AC697" s="7">
        <f t="shared" si="1091"/>
        <v>0</v>
      </c>
      <c r="AD697" s="7">
        <f t="shared" si="1092"/>
        <v>0</v>
      </c>
      <c r="AE697" s="6">
        <f t="shared" si="1093"/>
        <v>0</v>
      </c>
      <c r="AF697" s="8">
        <f t="shared" si="1094"/>
        <v>0</v>
      </c>
      <c r="AG697" s="9">
        <f t="shared" si="1095"/>
        <v>0</v>
      </c>
      <c r="AH697" s="10">
        <f t="shared" si="1104"/>
        <v>0</v>
      </c>
      <c r="AI697" s="19">
        <f t="shared" si="1096"/>
        <v>0</v>
      </c>
      <c r="AJ697" s="12">
        <f t="shared" si="1072"/>
        <v>0</v>
      </c>
      <c r="AK697" s="2">
        <f t="shared" si="1073"/>
        <v>0</v>
      </c>
      <c r="AL697" s="14">
        <f t="shared" si="1074"/>
        <v>0</v>
      </c>
      <c r="AM697" s="2">
        <f t="shared" si="1075"/>
        <v>0</v>
      </c>
      <c r="AN697" s="2">
        <f t="shared" si="1076"/>
        <v>0</v>
      </c>
      <c r="AO697" s="2">
        <f t="shared" si="1077"/>
        <v>0</v>
      </c>
      <c r="AP697" s="2">
        <f t="shared" si="1078"/>
        <v>0</v>
      </c>
      <c r="AY697" t="str">
        <f t="shared" si="1053"/>
        <v/>
      </c>
      <c r="AZ697" t="str">
        <f t="shared" si="1054"/>
        <v/>
      </c>
    </row>
    <row r="698" spans="1:52" ht="15" thickBot="1">
      <c r="A698">
        <f>IF(L698+M698+N698&lt;&gt;0,COUNTIF(C$1:$D698,C698),0)</f>
        <v>0</v>
      </c>
      <c r="B698">
        <f t="shared" si="1068"/>
        <v>0</v>
      </c>
      <c r="C698">
        <f t="shared" si="1069"/>
        <v>0</v>
      </c>
      <c r="D698">
        <f t="shared" si="1070"/>
        <v>0</v>
      </c>
      <c r="E698" s="41">
        <f t="shared" si="1106"/>
        <v>42477</v>
      </c>
      <c r="F698" s="3">
        <f t="shared" ref="F698:J698" si="1119">F656</f>
        <v>22</v>
      </c>
      <c r="G698" s="3">
        <f t="shared" si="1119"/>
        <v>0</v>
      </c>
      <c r="H698" s="3">
        <f t="shared" si="1119"/>
        <v>0</v>
      </c>
      <c r="I698" s="11">
        <f t="shared" si="1119"/>
        <v>0</v>
      </c>
      <c r="J698" s="3">
        <f t="shared" si="1119"/>
        <v>0</v>
      </c>
      <c r="K698" s="16"/>
      <c r="L698" s="3">
        <f t="shared" si="1080"/>
        <v>0</v>
      </c>
      <c r="M698" s="25"/>
      <c r="N698" s="26"/>
      <c r="O698" s="7">
        <f t="shared" si="1081"/>
        <v>0</v>
      </c>
      <c r="P698" s="7">
        <f t="shared" si="1082"/>
        <v>0</v>
      </c>
      <c r="Q698" s="6">
        <f t="shared" si="1083"/>
        <v>0</v>
      </c>
      <c r="R698" s="8">
        <f t="shared" si="1084"/>
        <v>0</v>
      </c>
      <c r="S698" s="9">
        <f t="shared" si="1085"/>
        <v>0</v>
      </c>
      <c r="T698" s="28"/>
      <c r="U698" s="26"/>
      <c r="V698" s="7">
        <f t="shared" si="1086"/>
        <v>0</v>
      </c>
      <c r="W698" s="7">
        <f t="shared" si="1087"/>
        <v>0</v>
      </c>
      <c r="X698" s="6">
        <f t="shared" si="1088"/>
        <v>0</v>
      </c>
      <c r="Y698" s="8">
        <f t="shared" si="1089"/>
        <v>0</v>
      </c>
      <c r="Z698" s="9">
        <f t="shared" si="1090"/>
        <v>0</v>
      </c>
      <c r="AA698" s="28"/>
      <c r="AB698" s="26"/>
      <c r="AC698" s="7">
        <f t="shared" si="1091"/>
        <v>0</v>
      </c>
      <c r="AD698" s="7">
        <f t="shared" si="1092"/>
        <v>0</v>
      </c>
      <c r="AE698" s="6">
        <f t="shared" si="1093"/>
        <v>0</v>
      </c>
      <c r="AF698" s="8">
        <f t="shared" si="1094"/>
        <v>0</v>
      </c>
      <c r="AG698" s="9">
        <f t="shared" si="1095"/>
        <v>0</v>
      </c>
      <c r="AH698" s="10">
        <f t="shared" si="1104"/>
        <v>0</v>
      </c>
      <c r="AI698" s="19">
        <f t="shared" si="1096"/>
        <v>0</v>
      </c>
      <c r="AJ698" s="12">
        <f t="shared" si="1072"/>
        <v>0</v>
      </c>
      <c r="AK698" s="2">
        <f t="shared" si="1073"/>
        <v>0</v>
      </c>
      <c r="AL698" s="14">
        <f t="shared" si="1074"/>
        <v>0</v>
      </c>
      <c r="AM698" s="2">
        <f t="shared" si="1075"/>
        <v>0</v>
      </c>
      <c r="AN698" s="2">
        <f t="shared" si="1076"/>
        <v>0</v>
      </c>
      <c r="AO698" s="2">
        <f t="shared" si="1077"/>
        <v>0</v>
      </c>
      <c r="AP698" s="2">
        <f t="shared" si="1078"/>
        <v>0</v>
      </c>
      <c r="AY698" t="str">
        <f t="shared" si="1053"/>
        <v/>
      </c>
      <c r="AZ698" t="str">
        <f t="shared" si="1054"/>
        <v/>
      </c>
    </row>
    <row r="699" spans="1:52" ht="15" thickBot="1">
      <c r="A699">
        <f>IF(L699+M699+N699&lt;&gt;0,COUNTIF(C$1:$D699,C699),0)</f>
        <v>0</v>
      </c>
      <c r="B699">
        <f t="shared" si="1068"/>
        <v>0</v>
      </c>
      <c r="C699">
        <f t="shared" si="1069"/>
        <v>0</v>
      </c>
      <c r="D699">
        <f t="shared" si="1070"/>
        <v>0</v>
      </c>
      <c r="E699" s="41">
        <f t="shared" si="1106"/>
        <v>42477</v>
      </c>
      <c r="F699" s="3">
        <f t="shared" ref="F699:J699" si="1120">F657</f>
        <v>23</v>
      </c>
      <c r="G699" s="3">
        <f t="shared" si="1120"/>
        <v>0</v>
      </c>
      <c r="H699" s="3">
        <f t="shared" si="1120"/>
        <v>0</v>
      </c>
      <c r="I699" s="11">
        <f t="shared" si="1120"/>
        <v>0</v>
      </c>
      <c r="J699" s="3">
        <f t="shared" si="1120"/>
        <v>0</v>
      </c>
      <c r="K699" s="16"/>
      <c r="L699" s="3">
        <f t="shared" si="1080"/>
        <v>0</v>
      </c>
      <c r="M699" s="25"/>
      <c r="N699" s="26"/>
      <c r="O699" s="7">
        <f t="shared" si="1081"/>
        <v>0</v>
      </c>
      <c r="P699" s="7">
        <f t="shared" si="1082"/>
        <v>0</v>
      </c>
      <c r="Q699" s="6">
        <f t="shared" si="1083"/>
        <v>0</v>
      </c>
      <c r="R699" s="8">
        <f t="shared" si="1084"/>
        <v>0</v>
      </c>
      <c r="S699" s="9">
        <f t="shared" si="1085"/>
        <v>0</v>
      </c>
      <c r="T699" s="28"/>
      <c r="U699" s="26"/>
      <c r="V699" s="7">
        <f t="shared" si="1086"/>
        <v>0</v>
      </c>
      <c r="W699" s="7">
        <f t="shared" si="1087"/>
        <v>0</v>
      </c>
      <c r="X699" s="6">
        <f t="shared" si="1088"/>
        <v>0</v>
      </c>
      <c r="Y699" s="8">
        <f t="shared" si="1089"/>
        <v>0</v>
      </c>
      <c r="Z699" s="9">
        <f t="shared" si="1090"/>
        <v>0</v>
      </c>
      <c r="AA699" s="28"/>
      <c r="AB699" s="26"/>
      <c r="AC699" s="7">
        <f t="shared" si="1091"/>
        <v>0</v>
      </c>
      <c r="AD699" s="7">
        <f t="shared" si="1092"/>
        <v>0</v>
      </c>
      <c r="AE699" s="6">
        <f t="shared" si="1093"/>
        <v>0</v>
      </c>
      <c r="AF699" s="8">
        <f t="shared" si="1094"/>
        <v>0</v>
      </c>
      <c r="AG699" s="9">
        <f t="shared" si="1095"/>
        <v>0</v>
      </c>
      <c r="AH699" s="10">
        <f t="shared" si="1104"/>
        <v>0</v>
      </c>
      <c r="AI699" s="19">
        <f t="shared" si="1096"/>
        <v>0</v>
      </c>
      <c r="AJ699" s="12">
        <f t="shared" si="1072"/>
        <v>0</v>
      </c>
      <c r="AK699" s="2">
        <f t="shared" si="1073"/>
        <v>0</v>
      </c>
      <c r="AL699" s="14">
        <f t="shared" si="1074"/>
        <v>0</v>
      </c>
      <c r="AM699" s="2">
        <f t="shared" si="1075"/>
        <v>0</v>
      </c>
      <c r="AN699" s="2">
        <f t="shared" si="1076"/>
        <v>0</v>
      </c>
      <c r="AO699" s="2">
        <f t="shared" si="1077"/>
        <v>0</v>
      </c>
      <c r="AP699" s="2">
        <f t="shared" si="1078"/>
        <v>0</v>
      </c>
      <c r="AY699" t="str">
        <f t="shared" si="1053"/>
        <v/>
      </c>
      <c r="AZ699" t="str">
        <f t="shared" si="1054"/>
        <v/>
      </c>
    </row>
    <row r="700" spans="1:52" ht="15" thickBot="1">
      <c r="A700">
        <f>IF(L700+M700+N700&lt;&gt;0,COUNTIF(C$1:$D700,C700),0)</f>
        <v>0</v>
      </c>
      <c r="B700">
        <f t="shared" si="1068"/>
        <v>0</v>
      </c>
      <c r="C700">
        <f t="shared" si="1069"/>
        <v>0</v>
      </c>
      <c r="D700">
        <f t="shared" si="1070"/>
        <v>0</v>
      </c>
      <c r="E700" s="41">
        <f t="shared" si="1106"/>
        <v>42477</v>
      </c>
      <c r="F700" s="3">
        <f t="shared" ref="F700:J700" si="1121">F658</f>
        <v>24</v>
      </c>
      <c r="G700" s="3">
        <f t="shared" si="1121"/>
        <v>0</v>
      </c>
      <c r="H700" s="3">
        <f t="shared" si="1121"/>
        <v>0</v>
      </c>
      <c r="I700" s="11">
        <f t="shared" si="1121"/>
        <v>0</v>
      </c>
      <c r="J700" s="3">
        <f t="shared" si="1121"/>
        <v>0</v>
      </c>
      <c r="K700" s="16"/>
      <c r="L700" s="3">
        <f t="shared" si="1080"/>
        <v>0</v>
      </c>
      <c r="M700" s="25"/>
      <c r="N700" s="26"/>
      <c r="O700" s="7">
        <f t="shared" si="1081"/>
        <v>0</v>
      </c>
      <c r="P700" s="7">
        <f t="shared" si="1082"/>
        <v>0</v>
      </c>
      <c r="Q700" s="6">
        <f t="shared" si="1083"/>
        <v>0</v>
      </c>
      <c r="R700" s="8">
        <f t="shared" si="1084"/>
        <v>0</v>
      </c>
      <c r="S700" s="9">
        <f t="shared" si="1085"/>
        <v>0</v>
      </c>
      <c r="T700" s="28"/>
      <c r="U700" s="26"/>
      <c r="V700" s="7">
        <f t="shared" si="1086"/>
        <v>0</v>
      </c>
      <c r="W700" s="7">
        <f t="shared" si="1087"/>
        <v>0</v>
      </c>
      <c r="X700" s="6">
        <f t="shared" si="1088"/>
        <v>0</v>
      </c>
      <c r="Y700" s="8">
        <f t="shared" si="1089"/>
        <v>0</v>
      </c>
      <c r="Z700" s="9">
        <f t="shared" si="1090"/>
        <v>0</v>
      </c>
      <c r="AA700" s="28"/>
      <c r="AB700" s="26"/>
      <c r="AC700" s="7">
        <f t="shared" si="1091"/>
        <v>0</v>
      </c>
      <c r="AD700" s="7">
        <f t="shared" si="1092"/>
        <v>0</v>
      </c>
      <c r="AE700" s="6">
        <f t="shared" si="1093"/>
        <v>0</v>
      </c>
      <c r="AF700" s="8">
        <f t="shared" si="1094"/>
        <v>0</v>
      </c>
      <c r="AG700" s="9">
        <f t="shared" si="1095"/>
        <v>0</v>
      </c>
      <c r="AH700" s="10">
        <f t="shared" si="1104"/>
        <v>0</v>
      </c>
      <c r="AI700" s="19">
        <f t="shared" si="1096"/>
        <v>0</v>
      </c>
      <c r="AJ700" s="12">
        <f t="shared" si="1072"/>
        <v>0</v>
      </c>
      <c r="AK700" s="2">
        <f t="shared" si="1073"/>
        <v>0</v>
      </c>
      <c r="AL700" s="14">
        <f t="shared" si="1074"/>
        <v>0</v>
      </c>
      <c r="AM700" s="2">
        <f t="shared" si="1075"/>
        <v>0</v>
      </c>
      <c r="AN700" s="2">
        <f t="shared" si="1076"/>
        <v>0</v>
      </c>
      <c r="AO700" s="2">
        <f t="shared" si="1077"/>
        <v>0</v>
      </c>
      <c r="AP700" s="2">
        <f t="shared" si="1078"/>
        <v>0</v>
      </c>
      <c r="AY700" t="str">
        <f t="shared" si="1053"/>
        <v/>
      </c>
      <c r="AZ700" t="str">
        <f t="shared" si="1054"/>
        <v/>
      </c>
    </row>
    <row r="701" spans="1:52" ht="15" thickBot="1">
      <c r="A701">
        <f>IF(L701+M701+N701&lt;&gt;0,COUNTIF(C$1:$D701,C701),0)</f>
        <v>0</v>
      </c>
      <c r="B701">
        <f t="shared" si="1068"/>
        <v>0</v>
      </c>
      <c r="C701">
        <f t="shared" si="1069"/>
        <v>0</v>
      </c>
      <c r="D701">
        <f t="shared" si="1070"/>
        <v>0</v>
      </c>
      <c r="E701" s="41">
        <f t="shared" si="1106"/>
        <v>42477</v>
      </c>
      <c r="F701" s="3">
        <f t="shared" ref="F701:J701" si="1122">F659</f>
        <v>25</v>
      </c>
      <c r="G701" s="3">
        <f t="shared" si="1122"/>
        <v>0</v>
      </c>
      <c r="H701" s="3">
        <f t="shared" si="1122"/>
        <v>0</v>
      </c>
      <c r="I701" s="11">
        <f t="shared" si="1122"/>
        <v>0</v>
      </c>
      <c r="J701" s="3">
        <f t="shared" si="1122"/>
        <v>0</v>
      </c>
      <c r="K701" s="16"/>
      <c r="L701" s="3">
        <f t="shared" si="1080"/>
        <v>0</v>
      </c>
      <c r="M701" s="25"/>
      <c r="N701" s="26"/>
      <c r="O701" s="7">
        <f t="shared" si="1081"/>
        <v>0</v>
      </c>
      <c r="P701" s="7">
        <f t="shared" si="1082"/>
        <v>0</v>
      </c>
      <c r="Q701" s="6">
        <f t="shared" si="1083"/>
        <v>0</v>
      </c>
      <c r="R701" s="8">
        <f t="shared" si="1084"/>
        <v>0</v>
      </c>
      <c r="S701" s="9">
        <f t="shared" si="1085"/>
        <v>0</v>
      </c>
      <c r="T701" s="28"/>
      <c r="U701" s="26"/>
      <c r="V701" s="7">
        <f t="shared" si="1086"/>
        <v>0</v>
      </c>
      <c r="W701" s="7">
        <f t="shared" si="1087"/>
        <v>0</v>
      </c>
      <c r="X701" s="6">
        <f t="shared" si="1088"/>
        <v>0</v>
      </c>
      <c r="Y701" s="8">
        <f t="shared" si="1089"/>
        <v>0</v>
      </c>
      <c r="Z701" s="9">
        <f t="shared" si="1090"/>
        <v>0</v>
      </c>
      <c r="AA701" s="28"/>
      <c r="AB701" s="26"/>
      <c r="AC701" s="7">
        <f t="shared" si="1091"/>
        <v>0</v>
      </c>
      <c r="AD701" s="7">
        <f t="shared" si="1092"/>
        <v>0</v>
      </c>
      <c r="AE701" s="6">
        <f t="shared" si="1093"/>
        <v>0</v>
      </c>
      <c r="AF701" s="8">
        <f t="shared" si="1094"/>
        <v>0</v>
      </c>
      <c r="AG701" s="9">
        <f t="shared" si="1095"/>
        <v>0</v>
      </c>
      <c r="AH701" s="10">
        <f t="shared" si="1104"/>
        <v>0</v>
      </c>
      <c r="AI701" s="19">
        <f t="shared" si="1096"/>
        <v>0</v>
      </c>
      <c r="AJ701" s="12">
        <f t="shared" si="1072"/>
        <v>0</v>
      </c>
      <c r="AK701" s="2">
        <f t="shared" si="1073"/>
        <v>0</v>
      </c>
      <c r="AL701" s="14">
        <f t="shared" si="1074"/>
        <v>0</v>
      </c>
      <c r="AM701" s="2">
        <f t="shared" si="1075"/>
        <v>0</v>
      </c>
      <c r="AN701" s="2">
        <f t="shared" si="1076"/>
        <v>0</v>
      </c>
      <c r="AO701" s="2">
        <f t="shared" si="1077"/>
        <v>0</v>
      </c>
      <c r="AP701" s="2">
        <f t="shared" si="1078"/>
        <v>0</v>
      </c>
      <c r="AY701" t="str">
        <f t="shared" si="1053"/>
        <v/>
      </c>
      <c r="AZ701" t="str">
        <f t="shared" si="1054"/>
        <v/>
      </c>
    </row>
    <row r="702" spans="1:52" ht="15" thickBot="1">
      <c r="A702">
        <f>IF(L702+M702+N702&lt;&gt;0,COUNTIF(C$1:$D702,C702),0)</f>
        <v>0</v>
      </c>
      <c r="B702">
        <f t="shared" si="1068"/>
        <v>0</v>
      </c>
      <c r="C702">
        <f t="shared" si="1069"/>
        <v>0</v>
      </c>
      <c r="D702">
        <f t="shared" si="1070"/>
        <v>0</v>
      </c>
      <c r="E702" s="41">
        <f t="shared" si="1106"/>
        <v>42477</v>
      </c>
      <c r="F702" s="3">
        <f t="shared" ref="F702:J702" si="1123">F660</f>
        <v>26</v>
      </c>
      <c r="G702" s="3">
        <f t="shared" si="1123"/>
        <v>0</v>
      </c>
      <c r="H702" s="3">
        <f t="shared" si="1123"/>
        <v>0</v>
      </c>
      <c r="I702" s="11">
        <f t="shared" si="1123"/>
        <v>0</v>
      </c>
      <c r="J702" s="3">
        <f t="shared" si="1123"/>
        <v>0</v>
      </c>
      <c r="K702" s="16"/>
      <c r="L702" s="3">
        <f t="shared" si="1080"/>
        <v>0</v>
      </c>
      <c r="M702" s="25"/>
      <c r="N702" s="26"/>
      <c r="O702" s="7">
        <f t="shared" si="1081"/>
        <v>0</v>
      </c>
      <c r="P702" s="7">
        <f t="shared" si="1082"/>
        <v>0</v>
      </c>
      <c r="Q702" s="6">
        <f t="shared" si="1083"/>
        <v>0</v>
      </c>
      <c r="R702" s="8">
        <f t="shared" si="1084"/>
        <v>0</v>
      </c>
      <c r="S702" s="9">
        <f t="shared" si="1085"/>
        <v>0</v>
      </c>
      <c r="T702" s="28"/>
      <c r="U702" s="26"/>
      <c r="V702" s="7">
        <f t="shared" si="1086"/>
        <v>0</v>
      </c>
      <c r="W702" s="7">
        <f t="shared" si="1087"/>
        <v>0</v>
      </c>
      <c r="X702" s="6">
        <f t="shared" si="1088"/>
        <v>0</v>
      </c>
      <c r="Y702" s="8">
        <f t="shared" si="1089"/>
        <v>0</v>
      </c>
      <c r="Z702" s="9">
        <f t="shared" si="1090"/>
        <v>0</v>
      </c>
      <c r="AA702" s="28"/>
      <c r="AB702" s="26"/>
      <c r="AC702" s="7">
        <f t="shared" si="1091"/>
        <v>0</v>
      </c>
      <c r="AD702" s="7">
        <f t="shared" si="1092"/>
        <v>0</v>
      </c>
      <c r="AE702" s="6">
        <f t="shared" si="1093"/>
        <v>0</v>
      </c>
      <c r="AF702" s="8">
        <f t="shared" si="1094"/>
        <v>0</v>
      </c>
      <c r="AG702" s="9">
        <f t="shared" si="1095"/>
        <v>0</v>
      </c>
      <c r="AH702" s="10">
        <f t="shared" si="1104"/>
        <v>0</v>
      </c>
      <c r="AI702" s="19">
        <f t="shared" si="1096"/>
        <v>0</v>
      </c>
      <c r="AJ702" s="12">
        <f t="shared" si="1072"/>
        <v>0</v>
      </c>
      <c r="AK702" s="2">
        <f t="shared" si="1073"/>
        <v>0</v>
      </c>
      <c r="AL702" s="14">
        <f t="shared" si="1074"/>
        <v>0</v>
      </c>
      <c r="AM702" s="2">
        <f t="shared" si="1075"/>
        <v>0</v>
      </c>
      <c r="AN702" s="2">
        <f t="shared" si="1076"/>
        <v>0</v>
      </c>
      <c r="AO702" s="2">
        <f t="shared" si="1077"/>
        <v>0</v>
      </c>
      <c r="AP702" s="2">
        <f t="shared" si="1078"/>
        <v>0</v>
      </c>
      <c r="AY702" t="str">
        <f t="shared" si="1053"/>
        <v/>
      </c>
      <c r="AZ702" t="str">
        <f t="shared" si="1054"/>
        <v/>
      </c>
    </row>
    <row r="703" spans="1:52" ht="15" thickBot="1">
      <c r="A703">
        <f>IF(L703+M703+N703&lt;&gt;0,COUNTIF(C$1:$D703,C703),0)</f>
        <v>0</v>
      </c>
      <c r="B703">
        <f t="shared" si="1068"/>
        <v>0</v>
      </c>
      <c r="C703">
        <f t="shared" si="1069"/>
        <v>0</v>
      </c>
      <c r="D703">
        <f t="shared" si="1070"/>
        <v>0</v>
      </c>
      <c r="E703" s="41">
        <f t="shared" si="1106"/>
        <v>42477</v>
      </c>
      <c r="F703" s="3">
        <f t="shared" ref="F703:J703" si="1124">F661</f>
        <v>27</v>
      </c>
      <c r="G703" s="3">
        <f t="shared" si="1124"/>
        <v>0</v>
      </c>
      <c r="H703" s="3">
        <f t="shared" si="1124"/>
        <v>0</v>
      </c>
      <c r="I703" s="11">
        <f t="shared" si="1124"/>
        <v>0</v>
      </c>
      <c r="J703" s="3">
        <f t="shared" si="1124"/>
        <v>0</v>
      </c>
      <c r="K703" s="16"/>
      <c r="L703" s="3">
        <f t="shared" si="1080"/>
        <v>0</v>
      </c>
      <c r="M703" s="25"/>
      <c r="N703" s="26"/>
      <c r="O703" s="7">
        <f t="shared" si="1081"/>
        <v>0</v>
      </c>
      <c r="P703" s="7">
        <f t="shared" si="1082"/>
        <v>0</v>
      </c>
      <c r="Q703" s="6">
        <f t="shared" si="1083"/>
        <v>0</v>
      </c>
      <c r="R703" s="8">
        <f t="shared" si="1084"/>
        <v>0</v>
      </c>
      <c r="S703" s="9">
        <f t="shared" si="1085"/>
        <v>0</v>
      </c>
      <c r="T703" s="28"/>
      <c r="U703" s="26"/>
      <c r="V703" s="7">
        <f t="shared" si="1086"/>
        <v>0</v>
      </c>
      <c r="W703" s="7">
        <f t="shared" si="1087"/>
        <v>0</v>
      </c>
      <c r="X703" s="6">
        <f t="shared" si="1088"/>
        <v>0</v>
      </c>
      <c r="Y703" s="8">
        <f t="shared" si="1089"/>
        <v>0</v>
      </c>
      <c r="Z703" s="9">
        <f t="shared" si="1090"/>
        <v>0</v>
      </c>
      <c r="AA703" s="28"/>
      <c r="AB703" s="26"/>
      <c r="AC703" s="7">
        <f t="shared" si="1091"/>
        <v>0</v>
      </c>
      <c r="AD703" s="7">
        <f t="shared" si="1092"/>
        <v>0</v>
      </c>
      <c r="AE703" s="6">
        <f t="shared" si="1093"/>
        <v>0</v>
      </c>
      <c r="AF703" s="8">
        <f t="shared" si="1094"/>
        <v>0</v>
      </c>
      <c r="AG703" s="9">
        <f t="shared" si="1095"/>
        <v>0</v>
      </c>
      <c r="AH703" s="10">
        <f t="shared" si="1104"/>
        <v>0</v>
      </c>
      <c r="AI703" s="19">
        <f t="shared" si="1096"/>
        <v>0</v>
      </c>
      <c r="AJ703" s="12">
        <f t="shared" si="1072"/>
        <v>0</v>
      </c>
      <c r="AK703" s="2">
        <f t="shared" si="1073"/>
        <v>0</v>
      </c>
      <c r="AL703" s="14">
        <f t="shared" si="1074"/>
        <v>0</v>
      </c>
      <c r="AM703" s="2">
        <f t="shared" si="1075"/>
        <v>0</v>
      </c>
      <c r="AN703" s="2">
        <f t="shared" si="1076"/>
        <v>0</v>
      </c>
      <c r="AO703" s="2">
        <f t="shared" si="1077"/>
        <v>0</v>
      </c>
      <c r="AP703" s="2">
        <f t="shared" si="1078"/>
        <v>0</v>
      </c>
      <c r="AY703" t="str">
        <f t="shared" si="1053"/>
        <v/>
      </c>
      <c r="AZ703" t="str">
        <f t="shared" si="1054"/>
        <v/>
      </c>
    </row>
    <row r="704" spans="1:52" ht="15" thickBot="1">
      <c r="A704">
        <f>IF(L704+M704+N704&lt;&gt;0,COUNTIF(C$1:$D704,C704),0)</f>
        <v>0</v>
      </c>
      <c r="B704">
        <f t="shared" si="1068"/>
        <v>0</v>
      </c>
      <c r="C704">
        <f t="shared" si="1069"/>
        <v>0</v>
      </c>
      <c r="D704">
        <f t="shared" si="1070"/>
        <v>0</v>
      </c>
      <c r="E704" s="41">
        <f t="shared" si="1106"/>
        <v>42477</v>
      </c>
      <c r="F704" s="3">
        <f t="shared" ref="F704:J704" si="1125">F662</f>
        <v>28</v>
      </c>
      <c r="G704" s="3">
        <f t="shared" si="1125"/>
        <v>0</v>
      </c>
      <c r="H704" s="3">
        <f t="shared" si="1125"/>
        <v>0</v>
      </c>
      <c r="I704" s="11">
        <f t="shared" si="1125"/>
        <v>0</v>
      </c>
      <c r="J704" s="3">
        <f t="shared" si="1125"/>
        <v>0</v>
      </c>
      <c r="K704" s="16"/>
      <c r="L704" s="3">
        <f t="shared" si="1080"/>
        <v>0</v>
      </c>
      <c r="M704" s="25"/>
      <c r="N704" s="26"/>
      <c r="O704" s="7">
        <f t="shared" si="1081"/>
        <v>0</v>
      </c>
      <c r="P704" s="7">
        <f t="shared" si="1082"/>
        <v>0</v>
      </c>
      <c r="Q704" s="6">
        <f t="shared" si="1083"/>
        <v>0</v>
      </c>
      <c r="R704" s="8">
        <f t="shared" si="1084"/>
        <v>0</v>
      </c>
      <c r="S704" s="9">
        <f t="shared" si="1085"/>
        <v>0</v>
      </c>
      <c r="T704" s="28"/>
      <c r="U704" s="26"/>
      <c r="V704" s="7">
        <f t="shared" si="1086"/>
        <v>0</v>
      </c>
      <c r="W704" s="7">
        <f t="shared" si="1087"/>
        <v>0</v>
      </c>
      <c r="X704" s="6">
        <f t="shared" si="1088"/>
        <v>0</v>
      </c>
      <c r="Y704" s="8">
        <f t="shared" si="1089"/>
        <v>0</v>
      </c>
      <c r="Z704" s="9">
        <f t="shared" si="1090"/>
        <v>0</v>
      </c>
      <c r="AA704" s="28"/>
      <c r="AB704" s="26"/>
      <c r="AC704" s="7">
        <f t="shared" si="1091"/>
        <v>0</v>
      </c>
      <c r="AD704" s="7">
        <f t="shared" si="1092"/>
        <v>0</v>
      </c>
      <c r="AE704" s="6">
        <f t="shared" si="1093"/>
        <v>0</v>
      </c>
      <c r="AF704" s="8">
        <f t="shared" si="1094"/>
        <v>0</v>
      </c>
      <c r="AG704" s="9">
        <f t="shared" si="1095"/>
        <v>0</v>
      </c>
      <c r="AH704" s="10">
        <f t="shared" si="1104"/>
        <v>0</v>
      </c>
      <c r="AI704" s="19">
        <f t="shared" si="1096"/>
        <v>0</v>
      </c>
      <c r="AJ704" s="12">
        <f t="shared" si="1072"/>
        <v>0</v>
      </c>
      <c r="AK704" s="2">
        <f t="shared" si="1073"/>
        <v>0</v>
      </c>
      <c r="AL704" s="14">
        <f t="shared" si="1074"/>
        <v>0</v>
      </c>
      <c r="AM704" s="2">
        <f t="shared" si="1075"/>
        <v>0</v>
      </c>
      <c r="AN704" s="2">
        <f t="shared" si="1076"/>
        <v>0</v>
      </c>
      <c r="AO704" s="2">
        <f t="shared" si="1077"/>
        <v>0</v>
      </c>
      <c r="AP704" s="2">
        <f t="shared" si="1078"/>
        <v>0</v>
      </c>
      <c r="AY704" t="str">
        <f t="shared" si="1053"/>
        <v/>
      </c>
      <c r="AZ704" t="str">
        <f t="shared" si="1054"/>
        <v/>
      </c>
    </row>
    <row r="705" spans="1:52" ht="15" thickBot="1">
      <c r="A705">
        <f>IF(L705+M705+N705&lt;&gt;0,COUNTIF(C$1:$D705,C705),0)</f>
        <v>0</v>
      </c>
      <c r="B705">
        <f t="shared" si="1068"/>
        <v>0</v>
      </c>
      <c r="C705">
        <f t="shared" si="1069"/>
        <v>0</v>
      </c>
      <c r="D705">
        <f t="shared" si="1070"/>
        <v>0</v>
      </c>
      <c r="E705" s="41">
        <f t="shared" si="1106"/>
        <v>42477</v>
      </c>
      <c r="F705" s="3">
        <f t="shared" ref="F705:J705" si="1126">F663</f>
        <v>29</v>
      </c>
      <c r="G705" s="3">
        <f t="shared" si="1126"/>
        <v>0</v>
      </c>
      <c r="H705" s="3">
        <f t="shared" si="1126"/>
        <v>0</v>
      </c>
      <c r="I705" s="11">
        <f t="shared" si="1126"/>
        <v>0</v>
      </c>
      <c r="J705" s="3">
        <f t="shared" si="1126"/>
        <v>0</v>
      </c>
      <c r="K705" s="16"/>
      <c r="L705" s="3">
        <f t="shared" si="1080"/>
        <v>0</v>
      </c>
      <c r="M705" s="25"/>
      <c r="N705" s="26"/>
      <c r="O705" s="7">
        <f t="shared" si="1081"/>
        <v>0</v>
      </c>
      <c r="P705" s="7">
        <f t="shared" si="1082"/>
        <v>0</v>
      </c>
      <c r="Q705" s="6">
        <f t="shared" si="1083"/>
        <v>0</v>
      </c>
      <c r="R705" s="8">
        <f t="shared" si="1084"/>
        <v>0</v>
      </c>
      <c r="S705" s="9">
        <f t="shared" si="1085"/>
        <v>0</v>
      </c>
      <c r="T705" s="28"/>
      <c r="U705" s="26"/>
      <c r="V705" s="7">
        <f t="shared" si="1086"/>
        <v>0</v>
      </c>
      <c r="W705" s="7">
        <f t="shared" si="1087"/>
        <v>0</v>
      </c>
      <c r="X705" s="6">
        <f t="shared" si="1088"/>
        <v>0</v>
      </c>
      <c r="Y705" s="8">
        <f t="shared" si="1089"/>
        <v>0</v>
      </c>
      <c r="Z705" s="9">
        <f t="shared" si="1090"/>
        <v>0</v>
      </c>
      <c r="AA705" s="28"/>
      <c r="AB705" s="26"/>
      <c r="AC705" s="7">
        <f t="shared" si="1091"/>
        <v>0</v>
      </c>
      <c r="AD705" s="7">
        <f t="shared" si="1092"/>
        <v>0</v>
      </c>
      <c r="AE705" s="6">
        <f t="shared" si="1093"/>
        <v>0</v>
      </c>
      <c r="AF705" s="8">
        <f t="shared" si="1094"/>
        <v>0</v>
      </c>
      <c r="AG705" s="9">
        <f t="shared" si="1095"/>
        <v>0</v>
      </c>
      <c r="AH705" s="10">
        <f t="shared" si="1104"/>
        <v>0</v>
      </c>
      <c r="AI705" s="19">
        <f t="shared" si="1096"/>
        <v>0</v>
      </c>
      <c r="AJ705" s="12">
        <f t="shared" si="1072"/>
        <v>0</v>
      </c>
      <c r="AK705" s="2">
        <f t="shared" si="1073"/>
        <v>0</v>
      </c>
      <c r="AL705" s="14">
        <f t="shared" si="1074"/>
        <v>0</v>
      </c>
      <c r="AM705" s="2">
        <f t="shared" si="1075"/>
        <v>0</v>
      </c>
      <c r="AN705" s="2">
        <f t="shared" si="1076"/>
        <v>0</v>
      </c>
      <c r="AO705" s="2">
        <f t="shared" si="1077"/>
        <v>0</v>
      </c>
      <c r="AP705" s="2">
        <f t="shared" si="1078"/>
        <v>0</v>
      </c>
      <c r="AY705" t="str">
        <f t="shared" si="1053"/>
        <v/>
      </c>
      <c r="AZ705" t="str">
        <f t="shared" si="1054"/>
        <v/>
      </c>
    </row>
    <row r="706" spans="1:52" ht="15" thickBot="1">
      <c r="A706">
        <f>IF(L706+M706+N706&lt;&gt;0,COUNTIF(C$1:$D706,C706),0)</f>
        <v>0</v>
      </c>
      <c r="B706">
        <f t="shared" si="1068"/>
        <v>0</v>
      </c>
      <c r="C706">
        <f t="shared" si="1069"/>
        <v>0</v>
      </c>
      <c r="D706">
        <f t="shared" si="1070"/>
        <v>0</v>
      </c>
      <c r="E706" s="41">
        <f t="shared" si="1106"/>
        <v>42477</v>
      </c>
      <c r="F706" s="3">
        <f t="shared" ref="F706:J706" si="1127">F664</f>
        <v>30</v>
      </c>
      <c r="G706" s="3">
        <f t="shared" si="1127"/>
        <v>0</v>
      </c>
      <c r="H706" s="3">
        <f t="shared" si="1127"/>
        <v>0</v>
      </c>
      <c r="I706" s="11">
        <f t="shared" si="1127"/>
        <v>0</v>
      </c>
      <c r="J706" s="3">
        <f t="shared" si="1127"/>
        <v>0</v>
      </c>
      <c r="K706" s="16"/>
      <c r="L706" s="3">
        <f t="shared" si="1080"/>
        <v>0</v>
      </c>
      <c r="M706" s="25"/>
      <c r="N706" s="26"/>
      <c r="O706" s="7">
        <f t="shared" si="1081"/>
        <v>0</v>
      </c>
      <c r="P706" s="7">
        <f t="shared" si="1082"/>
        <v>0</v>
      </c>
      <c r="Q706" s="6">
        <f t="shared" si="1083"/>
        <v>0</v>
      </c>
      <c r="R706" s="8">
        <f t="shared" si="1084"/>
        <v>0</v>
      </c>
      <c r="S706" s="9">
        <f t="shared" si="1085"/>
        <v>0</v>
      </c>
      <c r="T706" s="28"/>
      <c r="U706" s="26"/>
      <c r="V706" s="7">
        <f t="shared" si="1086"/>
        <v>0</v>
      </c>
      <c r="W706" s="7">
        <f t="shared" si="1087"/>
        <v>0</v>
      </c>
      <c r="X706" s="6">
        <f t="shared" si="1088"/>
        <v>0</v>
      </c>
      <c r="Y706" s="8">
        <f t="shared" si="1089"/>
        <v>0</v>
      </c>
      <c r="Z706" s="9">
        <f t="shared" si="1090"/>
        <v>0</v>
      </c>
      <c r="AA706" s="28"/>
      <c r="AB706" s="26"/>
      <c r="AC706" s="7">
        <f t="shared" si="1091"/>
        <v>0</v>
      </c>
      <c r="AD706" s="7">
        <f t="shared" si="1092"/>
        <v>0</v>
      </c>
      <c r="AE706" s="6">
        <f t="shared" si="1093"/>
        <v>0</v>
      </c>
      <c r="AF706" s="8">
        <f t="shared" si="1094"/>
        <v>0</v>
      </c>
      <c r="AG706" s="9">
        <f t="shared" si="1095"/>
        <v>0</v>
      </c>
      <c r="AH706" s="10">
        <f t="shared" si="1104"/>
        <v>0</v>
      </c>
      <c r="AI706" s="19">
        <f t="shared" si="1096"/>
        <v>0</v>
      </c>
      <c r="AJ706" s="12">
        <f t="shared" si="1072"/>
        <v>0</v>
      </c>
      <c r="AK706" s="2">
        <f t="shared" si="1073"/>
        <v>0</v>
      </c>
      <c r="AL706" s="14">
        <f t="shared" si="1074"/>
        <v>0</v>
      </c>
      <c r="AM706" s="2">
        <f t="shared" si="1075"/>
        <v>0</v>
      </c>
      <c r="AN706" s="2">
        <f t="shared" si="1076"/>
        <v>0</v>
      </c>
      <c r="AO706" s="2">
        <f t="shared" si="1077"/>
        <v>0</v>
      </c>
      <c r="AP706" s="2">
        <f t="shared" si="1078"/>
        <v>0</v>
      </c>
      <c r="AY706" t="str">
        <f t="shared" si="1053"/>
        <v/>
      </c>
      <c r="AZ706" t="str">
        <f t="shared" si="1054"/>
        <v/>
      </c>
    </row>
    <row r="707" spans="1:52" ht="15" thickBot="1">
      <c r="A707">
        <f>IF(L707+M707+N707&lt;&gt;0,COUNTIF(C$1:$D707,C707),0)</f>
        <v>0</v>
      </c>
      <c r="B707">
        <f t="shared" si="1068"/>
        <v>0</v>
      </c>
      <c r="C707">
        <f t="shared" si="1069"/>
        <v>0</v>
      </c>
      <c r="D707">
        <f t="shared" si="1070"/>
        <v>0</v>
      </c>
      <c r="E707" s="41">
        <f t="shared" si="1106"/>
        <v>42477</v>
      </c>
      <c r="F707" s="3">
        <f t="shared" ref="F707:J707" si="1128">F665</f>
        <v>31</v>
      </c>
      <c r="G707" s="3">
        <f t="shared" si="1128"/>
        <v>0</v>
      </c>
      <c r="H707" s="3">
        <f t="shared" si="1128"/>
        <v>0</v>
      </c>
      <c r="I707" s="11">
        <f t="shared" si="1128"/>
        <v>0</v>
      </c>
      <c r="J707" s="3">
        <f t="shared" si="1128"/>
        <v>0</v>
      </c>
      <c r="K707" s="16"/>
      <c r="L707" s="3">
        <f t="shared" si="1080"/>
        <v>0</v>
      </c>
      <c r="M707" s="25"/>
      <c r="N707" s="26"/>
      <c r="O707" s="7">
        <f t="shared" si="1081"/>
        <v>0</v>
      </c>
      <c r="P707" s="7">
        <f t="shared" si="1082"/>
        <v>0</v>
      </c>
      <c r="Q707" s="6">
        <f t="shared" si="1083"/>
        <v>0</v>
      </c>
      <c r="R707" s="8">
        <f t="shared" si="1084"/>
        <v>0</v>
      </c>
      <c r="S707" s="9">
        <f t="shared" si="1085"/>
        <v>0</v>
      </c>
      <c r="T707" s="28"/>
      <c r="U707" s="26"/>
      <c r="V707" s="7">
        <f t="shared" si="1086"/>
        <v>0</v>
      </c>
      <c r="W707" s="7">
        <f t="shared" si="1087"/>
        <v>0</v>
      </c>
      <c r="X707" s="6">
        <f t="shared" si="1088"/>
        <v>0</v>
      </c>
      <c r="Y707" s="8">
        <f t="shared" si="1089"/>
        <v>0</v>
      </c>
      <c r="Z707" s="9">
        <f t="shared" si="1090"/>
        <v>0</v>
      </c>
      <c r="AA707" s="28"/>
      <c r="AB707" s="26"/>
      <c r="AC707" s="7">
        <f t="shared" si="1091"/>
        <v>0</v>
      </c>
      <c r="AD707" s="7">
        <f t="shared" si="1092"/>
        <v>0</v>
      </c>
      <c r="AE707" s="6">
        <f t="shared" si="1093"/>
        <v>0</v>
      </c>
      <c r="AF707" s="8">
        <f t="shared" si="1094"/>
        <v>0</v>
      </c>
      <c r="AG707" s="9">
        <f t="shared" si="1095"/>
        <v>0</v>
      </c>
      <c r="AH707" s="10">
        <f t="shared" si="1104"/>
        <v>0</v>
      </c>
      <c r="AI707" s="19">
        <f t="shared" si="1096"/>
        <v>0</v>
      </c>
      <c r="AJ707" s="12">
        <f t="shared" si="1072"/>
        <v>0</v>
      </c>
      <c r="AK707" s="2">
        <f t="shared" si="1073"/>
        <v>0</v>
      </c>
      <c r="AL707" s="14">
        <f t="shared" si="1074"/>
        <v>0</v>
      </c>
      <c r="AM707" s="2">
        <f t="shared" si="1075"/>
        <v>0</v>
      </c>
      <c r="AN707" s="2">
        <f t="shared" si="1076"/>
        <v>0</v>
      </c>
      <c r="AO707" s="2">
        <f t="shared" si="1077"/>
        <v>0</v>
      </c>
      <c r="AP707" s="2">
        <f t="shared" si="1078"/>
        <v>0</v>
      </c>
      <c r="AY707" t="str">
        <f t="shared" si="1053"/>
        <v/>
      </c>
      <c r="AZ707" t="str">
        <f t="shared" si="1054"/>
        <v/>
      </c>
    </row>
    <row r="708" spans="1:52" ht="15" thickBot="1">
      <c r="A708">
        <f>IF(L708+M708+N708&lt;&gt;0,COUNTIF(C$1:$D708,C708),0)</f>
        <v>0</v>
      </c>
      <c r="B708">
        <f t="shared" si="1068"/>
        <v>0</v>
      </c>
      <c r="C708">
        <f t="shared" si="1069"/>
        <v>0</v>
      </c>
      <c r="D708">
        <f t="shared" si="1070"/>
        <v>0</v>
      </c>
      <c r="E708" s="41">
        <f t="shared" si="1106"/>
        <v>42477</v>
      </c>
      <c r="F708" s="3">
        <f t="shared" ref="F708:J708" si="1129">F666</f>
        <v>32</v>
      </c>
      <c r="G708" s="3">
        <f t="shared" si="1129"/>
        <v>0</v>
      </c>
      <c r="H708" s="3">
        <f t="shared" si="1129"/>
        <v>0</v>
      </c>
      <c r="I708" s="11">
        <f t="shared" si="1129"/>
        <v>0</v>
      </c>
      <c r="J708" s="3">
        <f t="shared" si="1129"/>
        <v>0</v>
      </c>
      <c r="K708" s="16"/>
      <c r="L708" s="3">
        <f t="shared" si="1080"/>
        <v>0</v>
      </c>
      <c r="M708" s="25"/>
      <c r="N708" s="26"/>
      <c r="O708" s="7">
        <f t="shared" si="1081"/>
        <v>0</v>
      </c>
      <c r="P708" s="7">
        <f t="shared" si="1082"/>
        <v>0</v>
      </c>
      <c r="Q708" s="6">
        <f t="shared" si="1083"/>
        <v>0</v>
      </c>
      <c r="R708" s="8">
        <f t="shared" si="1084"/>
        <v>0</v>
      </c>
      <c r="S708" s="9">
        <f t="shared" si="1085"/>
        <v>0</v>
      </c>
      <c r="T708" s="28"/>
      <c r="U708" s="26"/>
      <c r="V708" s="7">
        <f t="shared" si="1086"/>
        <v>0</v>
      </c>
      <c r="W708" s="7">
        <f t="shared" si="1087"/>
        <v>0</v>
      </c>
      <c r="X708" s="6">
        <f t="shared" si="1088"/>
        <v>0</v>
      </c>
      <c r="Y708" s="8">
        <f t="shared" si="1089"/>
        <v>0</v>
      </c>
      <c r="Z708" s="9">
        <f t="shared" si="1090"/>
        <v>0</v>
      </c>
      <c r="AA708" s="28"/>
      <c r="AB708" s="26"/>
      <c r="AC708" s="7">
        <f t="shared" si="1091"/>
        <v>0</v>
      </c>
      <c r="AD708" s="7">
        <f t="shared" si="1092"/>
        <v>0</v>
      </c>
      <c r="AE708" s="6">
        <f t="shared" si="1093"/>
        <v>0</v>
      </c>
      <c r="AF708" s="8">
        <f t="shared" si="1094"/>
        <v>0</v>
      </c>
      <c r="AG708" s="9">
        <f t="shared" si="1095"/>
        <v>0</v>
      </c>
      <c r="AH708" s="10">
        <f t="shared" si="1104"/>
        <v>0</v>
      </c>
      <c r="AI708" s="19">
        <f t="shared" si="1096"/>
        <v>0</v>
      </c>
      <c r="AJ708" s="12">
        <f t="shared" si="1072"/>
        <v>0</v>
      </c>
      <c r="AK708" s="2">
        <f t="shared" si="1073"/>
        <v>0</v>
      </c>
      <c r="AL708" s="14">
        <f t="shared" si="1074"/>
        <v>0</v>
      </c>
      <c r="AM708" s="2">
        <f t="shared" si="1075"/>
        <v>0</v>
      </c>
      <c r="AN708" s="2">
        <f t="shared" si="1076"/>
        <v>0</v>
      </c>
      <c r="AO708" s="2">
        <f t="shared" si="1077"/>
        <v>0</v>
      </c>
      <c r="AP708" s="2">
        <f t="shared" si="1078"/>
        <v>0</v>
      </c>
      <c r="AY708" t="str">
        <f t="shared" si="1053"/>
        <v/>
      </c>
      <c r="AZ708" t="str">
        <f t="shared" si="1054"/>
        <v/>
      </c>
    </row>
    <row r="709" spans="1:52" ht="15" thickBot="1">
      <c r="A709">
        <f>IF(L709+M709+N709&lt;&gt;0,COUNTIF(C$1:$D709,C709),0)</f>
        <v>0</v>
      </c>
      <c r="B709">
        <f t="shared" si="1068"/>
        <v>0</v>
      </c>
      <c r="C709">
        <f t="shared" si="1069"/>
        <v>0</v>
      </c>
      <c r="D709">
        <f t="shared" si="1070"/>
        <v>0</v>
      </c>
      <c r="E709" s="41">
        <f t="shared" si="1106"/>
        <v>42477</v>
      </c>
      <c r="F709" s="3">
        <f t="shared" ref="F709:J709" si="1130">F667</f>
        <v>0</v>
      </c>
      <c r="G709" s="3">
        <f t="shared" si="1130"/>
        <v>0</v>
      </c>
      <c r="H709" s="3">
        <f t="shared" si="1130"/>
        <v>0</v>
      </c>
      <c r="I709" s="11">
        <f t="shared" si="1130"/>
        <v>0</v>
      </c>
      <c r="J709" s="3">
        <f t="shared" si="1130"/>
        <v>0</v>
      </c>
      <c r="K709" s="16"/>
      <c r="L709" s="3">
        <f t="shared" si="1080"/>
        <v>0</v>
      </c>
      <c r="M709" s="25"/>
      <c r="N709" s="26"/>
      <c r="O709" s="7">
        <f t="shared" si="1081"/>
        <v>0</v>
      </c>
      <c r="P709" s="7">
        <f t="shared" si="1082"/>
        <v>0</v>
      </c>
      <c r="Q709" s="6">
        <f t="shared" si="1083"/>
        <v>0</v>
      </c>
      <c r="R709" s="8">
        <f t="shared" si="1084"/>
        <v>0</v>
      </c>
      <c r="S709" s="9">
        <f t="shared" si="1085"/>
        <v>0</v>
      </c>
      <c r="T709" s="28"/>
      <c r="U709" s="26"/>
      <c r="V709" s="7">
        <f t="shared" si="1086"/>
        <v>0</v>
      </c>
      <c r="W709" s="7">
        <f t="shared" si="1087"/>
        <v>0</v>
      </c>
      <c r="X709" s="6">
        <f t="shared" si="1088"/>
        <v>0</v>
      </c>
      <c r="Y709" s="8">
        <f t="shared" si="1089"/>
        <v>0</v>
      </c>
      <c r="Z709" s="9">
        <f t="shared" si="1090"/>
        <v>0</v>
      </c>
      <c r="AA709" s="28"/>
      <c r="AB709" s="26"/>
      <c r="AC709" s="7">
        <f t="shared" si="1091"/>
        <v>0</v>
      </c>
      <c r="AD709" s="7">
        <f t="shared" si="1092"/>
        <v>0</v>
      </c>
      <c r="AE709" s="6">
        <f t="shared" si="1093"/>
        <v>0</v>
      </c>
      <c r="AF709" s="8">
        <f t="shared" si="1094"/>
        <v>0</v>
      </c>
      <c r="AG709" s="9">
        <f t="shared" si="1095"/>
        <v>0</v>
      </c>
      <c r="AH709" s="10">
        <f t="shared" si="1104"/>
        <v>0</v>
      </c>
      <c r="AI709" s="19">
        <f t="shared" si="1096"/>
        <v>0</v>
      </c>
      <c r="AJ709" s="12">
        <f t="shared" si="1072"/>
        <v>0</v>
      </c>
      <c r="AK709" s="2">
        <f t="shared" si="1073"/>
        <v>0</v>
      </c>
      <c r="AL709" s="14">
        <f t="shared" si="1074"/>
        <v>0</v>
      </c>
      <c r="AM709" s="2">
        <f t="shared" si="1075"/>
        <v>0</v>
      </c>
      <c r="AN709" s="2">
        <f t="shared" si="1076"/>
        <v>0</v>
      </c>
      <c r="AO709" s="2">
        <f t="shared" si="1077"/>
        <v>0</v>
      </c>
      <c r="AP709" s="2">
        <f t="shared" si="1078"/>
        <v>0</v>
      </c>
      <c r="AY709" t="str">
        <f t="shared" si="1053"/>
        <v/>
      </c>
      <c r="AZ709" t="str">
        <f t="shared" si="1054"/>
        <v/>
      </c>
    </row>
    <row r="710" spans="1:52" ht="15" thickBot="1">
      <c r="A710">
        <f>IF(L710+M710+N710&lt;&gt;0,COUNTIF(C$1:$D710,C710),0)</f>
        <v>0</v>
      </c>
      <c r="B710">
        <f t="shared" si="1068"/>
        <v>0</v>
      </c>
      <c r="C710">
        <f t="shared" si="1069"/>
        <v>0</v>
      </c>
      <c r="D710">
        <f t="shared" si="1070"/>
        <v>0</v>
      </c>
      <c r="E710" s="41">
        <f t="shared" si="1106"/>
        <v>42477</v>
      </c>
      <c r="F710" s="3">
        <f t="shared" ref="F710:J710" si="1131">F668</f>
        <v>0</v>
      </c>
      <c r="G710" s="3">
        <f t="shared" si="1131"/>
        <v>0</v>
      </c>
      <c r="H710" s="3">
        <f t="shared" si="1131"/>
        <v>0</v>
      </c>
      <c r="I710" s="11">
        <f t="shared" si="1131"/>
        <v>0</v>
      </c>
      <c r="J710" s="3">
        <f t="shared" si="1131"/>
        <v>0</v>
      </c>
      <c r="K710" s="16"/>
      <c r="L710" s="3">
        <f t="shared" si="1080"/>
        <v>0</v>
      </c>
      <c r="M710" s="25"/>
      <c r="N710" s="26"/>
      <c r="O710" s="7">
        <f t="shared" si="1081"/>
        <v>0</v>
      </c>
      <c r="P710" s="7">
        <f t="shared" si="1082"/>
        <v>0</v>
      </c>
      <c r="Q710" s="6">
        <f t="shared" si="1083"/>
        <v>0</v>
      </c>
      <c r="R710" s="8">
        <f t="shared" si="1084"/>
        <v>0</v>
      </c>
      <c r="S710" s="9">
        <f t="shared" si="1085"/>
        <v>0</v>
      </c>
      <c r="T710" s="28"/>
      <c r="U710" s="26"/>
      <c r="V710" s="7">
        <f t="shared" si="1086"/>
        <v>0</v>
      </c>
      <c r="W710" s="7">
        <f t="shared" si="1087"/>
        <v>0</v>
      </c>
      <c r="X710" s="6">
        <f t="shared" si="1088"/>
        <v>0</v>
      </c>
      <c r="Y710" s="8">
        <f t="shared" si="1089"/>
        <v>0</v>
      </c>
      <c r="Z710" s="9">
        <f t="shared" si="1090"/>
        <v>0</v>
      </c>
      <c r="AA710" s="28"/>
      <c r="AB710" s="26"/>
      <c r="AC710" s="7">
        <f t="shared" si="1091"/>
        <v>0</v>
      </c>
      <c r="AD710" s="7">
        <f t="shared" si="1092"/>
        <v>0</v>
      </c>
      <c r="AE710" s="6">
        <f t="shared" si="1093"/>
        <v>0</v>
      </c>
      <c r="AF710" s="8">
        <f t="shared" si="1094"/>
        <v>0</v>
      </c>
      <c r="AG710" s="9">
        <f t="shared" si="1095"/>
        <v>0</v>
      </c>
      <c r="AH710" s="10">
        <f t="shared" si="1104"/>
        <v>0</v>
      </c>
      <c r="AI710" s="19">
        <f t="shared" si="1096"/>
        <v>0</v>
      </c>
      <c r="AJ710" s="12">
        <f t="shared" si="1072"/>
        <v>0</v>
      </c>
      <c r="AK710" s="2">
        <f t="shared" si="1073"/>
        <v>0</v>
      </c>
      <c r="AL710" s="14">
        <f t="shared" si="1074"/>
        <v>0</v>
      </c>
      <c r="AM710" s="2">
        <f t="shared" si="1075"/>
        <v>0</v>
      </c>
      <c r="AN710" s="2">
        <f t="shared" si="1076"/>
        <v>0</v>
      </c>
      <c r="AO710" s="2">
        <f t="shared" si="1077"/>
        <v>0</v>
      </c>
      <c r="AP710" s="2">
        <f t="shared" si="1078"/>
        <v>0</v>
      </c>
      <c r="AY710" t="str">
        <f t="shared" si="1053"/>
        <v/>
      </c>
      <c r="AZ710" t="str">
        <f t="shared" si="1054"/>
        <v/>
      </c>
    </row>
    <row r="711" spans="1:52" ht="15" thickBot="1">
      <c r="A711">
        <f>IF(L711+M711+N711&lt;&gt;0,COUNTIF(C$1:$D711,C711),0)</f>
        <v>0</v>
      </c>
      <c r="B711">
        <f t="shared" si="1068"/>
        <v>0</v>
      </c>
      <c r="C711">
        <f t="shared" si="1069"/>
        <v>0</v>
      </c>
      <c r="D711">
        <f t="shared" si="1070"/>
        <v>0</v>
      </c>
      <c r="E711" s="41">
        <f t="shared" si="1106"/>
        <v>42477</v>
      </c>
      <c r="F711" s="3">
        <f t="shared" ref="F711:J711" si="1132">F669</f>
        <v>0</v>
      </c>
      <c r="G711" s="3">
        <f t="shared" si="1132"/>
        <v>0</v>
      </c>
      <c r="H711" s="3">
        <f t="shared" si="1132"/>
        <v>0</v>
      </c>
      <c r="I711" s="11">
        <f t="shared" si="1132"/>
        <v>0</v>
      </c>
      <c r="J711" s="3">
        <f t="shared" si="1132"/>
        <v>0</v>
      </c>
      <c r="K711" s="16"/>
      <c r="L711" s="3">
        <f t="shared" si="1080"/>
        <v>0</v>
      </c>
      <c r="M711" s="25"/>
      <c r="N711" s="26"/>
      <c r="O711" s="7">
        <f t="shared" si="1081"/>
        <v>0</v>
      </c>
      <c r="P711" s="7">
        <f t="shared" si="1082"/>
        <v>0</v>
      </c>
      <c r="Q711" s="6">
        <f t="shared" si="1083"/>
        <v>0</v>
      </c>
      <c r="R711" s="8">
        <f t="shared" si="1084"/>
        <v>0</v>
      </c>
      <c r="S711" s="9">
        <f t="shared" si="1085"/>
        <v>0</v>
      </c>
      <c r="T711" s="28"/>
      <c r="U711" s="26"/>
      <c r="V711" s="7">
        <f t="shared" si="1086"/>
        <v>0</v>
      </c>
      <c r="W711" s="7">
        <f t="shared" si="1087"/>
        <v>0</v>
      </c>
      <c r="X711" s="6">
        <f t="shared" si="1088"/>
        <v>0</v>
      </c>
      <c r="Y711" s="8">
        <f t="shared" si="1089"/>
        <v>0</v>
      </c>
      <c r="Z711" s="9">
        <f t="shared" si="1090"/>
        <v>0</v>
      </c>
      <c r="AA711" s="28"/>
      <c r="AB711" s="26"/>
      <c r="AC711" s="7">
        <f t="shared" si="1091"/>
        <v>0</v>
      </c>
      <c r="AD711" s="7">
        <f t="shared" si="1092"/>
        <v>0</v>
      </c>
      <c r="AE711" s="6">
        <f t="shared" si="1093"/>
        <v>0</v>
      </c>
      <c r="AF711" s="8">
        <f t="shared" si="1094"/>
        <v>0</v>
      </c>
      <c r="AG711" s="9">
        <f t="shared" si="1095"/>
        <v>0</v>
      </c>
      <c r="AH711" s="10">
        <f t="shared" si="1104"/>
        <v>0</v>
      </c>
      <c r="AI711" s="19">
        <f t="shared" si="1096"/>
        <v>0</v>
      </c>
      <c r="AJ711" s="12">
        <f t="shared" si="1072"/>
        <v>0</v>
      </c>
      <c r="AK711" s="2">
        <f t="shared" si="1073"/>
        <v>0</v>
      </c>
      <c r="AL711" s="14">
        <f t="shared" si="1074"/>
        <v>0</v>
      </c>
      <c r="AM711" s="2">
        <f t="shared" si="1075"/>
        <v>0</v>
      </c>
      <c r="AN711" s="2">
        <f t="shared" si="1076"/>
        <v>0</v>
      </c>
      <c r="AO711" s="2">
        <f t="shared" si="1077"/>
        <v>0</v>
      </c>
      <c r="AP711" s="2">
        <f t="shared" si="1078"/>
        <v>0</v>
      </c>
      <c r="AY711" t="str">
        <f t="shared" si="1053"/>
        <v/>
      </c>
      <c r="AZ711" t="str">
        <f t="shared" si="1054"/>
        <v/>
      </c>
    </row>
    <row r="712" spans="1:52" ht="15" thickBot="1">
      <c r="A712">
        <f>IF(L712+M712+N712&lt;&gt;0,COUNTIF(C$1:$D712,C712),0)</f>
        <v>0</v>
      </c>
      <c r="B712">
        <f t="shared" si="1068"/>
        <v>0</v>
      </c>
      <c r="C712">
        <f t="shared" si="1069"/>
        <v>0</v>
      </c>
      <c r="D712">
        <f t="shared" si="1070"/>
        <v>0</v>
      </c>
      <c r="E712" s="41">
        <f t="shared" si="1106"/>
        <v>42477</v>
      </c>
      <c r="F712" s="3">
        <f t="shared" ref="F712:J712" si="1133">F670</f>
        <v>0</v>
      </c>
      <c r="G712" s="3">
        <f t="shared" si="1133"/>
        <v>0</v>
      </c>
      <c r="H712" s="3">
        <f t="shared" si="1133"/>
        <v>0</v>
      </c>
      <c r="I712" s="11">
        <f t="shared" si="1133"/>
        <v>0</v>
      </c>
      <c r="J712" s="3">
        <f t="shared" si="1133"/>
        <v>0</v>
      </c>
      <c r="K712" s="16"/>
      <c r="L712" s="3">
        <f t="shared" si="1080"/>
        <v>0</v>
      </c>
      <c r="M712" s="25"/>
      <c r="N712" s="26"/>
      <c r="O712" s="7">
        <f t="shared" si="1081"/>
        <v>0</v>
      </c>
      <c r="P712" s="7">
        <f t="shared" si="1082"/>
        <v>0</v>
      </c>
      <c r="Q712" s="6">
        <f t="shared" si="1083"/>
        <v>0</v>
      </c>
      <c r="R712" s="8">
        <f t="shared" si="1084"/>
        <v>0</v>
      </c>
      <c r="S712" s="9">
        <f t="shared" si="1085"/>
        <v>0</v>
      </c>
      <c r="T712" s="28"/>
      <c r="U712" s="26"/>
      <c r="V712" s="7">
        <f t="shared" si="1086"/>
        <v>0</v>
      </c>
      <c r="W712" s="7">
        <f t="shared" si="1087"/>
        <v>0</v>
      </c>
      <c r="X712" s="6">
        <f t="shared" si="1088"/>
        <v>0</v>
      </c>
      <c r="Y712" s="8">
        <f t="shared" si="1089"/>
        <v>0</v>
      </c>
      <c r="Z712" s="9">
        <f t="shared" si="1090"/>
        <v>0</v>
      </c>
      <c r="AA712" s="28"/>
      <c r="AB712" s="26"/>
      <c r="AC712" s="7">
        <f t="shared" si="1091"/>
        <v>0</v>
      </c>
      <c r="AD712" s="7">
        <f t="shared" si="1092"/>
        <v>0</v>
      </c>
      <c r="AE712" s="6">
        <f t="shared" si="1093"/>
        <v>0</v>
      </c>
      <c r="AF712" s="8">
        <f t="shared" si="1094"/>
        <v>0</v>
      </c>
      <c r="AG712" s="9">
        <f t="shared" si="1095"/>
        <v>0</v>
      </c>
      <c r="AH712" s="10">
        <f t="shared" si="1104"/>
        <v>0</v>
      </c>
      <c r="AI712" s="19">
        <f t="shared" si="1096"/>
        <v>0</v>
      </c>
      <c r="AJ712" s="12">
        <f t="shared" si="1072"/>
        <v>0</v>
      </c>
      <c r="AK712" s="2">
        <f t="shared" si="1073"/>
        <v>0</v>
      </c>
      <c r="AL712" s="14">
        <f t="shared" si="1074"/>
        <v>0</v>
      </c>
      <c r="AM712" s="2">
        <f t="shared" si="1075"/>
        <v>0</v>
      </c>
      <c r="AN712" s="2">
        <f t="shared" si="1076"/>
        <v>0</v>
      </c>
      <c r="AO712" s="2">
        <f t="shared" si="1077"/>
        <v>0</v>
      </c>
      <c r="AP712" s="2">
        <f t="shared" si="1078"/>
        <v>0</v>
      </c>
      <c r="AY712" t="str">
        <f t="shared" si="1053"/>
        <v/>
      </c>
      <c r="AZ712" t="str">
        <f t="shared" si="1054"/>
        <v/>
      </c>
    </row>
    <row r="713" spans="1:52">
      <c r="A713">
        <f>IF(L713+M713+N713&lt;&gt;0,COUNTIF(C$1:$D713,C713),0)</f>
        <v>0</v>
      </c>
      <c r="B713">
        <f t="shared" si="1068"/>
        <v>0</v>
      </c>
      <c r="C713">
        <f t="shared" si="1069"/>
        <v>0</v>
      </c>
      <c r="D713">
        <f t="shared" si="1070"/>
        <v>0</v>
      </c>
      <c r="E713" s="41"/>
      <c r="AY713" t="str">
        <f t="shared" si="1053"/>
        <v/>
      </c>
      <c r="AZ713" t="str">
        <f t="shared" si="1054"/>
        <v/>
      </c>
    </row>
    <row r="714" spans="1:52">
      <c r="A714">
        <f>IF(L714+M714+N714&lt;&gt;0,COUNTIF(C$1:$D714,C714),0)</f>
        <v>0</v>
      </c>
      <c r="B714">
        <f t="shared" si="1068"/>
        <v>0</v>
      </c>
      <c r="C714">
        <f t="shared" si="1069"/>
        <v>0</v>
      </c>
      <c r="D714">
        <f t="shared" si="1070"/>
        <v>0</v>
      </c>
      <c r="E714" s="41"/>
      <c r="AY714" t="str">
        <f t="shared" si="1053"/>
        <v/>
      </c>
      <c r="AZ714" t="str">
        <f t="shared" si="1054"/>
        <v/>
      </c>
    </row>
    <row r="715" spans="1:52">
      <c r="A715">
        <f>IF(L715+M715+N715&lt;&gt;0,COUNTIF(C$1:$D715,C715),0)</f>
        <v>0</v>
      </c>
      <c r="B715">
        <f t="shared" si="1068"/>
        <v>0</v>
      </c>
      <c r="C715">
        <f t="shared" si="1069"/>
        <v>0</v>
      </c>
      <c r="D715">
        <f t="shared" si="1070"/>
        <v>0</v>
      </c>
      <c r="E715" s="41"/>
      <c r="AY715" t="str">
        <f t="shared" si="1053"/>
        <v/>
      </c>
      <c r="AZ715" t="str">
        <f t="shared" si="1054"/>
        <v/>
      </c>
    </row>
    <row r="716" spans="1:52" ht="15">
      <c r="A716">
        <f>IF(L716+M716+N716&lt;&gt;0,COUNTIF(C$1:$D716,C716),0)</f>
        <v>0</v>
      </c>
      <c r="B716">
        <f t="shared" si="1068"/>
        <v>0</v>
      </c>
      <c r="C716">
        <f t="shared" si="1069"/>
        <v>0</v>
      </c>
      <c r="D716">
        <f t="shared" si="1070"/>
        <v>0</v>
      </c>
      <c r="E716" s="41"/>
      <c r="T716" s="31" t="str">
        <f>TEXT(U716,"ddd")</f>
        <v>الإثنين</v>
      </c>
      <c r="U716" s="30">
        <f>U674+1</f>
        <v>42478</v>
      </c>
      <c r="AY716" t="str">
        <f t="shared" si="1053"/>
        <v/>
      </c>
      <c r="AZ716" t="str">
        <f t="shared" si="1054"/>
        <v/>
      </c>
    </row>
    <row r="717" spans="1:52" ht="15" thickBot="1">
      <c r="A717">
        <f>IF(L717+M717+N717&lt;&gt;0,COUNTIF(C$1:$D717,C717),0)</f>
        <v>0</v>
      </c>
      <c r="B717">
        <f t="shared" si="1068"/>
        <v>0</v>
      </c>
      <c r="C717">
        <f t="shared" si="1069"/>
        <v>0</v>
      </c>
      <c r="D717">
        <f t="shared" si="1070"/>
        <v>0</v>
      </c>
      <c r="E717" s="41"/>
      <c r="AY717" t="str">
        <f t="shared" si="1053"/>
        <v/>
      </c>
      <c r="AZ717" t="str">
        <f t="shared" si="1054"/>
        <v/>
      </c>
    </row>
    <row r="718" spans="1:52">
      <c r="A718" t="e">
        <f>IF(L718+M718+N718&lt;&gt;0,COUNTIF(C$1:$D718,C718),0)</f>
        <v>#VALUE!</v>
      </c>
      <c r="B718" t="e">
        <f t="shared" si="1068"/>
        <v>#VALUE!</v>
      </c>
      <c r="C718" t="e">
        <f t="shared" si="1069"/>
        <v>#VALUE!</v>
      </c>
      <c r="D718" t="e">
        <f t="shared" si="1070"/>
        <v>#VALUE!</v>
      </c>
      <c r="E718" s="41"/>
      <c r="F718" s="3"/>
      <c r="G718" s="3" t="s">
        <v>7</v>
      </c>
      <c r="H718" s="3" t="s">
        <v>8</v>
      </c>
      <c r="I718" s="11" t="s">
        <v>9</v>
      </c>
      <c r="J718" s="3" t="s">
        <v>11</v>
      </c>
      <c r="K718" s="3"/>
      <c r="L718" s="3"/>
      <c r="M718" s="23" t="s">
        <v>0</v>
      </c>
      <c r="N718" s="24" t="s">
        <v>1</v>
      </c>
      <c r="O718" s="4"/>
      <c r="P718" s="4"/>
      <c r="Q718" s="4"/>
      <c r="R718" s="4" t="s">
        <v>2</v>
      </c>
      <c r="S718" s="5" t="s">
        <v>3</v>
      </c>
      <c r="T718" s="27" t="s">
        <v>0</v>
      </c>
      <c r="U718" s="24" t="s">
        <v>1</v>
      </c>
      <c r="V718" s="4"/>
      <c r="W718" s="4"/>
      <c r="X718" s="4"/>
      <c r="Y718" s="4" t="s">
        <v>2</v>
      </c>
      <c r="Z718" s="5" t="s">
        <v>3</v>
      </c>
      <c r="AA718" s="27" t="s">
        <v>0</v>
      </c>
      <c r="AB718" s="24" t="s">
        <v>1</v>
      </c>
      <c r="AC718" s="4"/>
      <c r="AD718" s="4"/>
      <c r="AE718" s="4"/>
      <c r="AF718" s="4" t="s">
        <v>2</v>
      </c>
      <c r="AG718" s="5"/>
      <c r="AH718" s="4"/>
      <c r="AI718" s="18"/>
      <c r="AJ718" s="15"/>
      <c r="AK718" s="29"/>
      <c r="AL718" s="21"/>
      <c r="AY718" t="str">
        <f t="shared" si="1053"/>
        <v/>
      </c>
      <c r="AZ718" t="str">
        <f t="shared" si="1054"/>
        <v/>
      </c>
    </row>
    <row r="719" spans="1:52" ht="15" thickBot="1">
      <c r="A719">
        <f>IF(L719+M719+N719&lt;&gt;0,COUNTIF(C$1:$D719,C719),0)</f>
        <v>0</v>
      </c>
      <c r="B719">
        <f t="shared" si="1068"/>
        <v>0</v>
      </c>
      <c r="C719">
        <f t="shared" si="1069"/>
        <v>0</v>
      </c>
      <c r="D719">
        <f t="shared" si="1070"/>
        <v>0</v>
      </c>
      <c r="E719" s="41">
        <f>U716</f>
        <v>42478</v>
      </c>
      <c r="F719" s="3">
        <f>F677</f>
        <v>1</v>
      </c>
      <c r="G719" s="3" t="str">
        <f t="shared" ref="G719:J719" si="1134">G677</f>
        <v>محمود</v>
      </c>
      <c r="H719" s="3" t="str">
        <f t="shared" si="1134"/>
        <v>مدير حسابات</v>
      </c>
      <c r="I719" s="11">
        <f t="shared" si="1134"/>
        <v>1000</v>
      </c>
      <c r="J719" s="3">
        <f t="shared" si="1134"/>
        <v>6</v>
      </c>
      <c r="K719" s="16"/>
      <c r="L719" s="3">
        <f>IF(K719="عطلة",J719,IF(K719="اجازة مدفوعة",J719,IF(K719="غياب",-J719,0)))</f>
        <v>0</v>
      </c>
      <c r="M719" s="25"/>
      <c r="N719" s="26"/>
      <c r="O719" s="7">
        <f>(M719-TRUNC(M719))/6*10+TRUNC(M719)</f>
        <v>0</v>
      </c>
      <c r="P719" s="7">
        <f>(Q719-TRUNC(Q719))/6*10+TRUNC(Q719)</f>
        <v>0</v>
      </c>
      <c r="Q719" s="6">
        <f>IF(N719&lt;M719,N719+12,N719)</f>
        <v>0</v>
      </c>
      <c r="R719" s="8">
        <f>P719-O719</f>
        <v>0</v>
      </c>
      <c r="S719" s="9">
        <f>(R719-TRUNC(R719))*6/10+TRUNC(R719)</f>
        <v>0</v>
      </c>
      <c r="T719" s="28"/>
      <c r="U719" s="26"/>
      <c r="V719" s="7">
        <f>(T719-TRUNC(T719))/6*10+TRUNC(T719)</f>
        <v>0</v>
      </c>
      <c r="W719" s="7">
        <f>(X719-TRUNC(X719))/6*10+TRUNC(X719)</f>
        <v>0</v>
      </c>
      <c r="X719" s="6">
        <f>IF(U719&lt;T719,U719+12,U719)</f>
        <v>0</v>
      </c>
      <c r="Y719" s="8">
        <f>W719-V719</f>
        <v>0</v>
      </c>
      <c r="Z719" s="9">
        <f>(Y719-TRUNC(Y719))*6/10+TRUNC(Y719)</f>
        <v>0</v>
      </c>
      <c r="AA719" s="28"/>
      <c r="AB719" s="26"/>
      <c r="AC719" s="7">
        <f>(AA719-TRUNC(AA719))/6*10+TRUNC(AA719)</f>
        <v>0</v>
      </c>
      <c r="AD719" s="7">
        <f>(AE719-TRUNC(AE719))/6*10+TRUNC(AE719)</f>
        <v>0</v>
      </c>
      <c r="AE719" s="6">
        <f>IF(AB719&lt;AA719,AB719+12,AB719)</f>
        <v>0</v>
      </c>
      <c r="AF719" s="8">
        <f>AD719-AC719</f>
        <v>0</v>
      </c>
      <c r="AG719" s="9">
        <f>(AF719-TRUNC(AF719))*6/10+TRUNC(AF719)</f>
        <v>0</v>
      </c>
      <c r="AH719" s="10">
        <f>R719+Y719+AF719+L719</f>
        <v>0</v>
      </c>
      <c r="AI719" s="19">
        <f>(AH719-TRUNC(AH719))*6/10+TRUNC(AH719)</f>
        <v>0</v>
      </c>
      <c r="AJ719" s="12">
        <f t="shared" ref="AJ719:AJ754" si="1135">(AI719-TRUNC(AI719))/6*10+TRUNC(AI719)</f>
        <v>0</v>
      </c>
      <c r="AK719" s="2">
        <f t="shared" ref="AK719:AK754" si="1136">IF(K719="اضافية",AJ719,IF(AI719&gt;J719,J719,AJ719))</f>
        <v>0</v>
      </c>
      <c r="AL719" s="14">
        <f t="shared" ref="AL719:AL754" si="1137">IF(J719=0,0,I719/N$2/J719*AK719)</f>
        <v>0</v>
      </c>
      <c r="AM719" s="2">
        <f t="shared" ref="AM719:AM754" si="1138">IF(K719=AM$4,1,0)</f>
        <v>0</v>
      </c>
      <c r="AN719" s="2">
        <f t="shared" ref="AN719:AN754" si="1139">IF(K719=AN$4,1,0)</f>
        <v>0</v>
      </c>
      <c r="AO719" s="2">
        <f t="shared" ref="AO719:AO754" si="1140">IF(K719=AO$4,1,0)</f>
        <v>0</v>
      </c>
      <c r="AP719" s="2">
        <f t="shared" ref="AP719:AP754" si="1141">IF(K719=AP$4,1,0)</f>
        <v>0</v>
      </c>
      <c r="AY719" t="str">
        <f t="shared" si="1053"/>
        <v/>
      </c>
      <c r="AZ719" t="str">
        <f t="shared" si="1054"/>
        <v/>
      </c>
    </row>
    <row r="720" spans="1:52" ht="15" thickBot="1">
      <c r="A720">
        <f>IF(L720+M720+N720&lt;&gt;0,COUNTIF(C$1:$D720,C720),0)</f>
        <v>0</v>
      </c>
      <c r="B720">
        <f t="shared" si="1068"/>
        <v>0</v>
      </c>
      <c r="C720">
        <f t="shared" si="1069"/>
        <v>0</v>
      </c>
      <c r="D720">
        <f t="shared" si="1070"/>
        <v>0</v>
      </c>
      <c r="E720" s="41">
        <f t="shared" si="1106"/>
        <v>42478</v>
      </c>
      <c r="F720" s="3">
        <f t="shared" ref="F720:J720" si="1142">F678</f>
        <v>2</v>
      </c>
      <c r="G720" s="3" t="str">
        <f t="shared" si="1142"/>
        <v>اخمد</v>
      </c>
      <c r="H720" s="3" t="str">
        <f t="shared" si="1142"/>
        <v>محاسب</v>
      </c>
      <c r="I720" s="11">
        <f t="shared" si="1142"/>
        <v>650</v>
      </c>
      <c r="J720" s="3">
        <f t="shared" si="1142"/>
        <v>10</v>
      </c>
      <c r="K720" s="16"/>
      <c r="L720" s="3">
        <f t="shared" ref="L720:L754" si="1143">IF(K720="عطلة",J720,IF(K720="اجازة مدفوعة",J720,IF(K720="غياب",-J720,0)))</f>
        <v>0</v>
      </c>
      <c r="M720" s="25"/>
      <c r="N720" s="26"/>
      <c r="O720" s="7">
        <f t="shared" ref="O720:O754" si="1144">(M720-TRUNC(M720))/6*10+TRUNC(M720)</f>
        <v>0</v>
      </c>
      <c r="P720" s="7">
        <f t="shared" ref="P720:P754" si="1145">(Q720-TRUNC(Q720))/6*10+TRUNC(Q720)</f>
        <v>0</v>
      </c>
      <c r="Q720" s="6">
        <f t="shared" ref="Q720:Q754" si="1146">IF(N720&lt;M720,N720+12,N720)</f>
        <v>0</v>
      </c>
      <c r="R720" s="8">
        <f t="shared" ref="R720:R754" si="1147">P720-O720</f>
        <v>0</v>
      </c>
      <c r="S720" s="9">
        <f t="shared" ref="S720:S754" si="1148">(R720-TRUNC(R720))*6/10+TRUNC(R720)</f>
        <v>0</v>
      </c>
      <c r="T720" s="28"/>
      <c r="U720" s="26"/>
      <c r="V720" s="7">
        <f t="shared" ref="V720:V754" si="1149">(T720-TRUNC(T720))/6*10+TRUNC(T720)</f>
        <v>0</v>
      </c>
      <c r="W720" s="7">
        <f t="shared" ref="W720:W754" si="1150">(X720-TRUNC(X720))/6*10+TRUNC(X720)</f>
        <v>0</v>
      </c>
      <c r="X720" s="6">
        <f t="shared" ref="X720:X754" si="1151">IF(U720&lt;T720,U720+12,U720)</f>
        <v>0</v>
      </c>
      <c r="Y720" s="8">
        <f t="shared" ref="Y720:Y754" si="1152">W720-V720</f>
        <v>0</v>
      </c>
      <c r="Z720" s="9">
        <f t="shared" ref="Z720:Z754" si="1153">(Y720-TRUNC(Y720))*6/10+TRUNC(Y720)</f>
        <v>0</v>
      </c>
      <c r="AA720" s="28"/>
      <c r="AB720" s="26"/>
      <c r="AC720" s="7">
        <f t="shared" ref="AC720:AC754" si="1154">(AA720-TRUNC(AA720))/6*10+TRUNC(AA720)</f>
        <v>0</v>
      </c>
      <c r="AD720" s="7">
        <f t="shared" ref="AD720:AD754" si="1155">(AE720-TRUNC(AE720))/6*10+TRUNC(AE720)</f>
        <v>0</v>
      </c>
      <c r="AE720" s="6">
        <f t="shared" ref="AE720:AE754" si="1156">IF(AB720&lt;AA720,AB720+12,AB720)</f>
        <v>0</v>
      </c>
      <c r="AF720" s="8">
        <f t="shared" ref="AF720:AF754" si="1157">AD720-AC720</f>
        <v>0</v>
      </c>
      <c r="AG720" s="9">
        <f t="shared" ref="AG720:AG754" si="1158">(AF720-TRUNC(AF720))*6/10+TRUNC(AF720)</f>
        <v>0</v>
      </c>
      <c r="AH720" s="10">
        <f>R720+Y720+AF720+L720</f>
        <v>0</v>
      </c>
      <c r="AI720" s="19">
        <f t="shared" ref="AI720:AI754" si="1159">(AH720-TRUNC(AH720))*6/10+TRUNC(AH720)</f>
        <v>0</v>
      </c>
      <c r="AJ720" s="12">
        <f t="shared" si="1135"/>
        <v>0</v>
      </c>
      <c r="AK720" s="2">
        <f t="shared" si="1136"/>
        <v>0</v>
      </c>
      <c r="AL720" s="14">
        <f t="shared" si="1137"/>
        <v>0</v>
      </c>
      <c r="AM720" s="2">
        <f t="shared" si="1138"/>
        <v>0</v>
      </c>
      <c r="AN720" s="2">
        <f t="shared" si="1139"/>
        <v>0</v>
      </c>
      <c r="AO720" s="2">
        <f t="shared" si="1140"/>
        <v>0</v>
      </c>
      <c r="AP720" s="2">
        <f t="shared" si="1141"/>
        <v>0</v>
      </c>
      <c r="AY720" t="str">
        <f t="shared" si="1053"/>
        <v/>
      </c>
      <c r="AZ720" t="str">
        <f t="shared" si="1054"/>
        <v/>
      </c>
    </row>
    <row r="721" spans="1:52" ht="15" thickBot="1">
      <c r="A721">
        <f>IF(L721+M721+N721&lt;&gt;0,COUNTIF(C$1:$D721,C721),0)</f>
        <v>0</v>
      </c>
      <c r="B721">
        <f t="shared" si="1068"/>
        <v>0</v>
      </c>
      <c r="C721">
        <f t="shared" si="1069"/>
        <v>0</v>
      </c>
      <c r="D721">
        <f t="shared" si="1070"/>
        <v>0</v>
      </c>
      <c r="E721" s="41">
        <f t="shared" si="1106"/>
        <v>42478</v>
      </c>
      <c r="F721" s="3">
        <f t="shared" ref="F721:J721" si="1160">F679</f>
        <v>3</v>
      </c>
      <c r="G721" s="3" t="str">
        <f t="shared" si="1160"/>
        <v>محمد</v>
      </c>
      <c r="H721" s="3" t="str">
        <f t="shared" si="1160"/>
        <v>مبيعات</v>
      </c>
      <c r="I721" s="11">
        <f t="shared" si="1160"/>
        <v>500</v>
      </c>
      <c r="J721" s="3">
        <f t="shared" si="1160"/>
        <v>10</v>
      </c>
      <c r="K721" s="16"/>
      <c r="L721" s="3">
        <f t="shared" si="1143"/>
        <v>0</v>
      </c>
      <c r="M721" s="25"/>
      <c r="N721" s="26"/>
      <c r="O721" s="7">
        <f t="shared" si="1144"/>
        <v>0</v>
      </c>
      <c r="P721" s="7">
        <f t="shared" si="1145"/>
        <v>0</v>
      </c>
      <c r="Q721" s="6">
        <f t="shared" si="1146"/>
        <v>0</v>
      </c>
      <c r="R721" s="8">
        <f t="shared" si="1147"/>
        <v>0</v>
      </c>
      <c r="S721" s="9">
        <f t="shared" si="1148"/>
        <v>0</v>
      </c>
      <c r="T721" s="28"/>
      <c r="U721" s="26"/>
      <c r="V721" s="7">
        <f t="shared" si="1149"/>
        <v>0</v>
      </c>
      <c r="W721" s="7">
        <f t="shared" si="1150"/>
        <v>0</v>
      </c>
      <c r="X721" s="6">
        <f t="shared" si="1151"/>
        <v>0</v>
      </c>
      <c r="Y721" s="8">
        <f t="shared" si="1152"/>
        <v>0</v>
      </c>
      <c r="Z721" s="9">
        <f t="shared" si="1153"/>
        <v>0</v>
      </c>
      <c r="AA721" s="28"/>
      <c r="AB721" s="26"/>
      <c r="AC721" s="7">
        <f t="shared" si="1154"/>
        <v>0</v>
      </c>
      <c r="AD721" s="7">
        <f t="shared" si="1155"/>
        <v>0</v>
      </c>
      <c r="AE721" s="6">
        <f t="shared" si="1156"/>
        <v>0</v>
      </c>
      <c r="AF721" s="8">
        <f t="shared" si="1157"/>
        <v>0</v>
      </c>
      <c r="AG721" s="9">
        <f t="shared" si="1158"/>
        <v>0</v>
      </c>
      <c r="AH721" s="10">
        <f t="shared" ref="AH721:AH723" si="1161">R721+Y721+AF721+L721</f>
        <v>0</v>
      </c>
      <c r="AI721" s="19">
        <f t="shared" si="1159"/>
        <v>0</v>
      </c>
      <c r="AJ721" s="12">
        <f t="shared" si="1135"/>
        <v>0</v>
      </c>
      <c r="AK721" s="2">
        <f t="shared" si="1136"/>
        <v>0</v>
      </c>
      <c r="AL721" s="14">
        <f t="shared" si="1137"/>
        <v>0</v>
      </c>
      <c r="AM721" s="2">
        <f t="shared" si="1138"/>
        <v>0</v>
      </c>
      <c r="AN721" s="2">
        <f t="shared" si="1139"/>
        <v>0</v>
      </c>
      <c r="AO721" s="2">
        <f t="shared" si="1140"/>
        <v>0</v>
      </c>
      <c r="AP721" s="2">
        <f t="shared" si="1141"/>
        <v>0</v>
      </c>
      <c r="AY721" t="str">
        <f t="shared" ref="AY721:AY784" si="1162">IF(AK721&lt;&gt;0,F721,"")</f>
        <v/>
      </c>
      <c r="AZ721" t="str">
        <f t="shared" ref="AZ721:AZ784" si="1163">IF(AK721&lt;&gt;0,G721,"")</f>
        <v/>
      </c>
    </row>
    <row r="722" spans="1:52" ht="15" thickBot="1">
      <c r="A722">
        <f>IF(L722+M722+N722&lt;&gt;0,COUNTIF(C$1:$D722,C722),0)</f>
        <v>0</v>
      </c>
      <c r="B722">
        <f t="shared" si="1068"/>
        <v>0</v>
      </c>
      <c r="C722">
        <f t="shared" si="1069"/>
        <v>0</v>
      </c>
      <c r="D722">
        <f t="shared" si="1070"/>
        <v>0</v>
      </c>
      <c r="E722" s="41">
        <f t="shared" si="1106"/>
        <v>42478</v>
      </c>
      <c r="F722" s="3">
        <f t="shared" ref="F722:J722" si="1164">F680</f>
        <v>4</v>
      </c>
      <c r="G722" s="3" t="str">
        <f t="shared" si="1164"/>
        <v>علي</v>
      </c>
      <c r="H722" s="3" t="str">
        <f t="shared" si="1164"/>
        <v>فني</v>
      </c>
      <c r="I722" s="11">
        <f t="shared" si="1164"/>
        <v>300</v>
      </c>
      <c r="J722" s="3">
        <f t="shared" si="1164"/>
        <v>10</v>
      </c>
      <c r="K722" s="16"/>
      <c r="L722" s="3">
        <f t="shared" si="1143"/>
        <v>0</v>
      </c>
      <c r="M722" s="25"/>
      <c r="N722" s="26"/>
      <c r="O722" s="7">
        <f t="shared" si="1144"/>
        <v>0</v>
      </c>
      <c r="P722" s="7">
        <f t="shared" si="1145"/>
        <v>0</v>
      </c>
      <c r="Q722" s="6">
        <f t="shared" si="1146"/>
        <v>0</v>
      </c>
      <c r="R722" s="8">
        <f t="shared" si="1147"/>
        <v>0</v>
      </c>
      <c r="S722" s="9">
        <f t="shared" si="1148"/>
        <v>0</v>
      </c>
      <c r="T722" s="28"/>
      <c r="U722" s="26"/>
      <c r="V722" s="7">
        <f t="shared" si="1149"/>
        <v>0</v>
      </c>
      <c r="W722" s="7">
        <f t="shared" si="1150"/>
        <v>0</v>
      </c>
      <c r="X722" s="6">
        <f t="shared" si="1151"/>
        <v>0</v>
      </c>
      <c r="Y722" s="8">
        <f t="shared" si="1152"/>
        <v>0</v>
      </c>
      <c r="Z722" s="9">
        <f t="shared" si="1153"/>
        <v>0</v>
      </c>
      <c r="AA722" s="28"/>
      <c r="AB722" s="26"/>
      <c r="AC722" s="7">
        <f t="shared" si="1154"/>
        <v>0</v>
      </c>
      <c r="AD722" s="7">
        <f t="shared" si="1155"/>
        <v>0</v>
      </c>
      <c r="AE722" s="6">
        <f t="shared" si="1156"/>
        <v>0</v>
      </c>
      <c r="AF722" s="8">
        <f t="shared" si="1157"/>
        <v>0</v>
      </c>
      <c r="AG722" s="9">
        <f t="shared" si="1158"/>
        <v>0</v>
      </c>
      <c r="AH722" s="10">
        <f t="shared" si="1161"/>
        <v>0</v>
      </c>
      <c r="AI722" s="19">
        <f t="shared" si="1159"/>
        <v>0</v>
      </c>
      <c r="AJ722" s="12">
        <f t="shared" si="1135"/>
        <v>0</v>
      </c>
      <c r="AK722" s="2">
        <f t="shared" si="1136"/>
        <v>0</v>
      </c>
      <c r="AL722" s="14">
        <f t="shared" si="1137"/>
        <v>0</v>
      </c>
      <c r="AM722" s="2">
        <f t="shared" si="1138"/>
        <v>0</v>
      </c>
      <c r="AN722" s="2">
        <f t="shared" si="1139"/>
        <v>0</v>
      </c>
      <c r="AO722" s="2">
        <f t="shared" si="1140"/>
        <v>0</v>
      </c>
      <c r="AP722" s="2">
        <f t="shared" si="1141"/>
        <v>0</v>
      </c>
      <c r="AY722" t="str">
        <f t="shared" si="1162"/>
        <v/>
      </c>
      <c r="AZ722" t="str">
        <f t="shared" si="1163"/>
        <v/>
      </c>
    </row>
    <row r="723" spans="1:52" ht="15" thickBot="1">
      <c r="A723">
        <f>IF(L723+M723+N723&lt;&gt;0,COUNTIF(C$1:$D723,C723),0)</f>
        <v>0</v>
      </c>
      <c r="B723">
        <f t="shared" si="1068"/>
        <v>0</v>
      </c>
      <c r="C723">
        <f t="shared" si="1069"/>
        <v>0</v>
      </c>
      <c r="D723">
        <f t="shared" si="1070"/>
        <v>0</v>
      </c>
      <c r="E723" s="41">
        <f t="shared" si="1106"/>
        <v>42478</v>
      </c>
      <c r="F723" s="3">
        <f t="shared" ref="F723:J723" si="1165">F681</f>
        <v>5</v>
      </c>
      <c r="G723" s="3">
        <f t="shared" si="1165"/>
        <v>0</v>
      </c>
      <c r="H723" s="3">
        <f t="shared" si="1165"/>
        <v>0</v>
      </c>
      <c r="I723" s="11">
        <f t="shared" si="1165"/>
        <v>0</v>
      </c>
      <c r="J723" s="3">
        <f t="shared" si="1165"/>
        <v>0</v>
      </c>
      <c r="K723" s="16"/>
      <c r="L723" s="3">
        <f t="shared" si="1143"/>
        <v>0</v>
      </c>
      <c r="M723" s="25"/>
      <c r="N723" s="26"/>
      <c r="O723" s="7">
        <f t="shared" si="1144"/>
        <v>0</v>
      </c>
      <c r="P723" s="7">
        <f t="shared" si="1145"/>
        <v>0</v>
      </c>
      <c r="Q723" s="6">
        <f t="shared" si="1146"/>
        <v>0</v>
      </c>
      <c r="R723" s="8">
        <f t="shared" si="1147"/>
        <v>0</v>
      </c>
      <c r="S723" s="9">
        <f t="shared" si="1148"/>
        <v>0</v>
      </c>
      <c r="T723" s="28"/>
      <c r="U723" s="26"/>
      <c r="V723" s="7">
        <f t="shared" si="1149"/>
        <v>0</v>
      </c>
      <c r="W723" s="7">
        <f t="shared" si="1150"/>
        <v>0</v>
      </c>
      <c r="X723" s="6">
        <f t="shared" si="1151"/>
        <v>0</v>
      </c>
      <c r="Y723" s="8">
        <f t="shared" si="1152"/>
        <v>0</v>
      </c>
      <c r="Z723" s="9">
        <f t="shared" si="1153"/>
        <v>0</v>
      </c>
      <c r="AA723" s="28"/>
      <c r="AB723" s="26"/>
      <c r="AC723" s="7">
        <f t="shared" si="1154"/>
        <v>0</v>
      </c>
      <c r="AD723" s="7">
        <f t="shared" si="1155"/>
        <v>0</v>
      </c>
      <c r="AE723" s="6">
        <f t="shared" si="1156"/>
        <v>0</v>
      </c>
      <c r="AF723" s="8">
        <f t="shared" si="1157"/>
        <v>0</v>
      </c>
      <c r="AG723" s="9">
        <f t="shared" si="1158"/>
        <v>0</v>
      </c>
      <c r="AH723" s="10">
        <f t="shared" si="1161"/>
        <v>0</v>
      </c>
      <c r="AI723" s="19">
        <f t="shared" si="1159"/>
        <v>0</v>
      </c>
      <c r="AJ723" s="12">
        <f t="shared" si="1135"/>
        <v>0</v>
      </c>
      <c r="AK723" s="2">
        <f t="shared" si="1136"/>
        <v>0</v>
      </c>
      <c r="AL723" s="14">
        <f t="shared" si="1137"/>
        <v>0</v>
      </c>
      <c r="AM723" s="2">
        <f t="shared" si="1138"/>
        <v>0</v>
      </c>
      <c r="AN723" s="2">
        <f t="shared" si="1139"/>
        <v>0</v>
      </c>
      <c r="AO723" s="2">
        <f t="shared" si="1140"/>
        <v>0</v>
      </c>
      <c r="AP723" s="2">
        <f t="shared" si="1141"/>
        <v>0</v>
      </c>
      <c r="AY723" t="str">
        <f t="shared" si="1162"/>
        <v/>
      </c>
      <c r="AZ723" t="str">
        <f t="shared" si="1163"/>
        <v/>
      </c>
    </row>
    <row r="724" spans="1:52" ht="15" thickBot="1">
      <c r="A724">
        <f>IF(L724+M724+N724&lt;&gt;0,COUNTIF(C$1:$D724,C724),0)</f>
        <v>0</v>
      </c>
      <c r="B724">
        <f t="shared" si="1068"/>
        <v>0</v>
      </c>
      <c r="C724">
        <f t="shared" si="1069"/>
        <v>0</v>
      </c>
      <c r="D724">
        <f t="shared" si="1070"/>
        <v>0</v>
      </c>
      <c r="E724" s="41">
        <f t="shared" si="1106"/>
        <v>42478</v>
      </c>
      <c r="F724" s="3">
        <f t="shared" ref="F724:J724" si="1166">F682</f>
        <v>6</v>
      </c>
      <c r="G724" s="3">
        <f t="shared" si="1166"/>
        <v>0</v>
      </c>
      <c r="H724" s="3">
        <f t="shared" si="1166"/>
        <v>0</v>
      </c>
      <c r="I724" s="11">
        <f t="shared" si="1166"/>
        <v>0</v>
      </c>
      <c r="J724" s="3">
        <f t="shared" si="1166"/>
        <v>0</v>
      </c>
      <c r="K724" s="16"/>
      <c r="L724" s="3">
        <f t="shared" si="1143"/>
        <v>0</v>
      </c>
      <c r="M724" s="25"/>
      <c r="N724" s="26"/>
      <c r="O724" s="7">
        <f t="shared" si="1144"/>
        <v>0</v>
      </c>
      <c r="P724" s="7">
        <f t="shared" si="1145"/>
        <v>0</v>
      </c>
      <c r="Q724" s="6">
        <f t="shared" si="1146"/>
        <v>0</v>
      </c>
      <c r="R724" s="8">
        <f t="shared" si="1147"/>
        <v>0</v>
      </c>
      <c r="S724" s="9">
        <f t="shared" si="1148"/>
        <v>0</v>
      </c>
      <c r="T724" s="28"/>
      <c r="U724" s="26"/>
      <c r="V724" s="7">
        <f t="shared" si="1149"/>
        <v>0</v>
      </c>
      <c r="W724" s="7">
        <f t="shared" si="1150"/>
        <v>0</v>
      </c>
      <c r="X724" s="6">
        <f t="shared" si="1151"/>
        <v>0</v>
      </c>
      <c r="Y724" s="8">
        <f t="shared" si="1152"/>
        <v>0</v>
      </c>
      <c r="Z724" s="9">
        <f t="shared" si="1153"/>
        <v>0</v>
      </c>
      <c r="AA724" s="28"/>
      <c r="AB724" s="26"/>
      <c r="AC724" s="7">
        <f t="shared" si="1154"/>
        <v>0</v>
      </c>
      <c r="AD724" s="7">
        <f t="shared" si="1155"/>
        <v>0</v>
      </c>
      <c r="AE724" s="6">
        <f t="shared" si="1156"/>
        <v>0</v>
      </c>
      <c r="AF724" s="8">
        <f t="shared" si="1157"/>
        <v>0</v>
      </c>
      <c r="AG724" s="9">
        <f t="shared" si="1158"/>
        <v>0</v>
      </c>
      <c r="AH724" s="10">
        <f>R724+Y724+AF724+L724</f>
        <v>0</v>
      </c>
      <c r="AI724" s="19">
        <f t="shared" si="1159"/>
        <v>0</v>
      </c>
      <c r="AJ724" s="12">
        <f t="shared" si="1135"/>
        <v>0</v>
      </c>
      <c r="AK724" s="2">
        <f t="shared" si="1136"/>
        <v>0</v>
      </c>
      <c r="AL724" s="14">
        <f t="shared" si="1137"/>
        <v>0</v>
      </c>
      <c r="AM724" s="2">
        <f t="shared" si="1138"/>
        <v>0</v>
      </c>
      <c r="AN724" s="2">
        <f t="shared" si="1139"/>
        <v>0</v>
      </c>
      <c r="AO724" s="2">
        <f t="shared" si="1140"/>
        <v>0</v>
      </c>
      <c r="AP724" s="2">
        <f t="shared" si="1141"/>
        <v>0</v>
      </c>
      <c r="AY724" t="str">
        <f t="shared" si="1162"/>
        <v/>
      </c>
      <c r="AZ724" t="str">
        <f t="shared" si="1163"/>
        <v/>
      </c>
    </row>
    <row r="725" spans="1:52" ht="15" thickBot="1">
      <c r="A725">
        <f>IF(L725+M725+N725&lt;&gt;0,COUNTIF(C$1:$D725,C725),0)</f>
        <v>0</v>
      </c>
      <c r="B725">
        <f t="shared" si="1068"/>
        <v>0</v>
      </c>
      <c r="C725">
        <f t="shared" si="1069"/>
        <v>0</v>
      </c>
      <c r="D725">
        <f t="shared" si="1070"/>
        <v>0</v>
      </c>
      <c r="E725" s="41">
        <f t="shared" si="1106"/>
        <v>42478</v>
      </c>
      <c r="F725" s="3">
        <f t="shared" ref="F725:J725" si="1167">F683</f>
        <v>7</v>
      </c>
      <c r="G725" s="3">
        <f t="shared" si="1167"/>
        <v>0</v>
      </c>
      <c r="H725" s="3">
        <f t="shared" si="1167"/>
        <v>0</v>
      </c>
      <c r="I725" s="11">
        <f t="shared" si="1167"/>
        <v>0</v>
      </c>
      <c r="J725" s="3">
        <f t="shared" si="1167"/>
        <v>0</v>
      </c>
      <c r="K725" s="16"/>
      <c r="L725" s="3">
        <f t="shared" si="1143"/>
        <v>0</v>
      </c>
      <c r="M725" s="25"/>
      <c r="N725" s="26"/>
      <c r="O725" s="7">
        <f t="shared" si="1144"/>
        <v>0</v>
      </c>
      <c r="P725" s="7">
        <f t="shared" si="1145"/>
        <v>0</v>
      </c>
      <c r="Q725" s="6">
        <f t="shared" si="1146"/>
        <v>0</v>
      </c>
      <c r="R725" s="8">
        <f t="shared" si="1147"/>
        <v>0</v>
      </c>
      <c r="S725" s="9">
        <f t="shared" si="1148"/>
        <v>0</v>
      </c>
      <c r="T725" s="28"/>
      <c r="U725" s="26"/>
      <c r="V725" s="7">
        <f t="shared" si="1149"/>
        <v>0</v>
      </c>
      <c r="W725" s="7">
        <f t="shared" si="1150"/>
        <v>0</v>
      </c>
      <c r="X725" s="6">
        <f t="shared" si="1151"/>
        <v>0</v>
      </c>
      <c r="Y725" s="8">
        <f t="shared" si="1152"/>
        <v>0</v>
      </c>
      <c r="Z725" s="9">
        <f t="shared" si="1153"/>
        <v>0</v>
      </c>
      <c r="AA725" s="28"/>
      <c r="AB725" s="26"/>
      <c r="AC725" s="7">
        <f t="shared" si="1154"/>
        <v>0</v>
      </c>
      <c r="AD725" s="7">
        <f t="shared" si="1155"/>
        <v>0</v>
      </c>
      <c r="AE725" s="6">
        <f t="shared" si="1156"/>
        <v>0</v>
      </c>
      <c r="AF725" s="8">
        <f t="shared" si="1157"/>
        <v>0</v>
      </c>
      <c r="AG725" s="9">
        <f t="shared" si="1158"/>
        <v>0</v>
      </c>
      <c r="AH725" s="10">
        <f>R725+Y725+AF725+L725</f>
        <v>0</v>
      </c>
      <c r="AI725" s="19">
        <f t="shared" si="1159"/>
        <v>0</v>
      </c>
      <c r="AJ725" s="12">
        <f t="shared" si="1135"/>
        <v>0</v>
      </c>
      <c r="AK725" s="2">
        <f t="shared" si="1136"/>
        <v>0</v>
      </c>
      <c r="AL725" s="14">
        <f t="shared" si="1137"/>
        <v>0</v>
      </c>
      <c r="AM725" s="2">
        <f t="shared" si="1138"/>
        <v>0</v>
      </c>
      <c r="AN725" s="2">
        <f t="shared" si="1139"/>
        <v>0</v>
      </c>
      <c r="AO725" s="2">
        <f t="shared" si="1140"/>
        <v>0</v>
      </c>
      <c r="AP725" s="2">
        <f t="shared" si="1141"/>
        <v>0</v>
      </c>
      <c r="AY725" t="str">
        <f t="shared" si="1162"/>
        <v/>
      </c>
      <c r="AZ725" t="str">
        <f t="shared" si="1163"/>
        <v/>
      </c>
    </row>
    <row r="726" spans="1:52" ht="15" thickBot="1">
      <c r="A726">
        <f>IF(L726+M726+N726&lt;&gt;0,COUNTIF(C$1:$D726,C726),0)</f>
        <v>0</v>
      </c>
      <c r="B726">
        <f t="shared" si="1068"/>
        <v>0</v>
      </c>
      <c r="C726">
        <f t="shared" si="1069"/>
        <v>0</v>
      </c>
      <c r="D726">
        <f t="shared" si="1070"/>
        <v>0</v>
      </c>
      <c r="E726" s="41">
        <f t="shared" si="1106"/>
        <v>42478</v>
      </c>
      <c r="F726" s="3">
        <f t="shared" ref="F726:J726" si="1168">F684</f>
        <v>8</v>
      </c>
      <c r="G726" s="3">
        <f t="shared" si="1168"/>
        <v>0</v>
      </c>
      <c r="H726" s="3">
        <f t="shared" si="1168"/>
        <v>0</v>
      </c>
      <c r="I726" s="11">
        <f t="shared" si="1168"/>
        <v>0</v>
      </c>
      <c r="J726" s="3">
        <f t="shared" si="1168"/>
        <v>0</v>
      </c>
      <c r="K726" s="16"/>
      <c r="L726" s="3">
        <f t="shared" si="1143"/>
        <v>0</v>
      </c>
      <c r="M726" s="25"/>
      <c r="N726" s="26"/>
      <c r="O726" s="7">
        <f t="shared" si="1144"/>
        <v>0</v>
      </c>
      <c r="P726" s="7">
        <f t="shared" si="1145"/>
        <v>0</v>
      </c>
      <c r="Q726" s="6">
        <f t="shared" si="1146"/>
        <v>0</v>
      </c>
      <c r="R726" s="8">
        <f t="shared" si="1147"/>
        <v>0</v>
      </c>
      <c r="S726" s="9">
        <f t="shared" si="1148"/>
        <v>0</v>
      </c>
      <c r="T726" s="28"/>
      <c r="U726" s="26"/>
      <c r="V726" s="7">
        <f t="shared" si="1149"/>
        <v>0</v>
      </c>
      <c r="W726" s="7">
        <f t="shared" si="1150"/>
        <v>0</v>
      </c>
      <c r="X726" s="6">
        <f t="shared" si="1151"/>
        <v>0</v>
      </c>
      <c r="Y726" s="8">
        <f t="shared" si="1152"/>
        <v>0</v>
      </c>
      <c r="Z726" s="9">
        <f t="shared" si="1153"/>
        <v>0</v>
      </c>
      <c r="AA726" s="28"/>
      <c r="AB726" s="26"/>
      <c r="AC726" s="7">
        <f t="shared" si="1154"/>
        <v>0</v>
      </c>
      <c r="AD726" s="7">
        <f t="shared" si="1155"/>
        <v>0</v>
      </c>
      <c r="AE726" s="6">
        <f t="shared" si="1156"/>
        <v>0</v>
      </c>
      <c r="AF726" s="8">
        <f t="shared" si="1157"/>
        <v>0</v>
      </c>
      <c r="AG726" s="9">
        <f t="shared" si="1158"/>
        <v>0</v>
      </c>
      <c r="AH726" s="10">
        <f t="shared" ref="AH726:AH754" si="1169">R726+Y726+AF726+L726</f>
        <v>0</v>
      </c>
      <c r="AI726" s="19">
        <f t="shared" si="1159"/>
        <v>0</v>
      </c>
      <c r="AJ726" s="12">
        <f t="shared" si="1135"/>
        <v>0</v>
      </c>
      <c r="AK726" s="2">
        <f t="shared" si="1136"/>
        <v>0</v>
      </c>
      <c r="AL726" s="14">
        <f t="shared" si="1137"/>
        <v>0</v>
      </c>
      <c r="AM726" s="2">
        <f t="shared" si="1138"/>
        <v>0</v>
      </c>
      <c r="AN726" s="2">
        <f t="shared" si="1139"/>
        <v>0</v>
      </c>
      <c r="AO726" s="2">
        <f t="shared" si="1140"/>
        <v>0</v>
      </c>
      <c r="AP726" s="2">
        <f t="shared" si="1141"/>
        <v>0</v>
      </c>
      <c r="AY726" t="str">
        <f t="shared" si="1162"/>
        <v/>
      </c>
      <c r="AZ726" t="str">
        <f t="shared" si="1163"/>
        <v/>
      </c>
    </row>
    <row r="727" spans="1:52" ht="15" thickBot="1">
      <c r="A727">
        <f>IF(L727+M727+N727&lt;&gt;0,COUNTIF(C$1:$D727,C727),0)</f>
        <v>0</v>
      </c>
      <c r="B727">
        <f t="shared" si="1068"/>
        <v>0</v>
      </c>
      <c r="C727">
        <f t="shared" si="1069"/>
        <v>0</v>
      </c>
      <c r="D727">
        <f t="shared" si="1070"/>
        <v>0</v>
      </c>
      <c r="E727" s="41">
        <f t="shared" si="1106"/>
        <v>42478</v>
      </c>
      <c r="F727" s="3">
        <f t="shared" ref="F727:J727" si="1170">F685</f>
        <v>9</v>
      </c>
      <c r="G727" s="3">
        <f t="shared" si="1170"/>
        <v>0</v>
      </c>
      <c r="H727" s="3">
        <f t="shared" si="1170"/>
        <v>0</v>
      </c>
      <c r="I727" s="11">
        <f t="shared" si="1170"/>
        <v>0</v>
      </c>
      <c r="J727" s="3">
        <f t="shared" si="1170"/>
        <v>0</v>
      </c>
      <c r="K727" s="16"/>
      <c r="L727" s="3">
        <f t="shared" si="1143"/>
        <v>0</v>
      </c>
      <c r="M727" s="25"/>
      <c r="N727" s="26"/>
      <c r="O727" s="7">
        <f t="shared" si="1144"/>
        <v>0</v>
      </c>
      <c r="P727" s="7">
        <f t="shared" si="1145"/>
        <v>0</v>
      </c>
      <c r="Q727" s="6">
        <f t="shared" si="1146"/>
        <v>0</v>
      </c>
      <c r="R727" s="8">
        <f t="shared" si="1147"/>
        <v>0</v>
      </c>
      <c r="S727" s="9">
        <f t="shared" si="1148"/>
        <v>0</v>
      </c>
      <c r="T727" s="28"/>
      <c r="U727" s="26"/>
      <c r="V727" s="7">
        <f t="shared" si="1149"/>
        <v>0</v>
      </c>
      <c r="W727" s="7">
        <f t="shared" si="1150"/>
        <v>0</v>
      </c>
      <c r="X727" s="6">
        <f t="shared" si="1151"/>
        <v>0</v>
      </c>
      <c r="Y727" s="8">
        <f t="shared" si="1152"/>
        <v>0</v>
      </c>
      <c r="Z727" s="9">
        <f t="shared" si="1153"/>
        <v>0</v>
      </c>
      <c r="AA727" s="28"/>
      <c r="AB727" s="26"/>
      <c r="AC727" s="7">
        <f t="shared" si="1154"/>
        <v>0</v>
      </c>
      <c r="AD727" s="7">
        <f t="shared" si="1155"/>
        <v>0</v>
      </c>
      <c r="AE727" s="6">
        <f t="shared" si="1156"/>
        <v>0</v>
      </c>
      <c r="AF727" s="8">
        <f t="shared" si="1157"/>
        <v>0</v>
      </c>
      <c r="AG727" s="9">
        <f t="shared" si="1158"/>
        <v>0</v>
      </c>
      <c r="AH727" s="10">
        <f t="shared" si="1169"/>
        <v>0</v>
      </c>
      <c r="AI727" s="19">
        <f t="shared" si="1159"/>
        <v>0</v>
      </c>
      <c r="AJ727" s="12">
        <f t="shared" si="1135"/>
        <v>0</v>
      </c>
      <c r="AK727" s="2">
        <f t="shared" si="1136"/>
        <v>0</v>
      </c>
      <c r="AL727" s="14">
        <f t="shared" si="1137"/>
        <v>0</v>
      </c>
      <c r="AM727" s="2">
        <f t="shared" si="1138"/>
        <v>0</v>
      </c>
      <c r="AN727" s="2">
        <f t="shared" si="1139"/>
        <v>0</v>
      </c>
      <c r="AO727" s="2">
        <f t="shared" si="1140"/>
        <v>0</v>
      </c>
      <c r="AP727" s="2">
        <f t="shared" si="1141"/>
        <v>0</v>
      </c>
      <c r="AY727" t="str">
        <f t="shared" si="1162"/>
        <v/>
      </c>
      <c r="AZ727" t="str">
        <f t="shared" si="1163"/>
        <v/>
      </c>
    </row>
    <row r="728" spans="1:52" ht="15" thickBot="1">
      <c r="A728">
        <f>IF(L728+M728+N728&lt;&gt;0,COUNTIF(C$1:$D728,C728),0)</f>
        <v>0</v>
      </c>
      <c r="B728">
        <f t="shared" si="1068"/>
        <v>0</v>
      </c>
      <c r="C728">
        <f t="shared" si="1069"/>
        <v>0</v>
      </c>
      <c r="D728">
        <f t="shared" si="1070"/>
        <v>0</v>
      </c>
      <c r="E728" s="41">
        <f t="shared" si="1106"/>
        <v>42478</v>
      </c>
      <c r="F728" s="3">
        <f t="shared" ref="F728:J728" si="1171">F686</f>
        <v>10</v>
      </c>
      <c r="G728" s="3">
        <f t="shared" si="1171"/>
        <v>0</v>
      </c>
      <c r="H728" s="3">
        <f t="shared" si="1171"/>
        <v>0</v>
      </c>
      <c r="I728" s="11">
        <f t="shared" si="1171"/>
        <v>0</v>
      </c>
      <c r="J728" s="3">
        <f t="shared" si="1171"/>
        <v>0</v>
      </c>
      <c r="K728" s="16"/>
      <c r="L728" s="3">
        <f t="shared" si="1143"/>
        <v>0</v>
      </c>
      <c r="M728" s="25"/>
      <c r="N728" s="26"/>
      <c r="O728" s="7">
        <f t="shared" si="1144"/>
        <v>0</v>
      </c>
      <c r="P728" s="7">
        <f t="shared" si="1145"/>
        <v>0</v>
      </c>
      <c r="Q728" s="6">
        <f t="shared" si="1146"/>
        <v>0</v>
      </c>
      <c r="R728" s="8">
        <f t="shared" si="1147"/>
        <v>0</v>
      </c>
      <c r="S728" s="9">
        <f t="shared" si="1148"/>
        <v>0</v>
      </c>
      <c r="T728" s="28"/>
      <c r="U728" s="26"/>
      <c r="V728" s="7">
        <f t="shared" si="1149"/>
        <v>0</v>
      </c>
      <c r="W728" s="7">
        <f t="shared" si="1150"/>
        <v>0</v>
      </c>
      <c r="X728" s="6">
        <f t="shared" si="1151"/>
        <v>0</v>
      </c>
      <c r="Y728" s="8">
        <f t="shared" si="1152"/>
        <v>0</v>
      </c>
      <c r="Z728" s="9">
        <f t="shared" si="1153"/>
        <v>0</v>
      </c>
      <c r="AA728" s="28"/>
      <c r="AB728" s="26"/>
      <c r="AC728" s="7">
        <f t="shared" si="1154"/>
        <v>0</v>
      </c>
      <c r="AD728" s="7">
        <f t="shared" si="1155"/>
        <v>0</v>
      </c>
      <c r="AE728" s="6">
        <f t="shared" si="1156"/>
        <v>0</v>
      </c>
      <c r="AF728" s="8">
        <f t="shared" si="1157"/>
        <v>0</v>
      </c>
      <c r="AG728" s="9">
        <f t="shared" si="1158"/>
        <v>0</v>
      </c>
      <c r="AH728" s="10">
        <f t="shared" si="1169"/>
        <v>0</v>
      </c>
      <c r="AI728" s="19">
        <f t="shared" si="1159"/>
        <v>0</v>
      </c>
      <c r="AJ728" s="12">
        <f t="shared" si="1135"/>
        <v>0</v>
      </c>
      <c r="AK728" s="2">
        <f t="shared" si="1136"/>
        <v>0</v>
      </c>
      <c r="AL728" s="14">
        <f t="shared" si="1137"/>
        <v>0</v>
      </c>
      <c r="AM728" s="2">
        <f t="shared" si="1138"/>
        <v>0</v>
      </c>
      <c r="AN728" s="2">
        <f t="shared" si="1139"/>
        <v>0</v>
      </c>
      <c r="AO728" s="2">
        <f t="shared" si="1140"/>
        <v>0</v>
      </c>
      <c r="AP728" s="2">
        <f t="shared" si="1141"/>
        <v>0</v>
      </c>
      <c r="AY728" t="str">
        <f t="shared" si="1162"/>
        <v/>
      </c>
      <c r="AZ728" t="str">
        <f t="shared" si="1163"/>
        <v/>
      </c>
    </row>
    <row r="729" spans="1:52" ht="15" thickBot="1">
      <c r="A729">
        <f>IF(L729+M729+N729&lt;&gt;0,COUNTIF(C$1:$D729,C729),0)</f>
        <v>0</v>
      </c>
      <c r="B729">
        <f t="shared" si="1068"/>
        <v>0</v>
      </c>
      <c r="C729">
        <f t="shared" si="1069"/>
        <v>0</v>
      </c>
      <c r="D729">
        <f t="shared" si="1070"/>
        <v>0</v>
      </c>
      <c r="E729" s="41">
        <f t="shared" si="1106"/>
        <v>42478</v>
      </c>
      <c r="F729" s="3">
        <f t="shared" ref="F729:J729" si="1172">F687</f>
        <v>11</v>
      </c>
      <c r="G729" s="3">
        <f t="shared" si="1172"/>
        <v>0</v>
      </c>
      <c r="H729" s="3">
        <f t="shared" si="1172"/>
        <v>0</v>
      </c>
      <c r="I729" s="11">
        <f t="shared" si="1172"/>
        <v>0</v>
      </c>
      <c r="J729" s="3">
        <f t="shared" si="1172"/>
        <v>0</v>
      </c>
      <c r="K729" s="16"/>
      <c r="L729" s="3">
        <f t="shared" si="1143"/>
        <v>0</v>
      </c>
      <c r="M729" s="25"/>
      <c r="N729" s="26"/>
      <c r="O729" s="7">
        <f t="shared" si="1144"/>
        <v>0</v>
      </c>
      <c r="P729" s="7">
        <f t="shared" si="1145"/>
        <v>0</v>
      </c>
      <c r="Q729" s="6">
        <f t="shared" si="1146"/>
        <v>0</v>
      </c>
      <c r="R729" s="8">
        <f t="shared" si="1147"/>
        <v>0</v>
      </c>
      <c r="S729" s="9">
        <f t="shared" si="1148"/>
        <v>0</v>
      </c>
      <c r="T729" s="28"/>
      <c r="U729" s="26"/>
      <c r="V729" s="7">
        <f t="shared" si="1149"/>
        <v>0</v>
      </c>
      <c r="W729" s="7">
        <f t="shared" si="1150"/>
        <v>0</v>
      </c>
      <c r="X729" s="6">
        <f t="shared" si="1151"/>
        <v>0</v>
      </c>
      <c r="Y729" s="8">
        <f t="shared" si="1152"/>
        <v>0</v>
      </c>
      <c r="Z729" s="9">
        <f t="shared" si="1153"/>
        <v>0</v>
      </c>
      <c r="AA729" s="28"/>
      <c r="AB729" s="26"/>
      <c r="AC729" s="7">
        <f t="shared" si="1154"/>
        <v>0</v>
      </c>
      <c r="AD729" s="7">
        <f t="shared" si="1155"/>
        <v>0</v>
      </c>
      <c r="AE729" s="6">
        <f t="shared" si="1156"/>
        <v>0</v>
      </c>
      <c r="AF729" s="8">
        <f t="shared" si="1157"/>
        <v>0</v>
      </c>
      <c r="AG729" s="9">
        <f t="shared" si="1158"/>
        <v>0</v>
      </c>
      <c r="AH729" s="10">
        <f t="shared" si="1169"/>
        <v>0</v>
      </c>
      <c r="AI729" s="19">
        <f t="shared" si="1159"/>
        <v>0</v>
      </c>
      <c r="AJ729" s="12">
        <f t="shared" si="1135"/>
        <v>0</v>
      </c>
      <c r="AK729" s="2">
        <f t="shared" si="1136"/>
        <v>0</v>
      </c>
      <c r="AL729" s="14">
        <f t="shared" si="1137"/>
        <v>0</v>
      </c>
      <c r="AM729" s="2">
        <f t="shared" si="1138"/>
        <v>0</v>
      </c>
      <c r="AN729" s="2">
        <f t="shared" si="1139"/>
        <v>0</v>
      </c>
      <c r="AO729" s="2">
        <f t="shared" si="1140"/>
        <v>0</v>
      </c>
      <c r="AP729" s="2">
        <f t="shared" si="1141"/>
        <v>0</v>
      </c>
      <c r="AY729" t="str">
        <f t="shared" si="1162"/>
        <v/>
      </c>
      <c r="AZ729" t="str">
        <f t="shared" si="1163"/>
        <v/>
      </c>
    </row>
    <row r="730" spans="1:52" ht="15" thickBot="1">
      <c r="A730">
        <f>IF(L730+M730+N730&lt;&gt;0,COUNTIF(C$1:$D730,C730),0)</f>
        <v>0</v>
      </c>
      <c r="B730">
        <f t="shared" si="1068"/>
        <v>0</v>
      </c>
      <c r="C730">
        <f t="shared" si="1069"/>
        <v>0</v>
      </c>
      <c r="D730">
        <f t="shared" si="1070"/>
        <v>0</v>
      </c>
      <c r="E730" s="41">
        <f t="shared" si="1106"/>
        <v>42478</v>
      </c>
      <c r="F730" s="3">
        <f t="shared" ref="F730:J730" si="1173">F688</f>
        <v>12</v>
      </c>
      <c r="G730" s="3">
        <f t="shared" si="1173"/>
        <v>0</v>
      </c>
      <c r="H730" s="3">
        <f t="shared" si="1173"/>
        <v>0</v>
      </c>
      <c r="I730" s="11">
        <f t="shared" si="1173"/>
        <v>0</v>
      </c>
      <c r="J730" s="3">
        <f t="shared" si="1173"/>
        <v>0</v>
      </c>
      <c r="K730" s="16"/>
      <c r="L730" s="3">
        <f t="shared" si="1143"/>
        <v>0</v>
      </c>
      <c r="M730" s="25"/>
      <c r="N730" s="26"/>
      <c r="O730" s="7">
        <f t="shared" si="1144"/>
        <v>0</v>
      </c>
      <c r="P730" s="7">
        <f t="shared" si="1145"/>
        <v>0</v>
      </c>
      <c r="Q730" s="6">
        <f t="shared" si="1146"/>
        <v>0</v>
      </c>
      <c r="R730" s="8">
        <f t="shared" si="1147"/>
        <v>0</v>
      </c>
      <c r="S730" s="9">
        <f t="shared" si="1148"/>
        <v>0</v>
      </c>
      <c r="T730" s="28"/>
      <c r="U730" s="26"/>
      <c r="V730" s="7">
        <f t="shared" si="1149"/>
        <v>0</v>
      </c>
      <c r="W730" s="7">
        <f t="shared" si="1150"/>
        <v>0</v>
      </c>
      <c r="X730" s="6">
        <f t="shared" si="1151"/>
        <v>0</v>
      </c>
      <c r="Y730" s="8">
        <f t="shared" si="1152"/>
        <v>0</v>
      </c>
      <c r="Z730" s="9">
        <f t="shared" si="1153"/>
        <v>0</v>
      </c>
      <c r="AA730" s="28"/>
      <c r="AB730" s="26"/>
      <c r="AC730" s="7">
        <f t="shared" si="1154"/>
        <v>0</v>
      </c>
      <c r="AD730" s="7">
        <f t="shared" si="1155"/>
        <v>0</v>
      </c>
      <c r="AE730" s="6">
        <f t="shared" si="1156"/>
        <v>0</v>
      </c>
      <c r="AF730" s="8">
        <f t="shared" si="1157"/>
        <v>0</v>
      </c>
      <c r="AG730" s="9">
        <f t="shared" si="1158"/>
        <v>0</v>
      </c>
      <c r="AH730" s="10">
        <f t="shared" si="1169"/>
        <v>0</v>
      </c>
      <c r="AI730" s="19">
        <f t="shared" si="1159"/>
        <v>0</v>
      </c>
      <c r="AJ730" s="12">
        <f t="shared" si="1135"/>
        <v>0</v>
      </c>
      <c r="AK730" s="2">
        <f t="shared" si="1136"/>
        <v>0</v>
      </c>
      <c r="AL730" s="14">
        <f t="shared" si="1137"/>
        <v>0</v>
      </c>
      <c r="AM730" s="2">
        <f t="shared" si="1138"/>
        <v>0</v>
      </c>
      <c r="AN730" s="2">
        <f t="shared" si="1139"/>
        <v>0</v>
      </c>
      <c r="AO730" s="2">
        <f t="shared" si="1140"/>
        <v>0</v>
      </c>
      <c r="AP730" s="2">
        <f t="shared" si="1141"/>
        <v>0</v>
      </c>
      <c r="AY730" t="str">
        <f t="shared" si="1162"/>
        <v/>
      </c>
      <c r="AZ730" t="str">
        <f t="shared" si="1163"/>
        <v/>
      </c>
    </row>
    <row r="731" spans="1:52" ht="15" thickBot="1">
      <c r="A731">
        <f>IF(L731+M731+N731&lt;&gt;0,COUNTIF(C$1:$D731,C731),0)</f>
        <v>0</v>
      </c>
      <c r="B731">
        <f t="shared" si="1068"/>
        <v>0</v>
      </c>
      <c r="C731">
        <f t="shared" si="1069"/>
        <v>0</v>
      </c>
      <c r="D731">
        <f t="shared" si="1070"/>
        <v>0</v>
      </c>
      <c r="E731" s="41">
        <f t="shared" si="1106"/>
        <v>42478</v>
      </c>
      <c r="F731" s="3">
        <f t="shared" ref="F731:J731" si="1174">F689</f>
        <v>13</v>
      </c>
      <c r="G731" s="3">
        <f t="shared" si="1174"/>
        <v>0</v>
      </c>
      <c r="H731" s="3">
        <f t="shared" si="1174"/>
        <v>0</v>
      </c>
      <c r="I731" s="11">
        <f t="shared" si="1174"/>
        <v>0</v>
      </c>
      <c r="J731" s="3">
        <f t="shared" si="1174"/>
        <v>0</v>
      </c>
      <c r="K731" s="16"/>
      <c r="L731" s="3">
        <f t="shared" si="1143"/>
        <v>0</v>
      </c>
      <c r="M731" s="25"/>
      <c r="N731" s="26"/>
      <c r="O731" s="7">
        <f t="shared" si="1144"/>
        <v>0</v>
      </c>
      <c r="P731" s="7">
        <f t="shared" si="1145"/>
        <v>0</v>
      </c>
      <c r="Q731" s="6">
        <f t="shared" si="1146"/>
        <v>0</v>
      </c>
      <c r="R731" s="8">
        <f t="shared" si="1147"/>
        <v>0</v>
      </c>
      <c r="S731" s="9">
        <f t="shared" si="1148"/>
        <v>0</v>
      </c>
      <c r="T731" s="28"/>
      <c r="U731" s="26"/>
      <c r="V731" s="7">
        <f t="shared" si="1149"/>
        <v>0</v>
      </c>
      <c r="W731" s="7">
        <f t="shared" si="1150"/>
        <v>0</v>
      </c>
      <c r="X731" s="6">
        <f t="shared" si="1151"/>
        <v>0</v>
      </c>
      <c r="Y731" s="8">
        <f t="shared" si="1152"/>
        <v>0</v>
      </c>
      <c r="Z731" s="9">
        <f t="shared" si="1153"/>
        <v>0</v>
      </c>
      <c r="AA731" s="28"/>
      <c r="AB731" s="26"/>
      <c r="AC731" s="7">
        <f t="shared" si="1154"/>
        <v>0</v>
      </c>
      <c r="AD731" s="7">
        <f t="shared" si="1155"/>
        <v>0</v>
      </c>
      <c r="AE731" s="6">
        <f t="shared" si="1156"/>
        <v>0</v>
      </c>
      <c r="AF731" s="8">
        <f t="shared" si="1157"/>
        <v>0</v>
      </c>
      <c r="AG731" s="9">
        <f t="shared" si="1158"/>
        <v>0</v>
      </c>
      <c r="AH731" s="10">
        <f t="shared" si="1169"/>
        <v>0</v>
      </c>
      <c r="AI731" s="19">
        <f t="shared" si="1159"/>
        <v>0</v>
      </c>
      <c r="AJ731" s="12">
        <f t="shared" si="1135"/>
        <v>0</v>
      </c>
      <c r="AK731" s="2">
        <f t="shared" si="1136"/>
        <v>0</v>
      </c>
      <c r="AL731" s="14">
        <f t="shared" si="1137"/>
        <v>0</v>
      </c>
      <c r="AM731" s="2">
        <f t="shared" si="1138"/>
        <v>0</v>
      </c>
      <c r="AN731" s="2">
        <f t="shared" si="1139"/>
        <v>0</v>
      </c>
      <c r="AO731" s="2">
        <f t="shared" si="1140"/>
        <v>0</v>
      </c>
      <c r="AP731" s="2">
        <f t="shared" si="1141"/>
        <v>0</v>
      </c>
      <c r="AY731" t="str">
        <f t="shared" si="1162"/>
        <v/>
      </c>
      <c r="AZ731" t="str">
        <f t="shared" si="1163"/>
        <v/>
      </c>
    </row>
    <row r="732" spans="1:52" ht="15" thickBot="1">
      <c r="A732">
        <f>IF(L732+M732+N732&lt;&gt;0,COUNTIF(C$1:$D732,C732),0)</f>
        <v>0</v>
      </c>
      <c r="B732">
        <f t="shared" si="1068"/>
        <v>0</v>
      </c>
      <c r="C732">
        <f t="shared" si="1069"/>
        <v>0</v>
      </c>
      <c r="D732">
        <f t="shared" si="1070"/>
        <v>0</v>
      </c>
      <c r="E732" s="41">
        <f t="shared" si="1106"/>
        <v>42478</v>
      </c>
      <c r="F732" s="3">
        <f t="shared" ref="F732:J732" si="1175">F690</f>
        <v>14</v>
      </c>
      <c r="G732" s="3">
        <f t="shared" si="1175"/>
        <v>0</v>
      </c>
      <c r="H732" s="3">
        <f t="shared" si="1175"/>
        <v>0</v>
      </c>
      <c r="I732" s="11">
        <f t="shared" si="1175"/>
        <v>0</v>
      </c>
      <c r="J732" s="3">
        <f t="shared" si="1175"/>
        <v>0</v>
      </c>
      <c r="K732" s="16"/>
      <c r="L732" s="3">
        <f t="shared" si="1143"/>
        <v>0</v>
      </c>
      <c r="M732" s="25"/>
      <c r="N732" s="26"/>
      <c r="O732" s="7">
        <f t="shared" si="1144"/>
        <v>0</v>
      </c>
      <c r="P732" s="7">
        <f t="shared" si="1145"/>
        <v>0</v>
      </c>
      <c r="Q732" s="6">
        <f t="shared" si="1146"/>
        <v>0</v>
      </c>
      <c r="R732" s="8">
        <f t="shared" si="1147"/>
        <v>0</v>
      </c>
      <c r="S732" s="9">
        <f t="shared" si="1148"/>
        <v>0</v>
      </c>
      <c r="T732" s="28"/>
      <c r="U732" s="26"/>
      <c r="V732" s="7">
        <f t="shared" si="1149"/>
        <v>0</v>
      </c>
      <c r="W732" s="7">
        <f t="shared" si="1150"/>
        <v>0</v>
      </c>
      <c r="X732" s="6">
        <f t="shared" si="1151"/>
        <v>0</v>
      </c>
      <c r="Y732" s="8">
        <f t="shared" si="1152"/>
        <v>0</v>
      </c>
      <c r="Z732" s="9">
        <f t="shared" si="1153"/>
        <v>0</v>
      </c>
      <c r="AA732" s="28"/>
      <c r="AB732" s="26"/>
      <c r="AC732" s="7">
        <f t="shared" si="1154"/>
        <v>0</v>
      </c>
      <c r="AD732" s="7">
        <f t="shared" si="1155"/>
        <v>0</v>
      </c>
      <c r="AE732" s="6">
        <f t="shared" si="1156"/>
        <v>0</v>
      </c>
      <c r="AF732" s="8">
        <f t="shared" si="1157"/>
        <v>0</v>
      </c>
      <c r="AG732" s="9">
        <f t="shared" si="1158"/>
        <v>0</v>
      </c>
      <c r="AH732" s="10">
        <f t="shared" si="1169"/>
        <v>0</v>
      </c>
      <c r="AI732" s="19">
        <f t="shared" si="1159"/>
        <v>0</v>
      </c>
      <c r="AJ732" s="12">
        <f t="shared" si="1135"/>
        <v>0</v>
      </c>
      <c r="AK732" s="2">
        <f t="shared" si="1136"/>
        <v>0</v>
      </c>
      <c r="AL732" s="14">
        <f t="shared" si="1137"/>
        <v>0</v>
      </c>
      <c r="AM732" s="2">
        <f t="shared" si="1138"/>
        <v>0</v>
      </c>
      <c r="AN732" s="2">
        <f t="shared" si="1139"/>
        <v>0</v>
      </c>
      <c r="AO732" s="2">
        <f t="shared" si="1140"/>
        <v>0</v>
      </c>
      <c r="AP732" s="2">
        <f t="shared" si="1141"/>
        <v>0</v>
      </c>
      <c r="AY732" t="str">
        <f t="shared" si="1162"/>
        <v/>
      </c>
      <c r="AZ732" t="str">
        <f t="shared" si="1163"/>
        <v/>
      </c>
    </row>
    <row r="733" spans="1:52" ht="15" thickBot="1">
      <c r="A733">
        <f>IF(L733+M733+N733&lt;&gt;0,COUNTIF(C$1:$D733,C733),0)</f>
        <v>0</v>
      </c>
      <c r="B733">
        <f t="shared" si="1068"/>
        <v>0</v>
      </c>
      <c r="C733">
        <f t="shared" si="1069"/>
        <v>0</v>
      </c>
      <c r="D733">
        <f t="shared" si="1070"/>
        <v>0</v>
      </c>
      <c r="E733" s="41">
        <f t="shared" si="1106"/>
        <v>42478</v>
      </c>
      <c r="F733" s="3">
        <f t="shared" ref="F733:J733" si="1176">F691</f>
        <v>15</v>
      </c>
      <c r="G733" s="3">
        <f t="shared" si="1176"/>
        <v>0</v>
      </c>
      <c r="H733" s="3">
        <f t="shared" si="1176"/>
        <v>0</v>
      </c>
      <c r="I733" s="11">
        <f t="shared" si="1176"/>
        <v>0</v>
      </c>
      <c r="J733" s="3">
        <f t="shared" si="1176"/>
        <v>0</v>
      </c>
      <c r="K733" s="16"/>
      <c r="L733" s="3">
        <f t="shared" si="1143"/>
        <v>0</v>
      </c>
      <c r="M733" s="25"/>
      <c r="N733" s="26"/>
      <c r="O733" s="7">
        <f t="shared" si="1144"/>
        <v>0</v>
      </c>
      <c r="P733" s="7">
        <f t="shared" si="1145"/>
        <v>0</v>
      </c>
      <c r="Q733" s="6">
        <f t="shared" si="1146"/>
        <v>0</v>
      </c>
      <c r="R733" s="8">
        <f t="shared" si="1147"/>
        <v>0</v>
      </c>
      <c r="S733" s="9">
        <f t="shared" si="1148"/>
        <v>0</v>
      </c>
      <c r="T733" s="28"/>
      <c r="U733" s="26"/>
      <c r="V733" s="7">
        <f t="shared" si="1149"/>
        <v>0</v>
      </c>
      <c r="W733" s="7">
        <f t="shared" si="1150"/>
        <v>0</v>
      </c>
      <c r="X733" s="6">
        <f t="shared" si="1151"/>
        <v>0</v>
      </c>
      <c r="Y733" s="8">
        <f t="shared" si="1152"/>
        <v>0</v>
      </c>
      <c r="Z733" s="9">
        <f t="shared" si="1153"/>
        <v>0</v>
      </c>
      <c r="AA733" s="28"/>
      <c r="AB733" s="26"/>
      <c r="AC733" s="7">
        <f t="shared" si="1154"/>
        <v>0</v>
      </c>
      <c r="AD733" s="7">
        <f t="shared" si="1155"/>
        <v>0</v>
      </c>
      <c r="AE733" s="6">
        <f t="shared" si="1156"/>
        <v>0</v>
      </c>
      <c r="AF733" s="8">
        <f t="shared" si="1157"/>
        <v>0</v>
      </c>
      <c r="AG733" s="9">
        <f t="shared" si="1158"/>
        <v>0</v>
      </c>
      <c r="AH733" s="10">
        <f t="shared" si="1169"/>
        <v>0</v>
      </c>
      <c r="AI733" s="19">
        <f t="shared" si="1159"/>
        <v>0</v>
      </c>
      <c r="AJ733" s="12">
        <f t="shared" si="1135"/>
        <v>0</v>
      </c>
      <c r="AK733" s="2">
        <f t="shared" si="1136"/>
        <v>0</v>
      </c>
      <c r="AL733" s="14">
        <f t="shared" si="1137"/>
        <v>0</v>
      </c>
      <c r="AM733" s="2">
        <f t="shared" si="1138"/>
        <v>0</v>
      </c>
      <c r="AN733" s="2">
        <f t="shared" si="1139"/>
        <v>0</v>
      </c>
      <c r="AO733" s="2">
        <f t="shared" si="1140"/>
        <v>0</v>
      </c>
      <c r="AP733" s="2">
        <f t="shared" si="1141"/>
        <v>0</v>
      </c>
      <c r="AY733" t="str">
        <f t="shared" si="1162"/>
        <v/>
      </c>
      <c r="AZ733" t="str">
        <f t="shared" si="1163"/>
        <v/>
      </c>
    </row>
    <row r="734" spans="1:52" ht="15" thickBot="1">
      <c r="A734">
        <f>IF(L734+M734+N734&lt;&gt;0,COUNTIF(C$1:$D734,C734),0)</f>
        <v>0</v>
      </c>
      <c r="B734">
        <f t="shared" si="1068"/>
        <v>0</v>
      </c>
      <c r="C734">
        <f t="shared" si="1069"/>
        <v>0</v>
      </c>
      <c r="D734">
        <f t="shared" si="1070"/>
        <v>0</v>
      </c>
      <c r="E734" s="41">
        <f t="shared" si="1106"/>
        <v>42478</v>
      </c>
      <c r="F734" s="3">
        <f t="shared" ref="F734:J734" si="1177">F692</f>
        <v>16</v>
      </c>
      <c r="G734" s="3">
        <f t="shared" si="1177"/>
        <v>0</v>
      </c>
      <c r="H734" s="3">
        <f t="shared" si="1177"/>
        <v>0</v>
      </c>
      <c r="I734" s="11">
        <f t="shared" si="1177"/>
        <v>0</v>
      </c>
      <c r="J734" s="3">
        <f t="shared" si="1177"/>
        <v>0</v>
      </c>
      <c r="K734" s="16"/>
      <c r="L734" s="3">
        <f t="shared" si="1143"/>
        <v>0</v>
      </c>
      <c r="M734" s="25"/>
      <c r="N734" s="26"/>
      <c r="O734" s="7">
        <f t="shared" si="1144"/>
        <v>0</v>
      </c>
      <c r="P734" s="7">
        <f t="shared" si="1145"/>
        <v>0</v>
      </c>
      <c r="Q734" s="6">
        <f t="shared" si="1146"/>
        <v>0</v>
      </c>
      <c r="R734" s="8">
        <f t="shared" si="1147"/>
        <v>0</v>
      </c>
      <c r="S734" s="9">
        <f t="shared" si="1148"/>
        <v>0</v>
      </c>
      <c r="T734" s="28"/>
      <c r="U734" s="26"/>
      <c r="V734" s="7">
        <f t="shared" si="1149"/>
        <v>0</v>
      </c>
      <c r="W734" s="7">
        <f t="shared" si="1150"/>
        <v>0</v>
      </c>
      <c r="X734" s="6">
        <f t="shared" si="1151"/>
        <v>0</v>
      </c>
      <c r="Y734" s="8">
        <f t="shared" si="1152"/>
        <v>0</v>
      </c>
      <c r="Z734" s="9">
        <f t="shared" si="1153"/>
        <v>0</v>
      </c>
      <c r="AA734" s="28"/>
      <c r="AB734" s="26"/>
      <c r="AC734" s="7">
        <f t="shared" si="1154"/>
        <v>0</v>
      </c>
      <c r="AD734" s="7">
        <f t="shared" si="1155"/>
        <v>0</v>
      </c>
      <c r="AE734" s="6">
        <f t="shared" si="1156"/>
        <v>0</v>
      </c>
      <c r="AF734" s="8">
        <f t="shared" si="1157"/>
        <v>0</v>
      </c>
      <c r="AG734" s="9">
        <f t="shared" si="1158"/>
        <v>0</v>
      </c>
      <c r="AH734" s="10">
        <f t="shared" si="1169"/>
        <v>0</v>
      </c>
      <c r="AI734" s="19">
        <f t="shared" si="1159"/>
        <v>0</v>
      </c>
      <c r="AJ734" s="12">
        <f t="shared" si="1135"/>
        <v>0</v>
      </c>
      <c r="AK734" s="2">
        <f t="shared" si="1136"/>
        <v>0</v>
      </c>
      <c r="AL734" s="14">
        <f t="shared" si="1137"/>
        <v>0</v>
      </c>
      <c r="AM734" s="2">
        <f t="shared" si="1138"/>
        <v>0</v>
      </c>
      <c r="AN734" s="2">
        <f t="shared" si="1139"/>
        <v>0</v>
      </c>
      <c r="AO734" s="2">
        <f t="shared" si="1140"/>
        <v>0</v>
      </c>
      <c r="AP734" s="2">
        <f t="shared" si="1141"/>
        <v>0</v>
      </c>
      <c r="AY734" t="str">
        <f t="shared" si="1162"/>
        <v/>
      </c>
      <c r="AZ734" t="str">
        <f t="shared" si="1163"/>
        <v/>
      </c>
    </row>
    <row r="735" spans="1:52" ht="15" thickBot="1">
      <c r="A735">
        <f>IF(L735+M735+N735&lt;&gt;0,COUNTIF(C$1:$D735,C735),0)</f>
        <v>0</v>
      </c>
      <c r="B735">
        <f t="shared" si="1068"/>
        <v>0</v>
      </c>
      <c r="C735">
        <f t="shared" si="1069"/>
        <v>0</v>
      </c>
      <c r="D735">
        <f t="shared" si="1070"/>
        <v>0</v>
      </c>
      <c r="E735" s="41">
        <f t="shared" si="1106"/>
        <v>42478</v>
      </c>
      <c r="F735" s="3">
        <f t="shared" ref="F735:J735" si="1178">F693</f>
        <v>17</v>
      </c>
      <c r="G735" s="3">
        <f t="shared" si="1178"/>
        <v>0</v>
      </c>
      <c r="H735" s="3">
        <f t="shared" si="1178"/>
        <v>0</v>
      </c>
      <c r="I735" s="11">
        <f t="shared" si="1178"/>
        <v>0</v>
      </c>
      <c r="J735" s="3">
        <f t="shared" si="1178"/>
        <v>0</v>
      </c>
      <c r="K735" s="16"/>
      <c r="L735" s="3">
        <f t="shared" si="1143"/>
        <v>0</v>
      </c>
      <c r="M735" s="25"/>
      <c r="N735" s="26"/>
      <c r="O735" s="7">
        <f t="shared" si="1144"/>
        <v>0</v>
      </c>
      <c r="P735" s="7">
        <f t="shared" si="1145"/>
        <v>0</v>
      </c>
      <c r="Q735" s="6">
        <f t="shared" si="1146"/>
        <v>0</v>
      </c>
      <c r="R735" s="8">
        <f t="shared" si="1147"/>
        <v>0</v>
      </c>
      <c r="S735" s="9">
        <f t="shared" si="1148"/>
        <v>0</v>
      </c>
      <c r="T735" s="28"/>
      <c r="U735" s="26"/>
      <c r="V735" s="7">
        <f t="shared" si="1149"/>
        <v>0</v>
      </c>
      <c r="W735" s="7">
        <f t="shared" si="1150"/>
        <v>0</v>
      </c>
      <c r="X735" s="6">
        <f t="shared" si="1151"/>
        <v>0</v>
      </c>
      <c r="Y735" s="8">
        <f t="shared" si="1152"/>
        <v>0</v>
      </c>
      <c r="Z735" s="9">
        <f t="shared" si="1153"/>
        <v>0</v>
      </c>
      <c r="AA735" s="28"/>
      <c r="AB735" s="26"/>
      <c r="AC735" s="7">
        <f t="shared" si="1154"/>
        <v>0</v>
      </c>
      <c r="AD735" s="7">
        <f t="shared" si="1155"/>
        <v>0</v>
      </c>
      <c r="AE735" s="6">
        <f t="shared" si="1156"/>
        <v>0</v>
      </c>
      <c r="AF735" s="8">
        <f t="shared" si="1157"/>
        <v>0</v>
      </c>
      <c r="AG735" s="9">
        <f t="shared" si="1158"/>
        <v>0</v>
      </c>
      <c r="AH735" s="10">
        <f t="shared" si="1169"/>
        <v>0</v>
      </c>
      <c r="AI735" s="19">
        <f t="shared" si="1159"/>
        <v>0</v>
      </c>
      <c r="AJ735" s="12">
        <f t="shared" si="1135"/>
        <v>0</v>
      </c>
      <c r="AK735" s="2">
        <f t="shared" si="1136"/>
        <v>0</v>
      </c>
      <c r="AL735" s="14">
        <f t="shared" si="1137"/>
        <v>0</v>
      </c>
      <c r="AM735" s="2">
        <f t="shared" si="1138"/>
        <v>0</v>
      </c>
      <c r="AN735" s="2">
        <f t="shared" si="1139"/>
        <v>0</v>
      </c>
      <c r="AO735" s="2">
        <f t="shared" si="1140"/>
        <v>0</v>
      </c>
      <c r="AP735" s="2">
        <f t="shared" si="1141"/>
        <v>0</v>
      </c>
      <c r="AY735" t="str">
        <f t="shared" si="1162"/>
        <v/>
      </c>
      <c r="AZ735" t="str">
        <f t="shared" si="1163"/>
        <v/>
      </c>
    </row>
    <row r="736" spans="1:52" ht="15" thickBot="1">
      <c r="A736">
        <f>IF(L736+M736+N736&lt;&gt;0,COUNTIF(C$1:$D736,C736),0)</f>
        <v>0</v>
      </c>
      <c r="B736">
        <f t="shared" ref="B736:B799" si="1179">IF(L736+M736+N736&lt;&gt;0,CONCATENATE(A736,D736),0)</f>
        <v>0</v>
      </c>
      <c r="C736">
        <f t="shared" ref="C736:C799" si="1180">IF(L736+M736+N736&lt;&gt;0,F736,0)</f>
        <v>0</v>
      </c>
      <c r="D736">
        <f t="shared" ref="D736:D799" si="1181">IF(L736+M736+N736&lt;&gt;0,G736,0)</f>
        <v>0</v>
      </c>
      <c r="E736" s="41">
        <f t="shared" si="1106"/>
        <v>42478</v>
      </c>
      <c r="F736" s="3">
        <f t="shared" ref="F736:J736" si="1182">F694</f>
        <v>18</v>
      </c>
      <c r="G736" s="3">
        <f t="shared" si="1182"/>
        <v>0</v>
      </c>
      <c r="H736" s="3">
        <f t="shared" si="1182"/>
        <v>0</v>
      </c>
      <c r="I736" s="11">
        <f t="shared" si="1182"/>
        <v>0</v>
      </c>
      <c r="J736" s="3">
        <f t="shared" si="1182"/>
        <v>0</v>
      </c>
      <c r="K736" s="16"/>
      <c r="L736" s="3">
        <f t="shared" si="1143"/>
        <v>0</v>
      </c>
      <c r="M736" s="25"/>
      <c r="N736" s="26"/>
      <c r="O736" s="7">
        <f t="shared" si="1144"/>
        <v>0</v>
      </c>
      <c r="P736" s="7">
        <f t="shared" si="1145"/>
        <v>0</v>
      </c>
      <c r="Q736" s="6">
        <f t="shared" si="1146"/>
        <v>0</v>
      </c>
      <c r="R736" s="8">
        <f t="shared" si="1147"/>
        <v>0</v>
      </c>
      <c r="S736" s="9">
        <f t="shared" si="1148"/>
        <v>0</v>
      </c>
      <c r="T736" s="28"/>
      <c r="U736" s="26"/>
      <c r="V736" s="7">
        <f t="shared" si="1149"/>
        <v>0</v>
      </c>
      <c r="W736" s="7">
        <f t="shared" si="1150"/>
        <v>0</v>
      </c>
      <c r="X736" s="6">
        <f t="shared" si="1151"/>
        <v>0</v>
      </c>
      <c r="Y736" s="8">
        <f t="shared" si="1152"/>
        <v>0</v>
      </c>
      <c r="Z736" s="9">
        <f t="shared" si="1153"/>
        <v>0</v>
      </c>
      <c r="AA736" s="28"/>
      <c r="AB736" s="26"/>
      <c r="AC736" s="7">
        <f t="shared" si="1154"/>
        <v>0</v>
      </c>
      <c r="AD736" s="7">
        <f t="shared" si="1155"/>
        <v>0</v>
      </c>
      <c r="AE736" s="6">
        <f t="shared" si="1156"/>
        <v>0</v>
      </c>
      <c r="AF736" s="8">
        <f t="shared" si="1157"/>
        <v>0</v>
      </c>
      <c r="AG736" s="9">
        <f t="shared" si="1158"/>
        <v>0</v>
      </c>
      <c r="AH736" s="10">
        <f t="shared" si="1169"/>
        <v>0</v>
      </c>
      <c r="AI736" s="19">
        <f t="shared" si="1159"/>
        <v>0</v>
      </c>
      <c r="AJ736" s="12">
        <f t="shared" si="1135"/>
        <v>0</v>
      </c>
      <c r="AK736" s="2">
        <f t="shared" si="1136"/>
        <v>0</v>
      </c>
      <c r="AL736" s="14">
        <f t="shared" si="1137"/>
        <v>0</v>
      </c>
      <c r="AM736" s="2">
        <f t="shared" si="1138"/>
        <v>0</v>
      </c>
      <c r="AN736" s="2">
        <f t="shared" si="1139"/>
        <v>0</v>
      </c>
      <c r="AO736" s="2">
        <f t="shared" si="1140"/>
        <v>0</v>
      </c>
      <c r="AP736" s="2">
        <f t="shared" si="1141"/>
        <v>0</v>
      </c>
      <c r="AY736" t="str">
        <f t="shared" si="1162"/>
        <v/>
      </c>
      <c r="AZ736" t="str">
        <f t="shared" si="1163"/>
        <v/>
      </c>
    </row>
    <row r="737" spans="1:52" ht="15" thickBot="1">
      <c r="A737">
        <f>IF(L737+M737+N737&lt;&gt;0,COUNTIF(C$1:$D737,C737),0)</f>
        <v>0</v>
      </c>
      <c r="B737">
        <f t="shared" si="1179"/>
        <v>0</v>
      </c>
      <c r="C737">
        <f t="shared" si="1180"/>
        <v>0</v>
      </c>
      <c r="D737">
        <f t="shared" si="1181"/>
        <v>0</v>
      </c>
      <c r="E737" s="41">
        <f t="shared" si="1106"/>
        <v>42478</v>
      </c>
      <c r="F737" s="3">
        <f t="shared" ref="F737:J737" si="1183">F695</f>
        <v>19</v>
      </c>
      <c r="G737" s="3">
        <f t="shared" si="1183"/>
        <v>0</v>
      </c>
      <c r="H737" s="3">
        <f t="shared" si="1183"/>
        <v>0</v>
      </c>
      <c r="I737" s="11">
        <f t="shared" si="1183"/>
        <v>0</v>
      </c>
      <c r="J737" s="3">
        <f t="shared" si="1183"/>
        <v>0</v>
      </c>
      <c r="K737" s="16"/>
      <c r="L737" s="3">
        <f t="shared" si="1143"/>
        <v>0</v>
      </c>
      <c r="M737" s="25"/>
      <c r="N737" s="26"/>
      <c r="O737" s="7">
        <f t="shared" si="1144"/>
        <v>0</v>
      </c>
      <c r="P737" s="7">
        <f t="shared" si="1145"/>
        <v>0</v>
      </c>
      <c r="Q737" s="6">
        <f t="shared" si="1146"/>
        <v>0</v>
      </c>
      <c r="R737" s="8">
        <f t="shared" si="1147"/>
        <v>0</v>
      </c>
      <c r="S737" s="9">
        <f t="shared" si="1148"/>
        <v>0</v>
      </c>
      <c r="T737" s="28"/>
      <c r="U737" s="26"/>
      <c r="V737" s="7">
        <f t="shared" si="1149"/>
        <v>0</v>
      </c>
      <c r="W737" s="7">
        <f t="shared" si="1150"/>
        <v>0</v>
      </c>
      <c r="X737" s="6">
        <f t="shared" si="1151"/>
        <v>0</v>
      </c>
      <c r="Y737" s="8">
        <f t="shared" si="1152"/>
        <v>0</v>
      </c>
      <c r="Z737" s="9">
        <f t="shared" si="1153"/>
        <v>0</v>
      </c>
      <c r="AA737" s="28"/>
      <c r="AB737" s="26"/>
      <c r="AC737" s="7">
        <f t="shared" si="1154"/>
        <v>0</v>
      </c>
      <c r="AD737" s="7">
        <f t="shared" si="1155"/>
        <v>0</v>
      </c>
      <c r="AE737" s="6">
        <f t="shared" si="1156"/>
        <v>0</v>
      </c>
      <c r="AF737" s="8">
        <f t="shared" si="1157"/>
        <v>0</v>
      </c>
      <c r="AG737" s="9">
        <f t="shared" si="1158"/>
        <v>0</v>
      </c>
      <c r="AH737" s="10">
        <f t="shared" si="1169"/>
        <v>0</v>
      </c>
      <c r="AI737" s="19">
        <f t="shared" si="1159"/>
        <v>0</v>
      </c>
      <c r="AJ737" s="12">
        <f t="shared" si="1135"/>
        <v>0</v>
      </c>
      <c r="AK737" s="2">
        <f t="shared" si="1136"/>
        <v>0</v>
      </c>
      <c r="AL737" s="14">
        <f t="shared" si="1137"/>
        <v>0</v>
      </c>
      <c r="AM737" s="2">
        <f t="shared" si="1138"/>
        <v>0</v>
      </c>
      <c r="AN737" s="2">
        <f t="shared" si="1139"/>
        <v>0</v>
      </c>
      <c r="AO737" s="2">
        <f t="shared" si="1140"/>
        <v>0</v>
      </c>
      <c r="AP737" s="2">
        <f t="shared" si="1141"/>
        <v>0</v>
      </c>
      <c r="AY737" t="str">
        <f t="shared" si="1162"/>
        <v/>
      </c>
      <c r="AZ737" t="str">
        <f t="shared" si="1163"/>
        <v/>
      </c>
    </row>
    <row r="738" spans="1:52" ht="15" thickBot="1">
      <c r="A738">
        <f>IF(L738+M738+N738&lt;&gt;0,COUNTIF(C$1:$D738,C738),0)</f>
        <v>0</v>
      </c>
      <c r="B738">
        <f t="shared" si="1179"/>
        <v>0</v>
      </c>
      <c r="C738">
        <f t="shared" si="1180"/>
        <v>0</v>
      </c>
      <c r="D738">
        <f t="shared" si="1181"/>
        <v>0</v>
      </c>
      <c r="E738" s="41">
        <f t="shared" si="1106"/>
        <v>42478</v>
      </c>
      <c r="F738" s="3">
        <f t="shared" ref="F738:J738" si="1184">F696</f>
        <v>20</v>
      </c>
      <c r="G738" s="3">
        <f t="shared" si="1184"/>
        <v>0</v>
      </c>
      <c r="H738" s="3">
        <f t="shared" si="1184"/>
        <v>0</v>
      </c>
      <c r="I738" s="11">
        <f t="shared" si="1184"/>
        <v>0</v>
      </c>
      <c r="J738" s="3">
        <f t="shared" si="1184"/>
        <v>0</v>
      </c>
      <c r="K738" s="16"/>
      <c r="L738" s="3">
        <f t="shared" si="1143"/>
        <v>0</v>
      </c>
      <c r="M738" s="25"/>
      <c r="N738" s="26"/>
      <c r="O738" s="7">
        <f t="shared" si="1144"/>
        <v>0</v>
      </c>
      <c r="P738" s="7">
        <f t="shared" si="1145"/>
        <v>0</v>
      </c>
      <c r="Q738" s="6">
        <f t="shared" si="1146"/>
        <v>0</v>
      </c>
      <c r="R738" s="8">
        <f t="shared" si="1147"/>
        <v>0</v>
      </c>
      <c r="S738" s="9">
        <f t="shared" si="1148"/>
        <v>0</v>
      </c>
      <c r="T738" s="28"/>
      <c r="U738" s="26"/>
      <c r="V738" s="7">
        <f t="shared" si="1149"/>
        <v>0</v>
      </c>
      <c r="W738" s="7">
        <f t="shared" si="1150"/>
        <v>0</v>
      </c>
      <c r="X738" s="6">
        <f t="shared" si="1151"/>
        <v>0</v>
      </c>
      <c r="Y738" s="8">
        <f t="shared" si="1152"/>
        <v>0</v>
      </c>
      <c r="Z738" s="9">
        <f t="shared" si="1153"/>
        <v>0</v>
      </c>
      <c r="AA738" s="28"/>
      <c r="AB738" s="26"/>
      <c r="AC738" s="7">
        <f t="shared" si="1154"/>
        <v>0</v>
      </c>
      <c r="AD738" s="7">
        <f t="shared" si="1155"/>
        <v>0</v>
      </c>
      <c r="AE738" s="6">
        <f t="shared" si="1156"/>
        <v>0</v>
      </c>
      <c r="AF738" s="8">
        <f t="shared" si="1157"/>
        <v>0</v>
      </c>
      <c r="AG738" s="9">
        <f t="shared" si="1158"/>
        <v>0</v>
      </c>
      <c r="AH738" s="10">
        <f t="shared" si="1169"/>
        <v>0</v>
      </c>
      <c r="AI738" s="19">
        <f t="shared" si="1159"/>
        <v>0</v>
      </c>
      <c r="AJ738" s="12">
        <f t="shared" si="1135"/>
        <v>0</v>
      </c>
      <c r="AK738" s="2">
        <f t="shared" si="1136"/>
        <v>0</v>
      </c>
      <c r="AL738" s="14">
        <f t="shared" si="1137"/>
        <v>0</v>
      </c>
      <c r="AM738" s="2">
        <f t="shared" si="1138"/>
        <v>0</v>
      </c>
      <c r="AN738" s="2">
        <f t="shared" si="1139"/>
        <v>0</v>
      </c>
      <c r="AO738" s="2">
        <f t="shared" si="1140"/>
        <v>0</v>
      </c>
      <c r="AP738" s="2">
        <f t="shared" si="1141"/>
        <v>0</v>
      </c>
      <c r="AY738" t="str">
        <f t="shared" si="1162"/>
        <v/>
      </c>
      <c r="AZ738" t="str">
        <f t="shared" si="1163"/>
        <v/>
      </c>
    </row>
    <row r="739" spans="1:52" ht="15" thickBot="1">
      <c r="A739">
        <f>IF(L739+M739+N739&lt;&gt;0,COUNTIF(C$1:$D739,C739),0)</f>
        <v>0</v>
      </c>
      <c r="B739">
        <f t="shared" si="1179"/>
        <v>0</v>
      </c>
      <c r="C739">
        <f t="shared" si="1180"/>
        <v>0</v>
      </c>
      <c r="D739">
        <f t="shared" si="1181"/>
        <v>0</v>
      </c>
      <c r="E739" s="41">
        <f t="shared" si="1106"/>
        <v>42478</v>
      </c>
      <c r="F739" s="3">
        <f t="shared" ref="F739:J739" si="1185">F697</f>
        <v>21</v>
      </c>
      <c r="G739" s="3">
        <f t="shared" si="1185"/>
        <v>0</v>
      </c>
      <c r="H739" s="3">
        <f t="shared" si="1185"/>
        <v>0</v>
      </c>
      <c r="I739" s="11">
        <f t="shared" si="1185"/>
        <v>0</v>
      </c>
      <c r="J739" s="3">
        <f t="shared" si="1185"/>
        <v>0</v>
      </c>
      <c r="K739" s="16"/>
      <c r="L739" s="3">
        <f t="shared" si="1143"/>
        <v>0</v>
      </c>
      <c r="M739" s="25"/>
      <c r="N739" s="26"/>
      <c r="O739" s="7">
        <f t="shared" si="1144"/>
        <v>0</v>
      </c>
      <c r="P739" s="7">
        <f t="shared" si="1145"/>
        <v>0</v>
      </c>
      <c r="Q739" s="6">
        <f t="shared" si="1146"/>
        <v>0</v>
      </c>
      <c r="R739" s="8">
        <f t="shared" si="1147"/>
        <v>0</v>
      </c>
      <c r="S739" s="9">
        <f t="shared" si="1148"/>
        <v>0</v>
      </c>
      <c r="T739" s="28"/>
      <c r="U739" s="26"/>
      <c r="V739" s="7">
        <f t="shared" si="1149"/>
        <v>0</v>
      </c>
      <c r="W739" s="7">
        <f t="shared" si="1150"/>
        <v>0</v>
      </c>
      <c r="X739" s="6">
        <f t="shared" si="1151"/>
        <v>0</v>
      </c>
      <c r="Y739" s="8">
        <f t="shared" si="1152"/>
        <v>0</v>
      </c>
      <c r="Z739" s="9">
        <f t="shared" si="1153"/>
        <v>0</v>
      </c>
      <c r="AA739" s="28"/>
      <c r="AB739" s="26"/>
      <c r="AC739" s="7">
        <f t="shared" si="1154"/>
        <v>0</v>
      </c>
      <c r="AD739" s="7">
        <f t="shared" si="1155"/>
        <v>0</v>
      </c>
      <c r="AE739" s="6">
        <f t="shared" si="1156"/>
        <v>0</v>
      </c>
      <c r="AF739" s="8">
        <f t="shared" si="1157"/>
        <v>0</v>
      </c>
      <c r="AG739" s="9">
        <f t="shared" si="1158"/>
        <v>0</v>
      </c>
      <c r="AH739" s="10">
        <f t="shared" si="1169"/>
        <v>0</v>
      </c>
      <c r="AI739" s="19">
        <f t="shared" si="1159"/>
        <v>0</v>
      </c>
      <c r="AJ739" s="12">
        <f t="shared" si="1135"/>
        <v>0</v>
      </c>
      <c r="AK739" s="2">
        <f t="shared" si="1136"/>
        <v>0</v>
      </c>
      <c r="AL739" s="14">
        <f t="shared" si="1137"/>
        <v>0</v>
      </c>
      <c r="AM739" s="2">
        <f t="shared" si="1138"/>
        <v>0</v>
      </c>
      <c r="AN739" s="2">
        <f t="shared" si="1139"/>
        <v>0</v>
      </c>
      <c r="AO739" s="2">
        <f t="shared" si="1140"/>
        <v>0</v>
      </c>
      <c r="AP739" s="2">
        <f t="shared" si="1141"/>
        <v>0</v>
      </c>
      <c r="AY739" t="str">
        <f t="shared" si="1162"/>
        <v/>
      </c>
      <c r="AZ739" t="str">
        <f t="shared" si="1163"/>
        <v/>
      </c>
    </row>
    <row r="740" spans="1:52" ht="15" thickBot="1">
      <c r="A740">
        <f>IF(L740+M740+N740&lt;&gt;0,COUNTIF(C$1:$D740,C740),0)</f>
        <v>0</v>
      </c>
      <c r="B740">
        <f t="shared" si="1179"/>
        <v>0</v>
      </c>
      <c r="C740">
        <f t="shared" si="1180"/>
        <v>0</v>
      </c>
      <c r="D740">
        <f t="shared" si="1181"/>
        <v>0</v>
      </c>
      <c r="E740" s="41">
        <f t="shared" si="1106"/>
        <v>42478</v>
      </c>
      <c r="F740" s="3">
        <f t="shared" ref="F740:J740" si="1186">F698</f>
        <v>22</v>
      </c>
      <c r="G740" s="3">
        <f t="shared" si="1186"/>
        <v>0</v>
      </c>
      <c r="H740" s="3">
        <f t="shared" si="1186"/>
        <v>0</v>
      </c>
      <c r="I740" s="11">
        <f t="shared" si="1186"/>
        <v>0</v>
      </c>
      <c r="J740" s="3">
        <f t="shared" si="1186"/>
        <v>0</v>
      </c>
      <c r="K740" s="16"/>
      <c r="L740" s="3">
        <f t="shared" si="1143"/>
        <v>0</v>
      </c>
      <c r="M740" s="25"/>
      <c r="N740" s="26"/>
      <c r="O740" s="7">
        <f t="shared" si="1144"/>
        <v>0</v>
      </c>
      <c r="P740" s="7">
        <f t="shared" si="1145"/>
        <v>0</v>
      </c>
      <c r="Q740" s="6">
        <f t="shared" si="1146"/>
        <v>0</v>
      </c>
      <c r="R740" s="8">
        <f t="shared" si="1147"/>
        <v>0</v>
      </c>
      <c r="S740" s="9">
        <f t="shared" si="1148"/>
        <v>0</v>
      </c>
      <c r="T740" s="28"/>
      <c r="U740" s="26"/>
      <c r="V740" s="7">
        <f t="shared" si="1149"/>
        <v>0</v>
      </c>
      <c r="W740" s="7">
        <f t="shared" si="1150"/>
        <v>0</v>
      </c>
      <c r="X740" s="6">
        <f t="shared" si="1151"/>
        <v>0</v>
      </c>
      <c r="Y740" s="8">
        <f t="shared" si="1152"/>
        <v>0</v>
      </c>
      <c r="Z740" s="9">
        <f t="shared" si="1153"/>
        <v>0</v>
      </c>
      <c r="AA740" s="28"/>
      <c r="AB740" s="26"/>
      <c r="AC740" s="7">
        <f t="shared" si="1154"/>
        <v>0</v>
      </c>
      <c r="AD740" s="7">
        <f t="shared" si="1155"/>
        <v>0</v>
      </c>
      <c r="AE740" s="6">
        <f t="shared" si="1156"/>
        <v>0</v>
      </c>
      <c r="AF740" s="8">
        <f t="shared" si="1157"/>
        <v>0</v>
      </c>
      <c r="AG740" s="9">
        <f t="shared" si="1158"/>
        <v>0</v>
      </c>
      <c r="AH740" s="10">
        <f t="shared" si="1169"/>
        <v>0</v>
      </c>
      <c r="AI740" s="19">
        <f t="shared" si="1159"/>
        <v>0</v>
      </c>
      <c r="AJ740" s="12">
        <f t="shared" si="1135"/>
        <v>0</v>
      </c>
      <c r="AK740" s="2">
        <f t="shared" si="1136"/>
        <v>0</v>
      </c>
      <c r="AL740" s="14">
        <f t="shared" si="1137"/>
        <v>0</v>
      </c>
      <c r="AM740" s="2">
        <f t="shared" si="1138"/>
        <v>0</v>
      </c>
      <c r="AN740" s="2">
        <f t="shared" si="1139"/>
        <v>0</v>
      </c>
      <c r="AO740" s="2">
        <f t="shared" si="1140"/>
        <v>0</v>
      </c>
      <c r="AP740" s="2">
        <f t="shared" si="1141"/>
        <v>0</v>
      </c>
      <c r="AY740" t="str">
        <f t="shared" si="1162"/>
        <v/>
      </c>
      <c r="AZ740" t="str">
        <f t="shared" si="1163"/>
        <v/>
      </c>
    </row>
    <row r="741" spans="1:52" ht="15" thickBot="1">
      <c r="A741">
        <f>IF(L741+M741+N741&lt;&gt;0,COUNTIF(C$1:$D741,C741),0)</f>
        <v>0</v>
      </c>
      <c r="B741">
        <f t="shared" si="1179"/>
        <v>0</v>
      </c>
      <c r="C741">
        <f t="shared" si="1180"/>
        <v>0</v>
      </c>
      <c r="D741">
        <f t="shared" si="1181"/>
        <v>0</v>
      </c>
      <c r="E741" s="41">
        <f t="shared" si="1106"/>
        <v>42478</v>
      </c>
      <c r="F741" s="3">
        <f t="shared" ref="F741:J741" si="1187">F699</f>
        <v>23</v>
      </c>
      <c r="G741" s="3">
        <f t="shared" si="1187"/>
        <v>0</v>
      </c>
      <c r="H741" s="3">
        <f t="shared" si="1187"/>
        <v>0</v>
      </c>
      <c r="I741" s="11">
        <f t="shared" si="1187"/>
        <v>0</v>
      </c>
      <c r="J741" s="3">
        <f t="shared" si="1187"/>
        <v>0</v>
      </c>
      <c r="K741" s="16"/>
      <c r="L741" s="3">
        <f t="shared" si="1143"/>
        <v>0</v>
      </c>
      <c r="M741" s="25"/>
      <c r="N741" s="26"/>
      <c r="O741" s="7">
        <f t="shared" si="1144"/>
        <v>0</v>
      </c>
      <c r="P741" s="7">
        <f t="shared" si="1145"/>
        <v>0</v>
      </c>
      <c r="Q741" s="6">
        <f t="shared" si="1146"/>
        <v>0</v>
      </c>
      <c r="R741" s="8">
        <f t="shared" si="1147"/>
        <v>0</v>
      </c>
      <c r="S741" s="9">
        <f t="shared" si="1148"/>
        <v>0</v>
      </c>
      <c r="T741" s="28"/>
      <c r="U741" s="26"/>
      <c r="V741" s="7">
        <f t="shared" si="1149"/>
        <v>0</v>
      </c>
      <c r="W741" s="7">
        <f t="shared" si="1150"/>
        <v>0</v>
      </c>
      <c r="X741" s="6">
        <f t="shared" si="1151"/>
        <v>0</v>
      </c>
      <c r="Y741" s="8">
        <f t="shared" si="1152"/>
        <v>0</v>
      </c>
      <c r="Z741" s="9">
        <f t="shared" si="1153"/>
        <v>0</v>
      </c>
      <c r="AA741" s="28"/>
      <c r="AB741" s="26"/>
      <c r="AC741" s="7">
        <f t="shared" si="1154"/>
        <v>0</v>
      </c>
      <c r="AD741" s="7">
        <f t="shared" si="1155"/>
        <v>0</v>
      </c>
      <c r="AE741" s="6">
        <f t="shared" si="1156"/>
        <v>0</v>
      </c>
      <c r="AF741" s="8">
        <f t="shared" si="1157"/>
        <v>0</v>
      </c>
      <c r="AG741" s="9">
        <f t="shared" si="1158"/>
        <v>0</v>
      </c>
      <c r="AH741" s="10">
        <f t="shared" si="1169"/>
        <v>0</v>
      </c>
      <c r="AI741" s="19">
        <f t="shared" si="1159"/>
        <v>0</v>
      </c>
      <c r="AJ741" s="12">
        <f t="shared" si="1135"/>
        <v>0</v>
      </c>
      <c r="AK741" s="2">
        <f t="shared" si="1136"/>
        <v>0</v>
      </c>
      <c r="AL741" s="14">
        <f t="shared" si="1137"/>
        <v>0</v>
      </c>
      <c r="AM741" s="2">
        <f t="shared" si="1138"/>
        <v>0</v>
      </c>
      <c r="AN741" s="2">
        <f t="shared" si="1139"/>
        <v>0</v>
      </c>
      <c r="AO741" s="2">
        <f t="shared" si="1140"/>
        <v>0</v>
      </c>
      <c r="AP741" s="2">
        <f t="shared" si="1141"/>
        <v>0</v>
      </c>
      <c r="AY741" t="str">
        <f t="shared" si="1162"/>
        <v/>
      </c>
      <c r="AZ741" t="str">
        <f t="shared" si="1163"/>
        <v/>
      </c>
    </row>
    <row r="742" spans="1:52" ht="15" thickBot="1">
      <c r="A742">
        <f>IF(L742+M742+N742&lt;&gt;0,COUNTIF(C$1:$D742,C742),0)</f>
        <v>0</v>
      </c>
      <c r="B742">
        <f t="shared" si="1179"/>
        <v>0</v>
      </c>
      <c r="C742">
        <f t="shared" si="1180"/>
        <v>0</v>
      </c>
      <c r="D742">
        <f t="shared" si="1181"/>
        <v>0</v>
      </c>
      <c r="E742" s="41">
        <f t="shared" si="1106"/>
        <v>42478</v>
      </c>
      <c r="F742" s="3">
        <f t="shared" ref="F742:J742" si="1188">F700</f>
        <v>24</v>
      </c>
      <c r="G742" s="3">
        <f t="shared" si="1188"/>
        <v>0</v>
      </c>
      <c r="H742" s="3">
        <f t="shared" si="1188"/>
        <v>0</v>
      </c>
      <c r="I742" s="11">
        <f t="shared" si="1188"/>
        <v>0</v>
      </c>
      <c r="J742" s="3">
        <f t="shared" si="1188"/>
        <v>0</v>
      </c>
      <c r="K742" s="16"/>
      <c r="L742" s="3">
        <f t="shared" si="1143"/>
        <v>0</v>
      </c>
      <c r="M742" s="25"/>
      <c r="N742" s="26"/>
      <c r="O742" s="7">
        <f t="shared" si="1144"/>
        <v>0</v>
      </c>
      <c r="P742" s="7">
        <f t="shared" si="1145"/>
        <v>0</v>
      </c>
      <c r="Q742" s="6">
        <f t="shared" si="1146"/>
        <v>0</v>
      </c>
      <c r="R742" s="8">
        <f t="shared" si="1147"/>
        <v>0</v>
      </c>
      <c r="S742" s="9">
        <f t="shared" si="1148"/>
        <v>0</v>
      </c>
      <c r="T742" s="28"/>
      <c r="U742" s="26"/>
      <c r="V742" s="7">
        <f t="shared" si="1149"/>
        <v>0</v>
      </c>
      <c r="W742" s="7">
        <f t="shared" si="1150"/>
        <v>0</v>
      </c>
      <c r="X742" s="6">
        <f t="shared" si="1151"/>
        <v>0</v>
      </c>
      <c r="Y742" s="8">
        <f t="shared" si="1152"/>
        <v>0</v>
      </c>
      <c r="Z742" s="9">
        <f t="shared" si="1153"/>
        <v>0</v>
      </c>
      <c r="AA742" s="28"/>
      <c r="AB742" s="26"/>
      <c r="AC742" s="7">
        <f t="shared" si="1154"/>
        <v>0</v>
      </c>
      <c r="AD742" s="7">
        <f t="shared" si="1155"/>
        <v>0</v>
      </c>
      <c r="AE742" s="6">
        <f t="shared" si="1156"/>
        <v>0</v>
      </c>
      <c r="AF742" s="8">
        <f t="shared" si="1157"/>
        <v>0</v>
      </c>
      <c r="AG742" s="9">
        <f t="shared" si="1158"/>
        <v>0</v>
      </c>
      <c r="AH742" s="10">
        <f t="shared" si="1169"/>
        <v>0</v>
      </c>
      <c r="AI742" s="19">
        <f t="shared" si="1159"/>
        <v>0</v>
      </c>
      <c r="AJ742" s="12">
        <f t="shared" si="1135"/>
        <v>0</v>
      </c>
      <c r="AK742" s="2">
        <f t="shared" si="1136"/>
        <v>0</v>
      </c>
      <c r="AL742" s="14">
        <f t="shared" si="1137"/>
        <v>0</v>
      </c>
      <c r="AM742" s="2">
        <f t="shared" si="1138"/>
        <v>0</v>
      </c>
      <c r="AN742" s="2">
        <f t="shared" si="1139"/>
        <v>0</v>
      </c>
      <c r="AO742" s="2">
        <f t="shared" si="1140"/>
        <v>0</v>
      </c>
      <c r="AP742" s="2">
        <f t="shared" si="1141"/>
        <v>0</v>
      </c>
      <c r="AY742" t="str">
        <f t="shared" si="1162"/>
        <v/>
      </c>
      <c r="AZ742" t="str">
        <f t="shared" si="1163"/>
        <v/>
      </c>
    </row>
    <row r="743" spans="1:52" ht="15" thickBot="1">
      <c r="A743">
        <f>IF(L743+M743+N743&lt;&gt;0,COUNTIF(C$1:$D743,C743),0)</f>
        <v>0</v>
      </c>
      <c r="B743">
        <f t="shared" si="1179"/>
        <v>0</v>
      </c>
      <c r="C743">
        <f t="shared" si="1180"/>
        <v>0</v>
      </c>
      <c r="D743">
        <f t="shared" si="1181"/>
        <v>0</v>
      </c>
      <c r="E743" s="41">
        <f t="shared" si="1106"/>
        <v>42478</v>
      </c>
      <c r="F743" s="3">
        <f t="shared" ref="F743:J743" si="1189">F701</f>
        <v>25</v>
      </c>
      <c r="G743" s="3">
        <f t="shared" si="1189"/>
        <v>0</v>
      </c>
      <c r="H743" s="3">
        <f t="shared" si="1189"/>
        <v>0</v>
      </c>
      <c r="I743" s="11">
        <f t="shared" si="1189"/>
        <v>0</v>
      </c>
      <c r="J743" s="3">
        <f t="shared" si="1189"/>
        <v>0</v>
      </c>
      <c r="K743" s="16"/>
      <c r="L743" s="3">
        <f t="shared" si="1143"/>
        <v>0</v>
      </c>
      <c r="M743" s="25"/>
      <c r="N743" s="26"/>
      <c r="O743" s="7">
        <f t="shared" si="1144"/>
        <v>0</v>
      </c>
      <c r="P743" s="7">
        <f t="shared" si="1145"/>
        <v>0</v>
      </c>
      <c r="Q743" s="6">
        <f t="shared" si="1146"/>
        <v>0</v>
      </c>
      <c r="R743" s="8">
        <f t="shared" si="1147"/>
        <v>0</v>
      </c>
      <c r="S743" s="9">
        <f t="shared" si="1148"/>
        <v>0</v>
      </c>
      <c r="T743" s="28"/>
      <c r="U743" s="26"/>
      <c r="V743" s="7">
        <f t="shared" si="1149"/>
        <v>0</v>
      </c>
      <c r="W743" s="7">
        <f t="shared" si="1150"/>
        <v>0</v>
      </c>
      <c r="X743" s="6">
        <f t="shared" si="1151"/>
        <v>0</v>
      </c>
      <c r="Y743" s="8">
        <f t="shared" si="1152"/>
        <v>0</v>
      </c>
      <c r="Z743" s="9">
        <f t="shared" si="1153"/>
        <v>0</v>
      </c>
      <c r="AA743" s="28"/>
      <c r="AB743" s="26"/>
      <c r="AC743" s="7">
        <f t="shared" si="1154"/>
        <v>0</v>
      </c>
      <c r="AD743" s="7">
        <f t="shared" si="1155"/>
        <v>0</v>
      </c>
      <c r="AE743" s="6">
        <f t="shared" si="1156"/>
        <v>0</v>
      </c>
      <c r="AF743" s="8">
        <f t="shared" si="1157"/>
        <v>0</v>
      </c>
      <c r="AG743" s="9">
        <f t="shared" si="1158"/>
        <v>0</v>
      </c>
      <c r="AH743" s="10">
        <f t="shared" si="1169"/>
        <v>0</v>
      </c>
      <c r="AI743" s="19">
        <f t="shared" si="1159"/>
        <v>0</v>
      </c>
      <c r="AJ743" s="12">
        <f t="shared" si="1135"/>
        <v>0</v>
      </c>
      <c r="AK743" s="2">
        <f t="shared" si="1136"/>
        <v>0</v>
      </c>
      <c r="AL743" s="14">
        <f t="shared" si="1137"/>
        <v>0</v>
      </c>
      <c r="AM743" s="2">
        <f t="shared" si="1138"/>
        <v>0</v>
      </c>
      <c r="AN743" s="2">
        <f t="shared" si="1139"/>
        <v>0</v>
      </c>
      <c r="AO743" s="2">
        <f t="shared" si="1140"/>
        <v>0</v>
      </c>
      <c r="AP743" s="2">
        <f t="shared" si="1141"/>
        <v>0</v>
      </c>
      <c r="AY743" t="str">
        <f t="shared" si="1162"/>
        <v/>
      </c>
      <c r="AZ743" t="str">
        <f t="shared" si="1163"/>
        <v/>
      </c>
    </row>
    <row r="744" spans="1:52" ht="15" thickBot="1">
      <c r="A744">
        <f>IF(L744+M744+N744&lt;&gt;0,COUNTIF(C$1:$D744,C744),0)</f>
        <v>0</v>
      </c>
      <c r="B744">
        <f t="shared" si="1179"/>
        <v>0</v>
      </c>
      <c r="C744">
        <f t="shared" si="1180"/>
        <v>0</v>
      </c>
      <c r="D744">
        <f t="shared" si="1181"/>
        <v>0</v>
      </c>
      <c r="E744" s="41">
        <f t="shared" si="1106"/>
        <v>42478</v>
      </c>
      <c r="F744" s="3">
        <f t="shared" ref="F744:J744" si="1190">F702</f>
        <v>26</v>
      </c>
      <c r="G744" s="3">
        <f t="shared" si="1190"/>
        <v>0</v>
      </c>
      <c r="H744" s="3">
        <f t="shared" si="1190"/>
        <v>0</v>
      </c>
      <c r="I744" s="11">
        <f t="shared" si="1190"/>
        <v>0</v>
      </c>
      <c r="J744" s="3">
        <f t="shared" si="1190"/>
        <v>0</v>
      </c>
      <c r="K744" s="16"/>
      <c r="L744" s="3">
        <f t="shared" si="1143"/>
        <v>0</v>
      </c>
      <c r="M744" s="25"/>
      <c r="N744" s="26"/>
      <c r="O744" s="7">
        <f t="shared" si="1144"/>
        <v>0</v>
      </c>
      <c r="P744" s="7">
        <f t="shared" si="1145"/>
        <v>0</v>
      </c>
      <c r="Q744" s="6">
        <f t="shared" si="1146"/>
        <v>0</v>
      </c>
      <c r="R744" s="8">
        <f t="shared" si="1147"/>
        <v>0</v>
      </c>
      <c r="S744" s="9">
        <f t="shared" si="1148"/>
        <v>0</v>
      </c>
      <c r="T744" s="28"/>
      <c r="U744" s="26"/>
      <c r="V744" s="7">
        <f t="shared" si="1149"/>
        <v>0</v>
      </c>
      <c r="W744" s="7">
        <f t="shared" si="1150"/>
        <v>0</v>
      </c>
      <c r="X744" s="6">
        <f t="shared" si="1151"/>
        <v>0</v>
      </c>
      <c r="Y744" s="8">
        <f t="shared" si="1152"/>
        <v>0</v>
      </c>
      <c r="Z744" s="9">
        <f t="shared" si="1153"/>
        <v>0</v>
      </c>
      <c r="AA744" s="28"/>
      <c r="AB744" s="26"/>
      <c r="AC744" s="7">
        <f t="shared" si="1154"/>
        <v>0</v>
      </c>
      <c r="AD744" s="7">
        <f t="shared" si="1155"/>
        <v>0</v>
      </c>
      <c r="AE744" s="6">
        <f t="shared" si="1156"/>
        <v>0</v>
      </c>
      <c r="AF744" s="8">
        <f t="shared" si="1157"/>
        <v>0</v>
      </c>
      <c r="AG744" s="9">
        <f t="shared" si="1158"/>
        <v>0</v>
      </c>
      <c r="AH744" s="10">
        <f t="shared" si="1169"/>
        <v>0</v>
      </c>
      <c r="AI744" s="19">
        <f t="shared" si="1159"/>
        <v>0</v>
      </c>
      <c r="AJ744" s="12">
        <f t="shared" si="1135"/>
        <v>0</v>
      </c>
      <c r="AK744" s="2">
        <f t="shared" si="1136"/>
        <v>0</v>
      </c>
      <c r="AL744" s="14">
        <f t="shared" si="1137"/>
        <v>0</v>
      </c>
      <c r="AM744" s="2">
        <f t="shared" si="1138"/>
        <v>0</v>
      </c>
      <c r="AN744" s="2">
        <f t="shared" si="1139"/>
        <v>0</v>
      </c>
      <c r="AO744" s="2">
        <f t="shared" si="1140"/>
        <v>0</v>
      </c>
      <c r="AP744" s="2">
        <f t="shared" si="1141"/>
        <v>0</v>
      </c>
      <c r="AY744" t="str">
        <f t="shared" si="1162"/>
        <v/>
      </c>
      <c r="AZ744" t="str">
        <f t="shared" si="1163"/>
        <v/>
      </c>
    </row>
    <row r="745" spans="1:52" ht="15" thickBot="1">
      <c r="A745">
        <f>IF(L745+M745+N745&lt;&gt;0,COUNTIF(C$1:$D745,C745),0)</f>
        <v>0</v>
      </c>
      <c r="B745">
        <f t="shared" si="1179"/>
        <v>0</v>
      </c>
      <c r="C745">
        <f t="shared" si="1180"/>
        <v>0</v>
      </c>
      <c r="D745">
        <f t="shared" si="1181"/>
        <v>0</v>
      </c>
      <c r="E745" s="41">
        <f t="shared" si="1106"/>
        <v>42478</v>
      </c>
      <c r="F745" s="3">
        <f t="shared" ref="F745:J745" si="1191">F703</f>
        <v>27</v>
      </c>
      <c r="G745" s="3">
        <f t="shared" si="1191"/>
        <v>0</v>
      </c>
      <c r="H745" s="3">
        <f t="shared" si="1191"/>
        <v>0</v>
      </c>
      <c r="I745" s="11">
        <f t="shared" si="1191"/>
        <v>0</v>
      </c>
      <c r="J745" s="3">
        <f t="shared" si="1191"/>
        <v>0</v>
      </c>
      <c r="K745" s="16"/>
      <c r="L745" s="3">
        <f t="shared" si="1143"/>
        <v>0</v>
      </c>
      <c r="M745" s="25"/>
      <c r="N745" s="26"/>
      <c r="O745" s="7">
        <f t="shared" si="1144"/>
        <v>0</v>
      </c>
      <c r="P745" s="7">
        <f t="shared" si="1145"/>
        <v>0</v>
      </c>
      <c r="Q745" s="6">
        <f t="shared" si="1146"/>
        <v>0</v>
      </c>
      <c r="R745" s="8">
        <f t="shared" si="1147"/>
        <v>0</v>
      </c>
      <c r="S745" s="9">
        <f t="shared" si="1148"/>
        <v>0</v>
      </c>
      <c r="T745" s="28"/>
      <c r="U745" s="26"/>
      <c r="V745" s="7">
        <f t="shared" si="1149"/>
        <v>0</v>
      </c>
      <c r="W745" s="7">
        <f t="shared" si="1150"/>
        <v>0</v>
      </c>
      <c r="X745" s="6">
        <f t="shared" si="1151"/>
        <v>0</v>
      </c>
      <c r="Y745" s="8">
        <f t="shared" si="1152"/>
        <v>0</v>
      </c>
      <c r="Z745" s="9">
        <f t="shared" si="1153"/>
        <v>0</v>
      </c>
      <c r="AA745" s="28"/>
      <c r="AB745" s="26"/>
      <c r="AC745" s="7">
        <f t="shared" si="1154"/>
        <v>0</v>
      </c>
      <c r="AD745" s="7">
        <f t="shared" si="1155"/>
        <v>0</v>
      </c>
      <c r="AE745" s="6">
        <f t="shared" si="1156"/>
        <v>0</v>
      </c>
      <c r="AF745" s="8">
        <f t="shared" si="1157"/>
        <v>0</v>
      </c>
      <c r="AG745" s="9">
        <f t="shared" si="1158"/>
        <v>0</v>
      </c>
      <c r="AH745" s="10">
        <f t="shared" si="1169"/>
        <v>0</v>
      </c>
      <c r="AI745" s="19">
        <f t="shared" si="1159"/>
        <v>0</v>
      </c>
      <c r="AJ745" s="12">
        <f t="shared" si="1135"/>
        <v>0</v>
      </c>
      <c r="AK745" s="2">
        <f t="shared" si="1136"/>
        <v>0</v>
      </c>
      <c r="AL745" s="14">
        <f t="shared" si="1137"/>
        <v>0</v>
      </c>
      <c r="AM745" s="2">
        <f t="shared" si="1138"/>
        <v>0</v>
      </c>
      <c r="AN745" s="2">
        <f t="shared" si="1139"/>
        <v>0</v>
      </c>
      <c r="AO745" s="2">
        <f t="shared" si="1140"/>
        <v>0</v>
      </c>
      <c r="AP745" s="2">
        <f t="shared" si="1141"/>
        <v>0</v>
      </c>
      <c r="AY745" t="str">
        <f t="shared" si="1162"/>
        <v/>
      </c>
      <c r="AZ745" t="str">
        <f t="shared" si="1163"/>
        <v/>
      </c>
    </row>
    <row r="746" spans="1:52" ht="15" thickBot="1">
      <c r="A746">
        <f>IF(L746+M746+N746&lt;&gt;0,COUNTIF(C$1:$D746,C746),0)</f>
        <v>0</v>
      </c>
      <c r="B746">
        <f t="shared" si="1179"/>
        <v>0</v>
      </c>
      <c r="C746">
        <f t="shared" si="1180"/>
        <v>0</v>
      </c>
      <c r="D746">
        <f t="shared" si="1181"/>
        <v>0</v>
      </c>
      <c r="E746" s="41">
        <f t="shared" si="1106"/>
        <v>42478</v>
      </c>
      <c r="F746" s="3">
        <f t="shared" ref="F746:J746" si="1192">F704</f>
        <v>28</v>
      </c>
      <c r="G746" s="3">
        <f t="shared" si="1192"/>
        <v>0</v>
      </c>
      <c r="H746" s="3">
        <f t="shared" si="1192"/>
        <v>0</v>
      </c>
      <c r="I746" s="11">
        <f t="shared" si="1192"/>
        <v>0</v>
      </c>
      <c r="J746" s="3">
        <f t="shared" si="1192"/>
        <v>0</v>
      </c>
      <c r="K746" s="16"/>
      <c r="L746" s="3">
        <f t="shared" si="1143"/>
        <v>0</v>
      </c>
      <c r="M746" s="25"/>
      <c r="N746" s="26"/>
      <c r="O746" s="7">
        <f t="shared" si="1144"/>
        <v>0</v>
      </c>
      <c r="P746" s="7">
        <f t="shared" si="1145"/>
        <v>0</v>
      </c>
      <c r="Q746" s="6">
        <f t="shared" si="1146"/>
        <v>0</v>
      </c>
      <c r="R746" s="8">
        <f t="shared" si="1147"/>
        <v>0</v>
      </c>
      <c r="S746" s="9">
        <f t="shared" si="1148"/>
        <v>0</v>
      </c>
      <c r="T746" s="28"/>
      <c r="U746" s="26"/>
      <c r="V746" s="7">
        <f t="shared" si="1149"/>
        <v>0</v>
      </c>
      <c r="W746" s="7">
        <f t="shared" si="1150"/>
        <v>0</v>
      </c>
      <c r="X746" s="6">
        <f t="shared" si="1151"/>
        <v>0</v>
      </c>
      <c r="Y746" s="8">
        <f t="shared" si="1152"/>
        <v>0</v>
      </c>
      <c r="Z746" s="9">
        <f t="shared" si="1153"/>
        <v>0</v>
      </c>
      <c r="AA746" s="28"/>
      <c r="AB746" s="26"/>
      <c r="AC746" s="7">
        <f t="shared" si="1154"/>
        <v>0</v>
      </c>
      <c r="AD746" s="7">
        <f t="shared" si="1155"/>
        <v>0</v>
      </c>
      <c r="AE746" s="6">
        <f t="shared" si="1156"/>
        <v>0</v>
      </c>
      <c r="AF746" s="8">
        <f t="shared" si="1157"/>
        <v>0</v>
      </c>
      <c r="AG746" s="9">
        <f t="shared" si="1158"/>
        <v>0</v>
      </c>
      <c r="AH746" s="10">
        <f t="shared" si="1169"/>
        <v>0</v>
      </c>
      <c r="AI746" s="19">
        <f t="shared" si="1159"/>
        <v>0</v>
      </c>
      <c r="AJ746" s="12">
        <f t="shared" si="1135"/>
        <v>0</v>
      </c>
      <c r="AK746" s="2">
        <f t="shared" si="1136"/>
        <v>0</v>
      </c>
      <c r="AL746" s="14">
        <f t="shared" si="1137"/>
        <v>0</v>
      </c>
      <c r="AM746" s="2">
        <f t="shared" si="1138"/>
        <v>0</v>
      </c>
      <c r="AN746" s="2">
        <f t="shared" si="1139"/>
        <v>0</v>
      </c>
      <c r="AO746" s="2">
        <f t="shared" si="1140"/>
        <v>0</v>
      </c>
      <c r="AP746" s="2">
        <f t="shared" si="1141"/>
        <v>0</v>
      </c>
      <c r="AY746" t="str">
        <f t="shared" si="1162"/>
        <v/>
      </c>
      <c r="AZ746" t="str">
        <f t="shared" si="1163"/>
        <v/>
      </c>
    </row>
    <row r="747" spans="1:52" ht="15" thickBot="1">
      <c r="A747">
        <f>IF(L747+M747+N747&lt;&gt;0,COUNTIF(C$1:$D747,C747),0)</f>
        <v>0</v>
      </c>
      <c r="B747">
        <f t="shared" si="1179"/>
        <v>0</v>
      </c>
      <c r="C747">
        <f t="shared" si="1180"/>
        <v>0</v>
      </c>
      <c r="D747">
        <f t="shared" si="1181"/>
        <v>0</v>
      </c>
      <c r="E747" s="41">
        <f t="shared" si="1106"/>
        <v>42478</v>
      </c>
      <c r="F747" s="3">
        <f t="shared" ref="F747:J747" si="1193">F705</f>
        <v>29</v>
      </c>
      <c r="G747" s="3">
        <f t="shared" si="1193"/>
        <v>0</v>
      </c>
      <c r="H747" s="3">
        <f t="shared" si="1193"/>
        <v>0</v>
      </c>
      <c r="I747" s="11">
        <f t="shared" si="1193"/>
        <v>0</v>
      </c>
      <c r="J747" s="3">
        <f t="shared" si="1193"/>
        <v>0</v>
      </c>
      <c r="K747" s="16"/>
      <c r="L747" s="3">
        <f t="shared" si="1143"/>
        <v>0</v>
      </c>
      <c r="M747" s="25"/>
      <c r="N747" s="26"/>
      <c r="O747" s="7">
        <f t="shared" si="1144"/>
        <v>0</v>
      </c>
      <c r="P747" s="7">
        <f t="shared" si="1145"/>
        <v>0</v>
      </c>
      <c r="Q747" s="6">
        <f t="shared" si="1146"/>
        <v>0</v>
      </c>
      <c r="R747" s="8">
        <f t="shared" si="1147"/>
        <v>0</v>
      </c>
      <c r="S747" s="9">
        <f t="shared" si="1148"/>
        <v>0</v>
      </c>
      <c r="T747" s="28"/>
      <c r="U747" s="26"/>
      <c r="V747" s="7">
        <f t="shared" si="1149"/>
        <v>0</v>
      </c>
      <c r="W747" s="7">
        <f t="shared" si="1150"/>
        <v>0</v>
      </c>
      <c r="X747" s="6">
        <f t="shared" si="1151"/>
        <v>0</v>
      </c>
      <c r="Y747" s="8">
        <f t="shared" si="1152"/>
        <v>0</v>
      </c>
      <c r="Z747" s="9">
        <f t="shared" si="1153"/>
        <v>0</v>
      </c>
      <c r="AA747" s="28"/>
      <c r="AB747" s="26"/>
      <c r="AC747" s="7">
        <f t="shared" si="1154"/>
        <v>0</v>
      </c>
      <c r="AD747" s="7">
        <f t="shared" si="1155"/>
        <v>0</v>
      </c>
      <c r="AE747" s="6">
        <f t="shared" si="1156"/>
        <v>0</v>
      </c>
      <c r="AF747" s="8">
        <f t="shared" si="1157"/>
        <v>0</v>
      </c>
      <c r="AG747" s="9">
        <f t="shared" si="1158"/>
        <v>0</v>
      </c>
      <c r="AH747" s="10">
        <f t="shared" si="1169"/>
        <v>0</v>
      </c>
      <c r="AI747" s="19">
        <f t="shared" si="1159"/>
        <v>0</v>
      </c>
      <c r="AJ747" s="12">
        <f t="shared" si="1135"/>
        <v>0</v>
      </c>
      <c r="AK747" s="2">
        <f t="shared" si="1136"/>
        <v>0</v>
      </c>
      <c r="AL747" s="14">
        <f t="shared" si="1137"/>
        <v>0</v>
      </c>
      <c r="AM747" s="2">
        <f t="shared" si="1138"/>
        <v>0</v>
      </c>
      <c r="AN747" s="2">
        <f t="shared" si="1139"/>
        <v>0</v>
      </c>
      <c r="AO747" s="2">
        <f t="shared" si="1140"/>
        <v>0</v>
      </c>
      <c r="AP747" s="2">
        <f t="shared" si="1141"/>
        <v>0</v>
      </c>
      <c r="AY747" t="str">
        <f t="shared" si="1162"/>
        <v/>
      </c>
      <c r="AZ747" t="str">
        <f t="shared" si="1163"/>
        <v/>
      </c>
    </row>
    <row r="748" spans="1:52" ht="15" thickBot="1">
      <c r="A748">
        <f>IF(L748+M748+N748&lt;&gt;0,COUNTIF(C$1:$D748,C748),0)</f>
        <v>0</v>
      </c>
      <c r="B748">
        <f t="shared" si="1179"/>
        <v>0</v>
      </c>
      <c r="C748">
        <f t="shared" si="1180"/>
        <v>0</v>
      </c>
      <c r="D748">
        <f t="shared" si="1181"/>
        <v>0</v>
      </c>
      <c r="E748" s="41">
        <f t="shared" si="1106"/>
        <v>42478</v>
      </c>
      <c r="F748" s="3">
        <f t="shared" ref="F748:J748" si="1194">F706</f>
        <v>30</v>
      </c>
      <c r="G748" s="3">
        <f t="shared" si="1194"/>
        <v>0</v>
      </c>
      <c r="H748" s="3">
        <f t="shared" si="1194"/>
        <v>0</v>
      </c>
      <c r="I748" s="11">
        <f t="shared" si="1194"/>
        <v>0</v>
      </c>
      <c r="J748" s="3">
        <f t="shared" si="1194"/>
        <v>0</v>
      </c>
      <c r="K748" s="16"/>
      <c r="L748" s="3">
        <f t="shared" si="1143"/>
        <v>0</v>
      </c>
      <c r="M748" s="25"/>
      <c r="N748" s="26"/>
      <c r="O748" s="7">
        <f t="shared" si="1144"/>
        <v>0</v>
      </c>
      <c r="P748" s="7">
        <f t="shared" si="1145"/>
        <v>0</v>
      </c>
      <c r="Q748" s="6">
        <f t="shared" si="1146"/>
        <v>0</v>
      </c>
      <c r="R748" s="8">
        <f t="shared" si="1147"/>
        <v>0</v>
      </c>
      <c r="S748" s="9">
        <f t="shared" si="1148"/>
        <v>0</v>
      </c>
      <c r="T748" s="28"/>
      <c r="U748" s="26"/>
      <c r="V748" s="7">
        <f t="shared" si="1149"/>
        <v>0</v>
      </c>
      <c r="W748" s="7">
        <f t="shared" si="1150"/>
        <v>0</v>
      </c>
      <c r="X748" s="6">
        <f t="shared" si="1151"/>
        <v>0</v>
      </c>
      <c r="Y748" s="8">
        <f t="shared" si="1152"/>
        <v>0</v>
      </c>
      <c r="Z748" s="9">
        <f t="shared" si="1153"/>
        <v>0</v>
      </c>
      <c r="AA748" s="28"/>
      <c r="AB748" s="26"/>
      <c r="AC748" s="7">
        <f t="shared" si="1154"/>
        <v>0</v>
      </c>
      <c r="AD748" s="7">
        <f t="shared" si="1155"/>
        <v>0</v>
      </c>
      <c r="AE748" s="6">
        <f t="shared" si="1156"/>
        <v>0</v>
      </c>
      <c r="AF748" s="8">
        <f t="shared" si="1157"/>
        <v>0</v>
      </c>
      <c r="AG748" s="9">
        <f t="shared" si="1158"/>
        <v>0</v>
      </c>
      <c r="AH748" s="10">
        <f t="shared" si="1169"/>
        <v>0</v>
      </c>
      <c r="AI748" s="19">
        <f t="shared" si="1159"/>
        <v>0</v>
      </c>
      <c r="AJ748" s="12">
        <f t="shared" si="1135"/>
        <v>0</v>
      </c>
      <c r="AK748" s="2">
        <f t="shared" si="1136"/>
        <v>0</v>
      </c>
      <c r="AL748" s="14">
        <f t="shared" si="1137"/>
        <v>0</v>
      </c>
      <c r="AM748" s="2">
        <f t="shared" si="1138"/>
        <v>0</v>
      </c>
      <c r="AN748" s="2">
        <f t="shared" si="1139"/>
        <v>0</v>
      </c>
      <c r="AO748" s="2">
        <f t="shared" si="1140"/>
        <v>0</v>
      </c>
      <c r="AP748" s="2">
        <f t="shared" si="1141"/>
        <v>0</v>
      </c>
      <c r="AY748" t="str">
        <f t="shared" si="1162"/>
        <v/>
      </c>
      <c r="AZ748" t="str">
        <f t="shared" si="1163"/>
        <v/>
      </c>
    </row>
    <row r="749" spans="1:52" ht="15" thickBot="1">
      <c r="A749">
        <f>IF(L749+M749+N749&lt;&gt;0,COUNTIF(C$1:$D749,C749),0)</f>
        <v>0</v>
      </c>
      <c r="B749">
        <f t="shared" si="1179"/>
        <v>0</v>
      </c>
      <c r="C749">
        <f t="shared" si="1180"/>
        <v>0</v>
      </c>
      <c r="D749">
        <f t="shared" si="1181"/>
        <v>0</v>
      </c>
      <c r="E749" s="41">
        <f t="shared" si="1106"/>
        <v>42478</v>
      </c>
      <c r="F749" s="3">
        <f t="shared" ref="F749:J749" si="1195">F707</f>
        <v>31</v>
      </c>
      <c r="G749" s="3">
        <f t="shared" si="1195"/>
        <v>0</v>
      </c>
      <c r="H749" s="3">
        <f t="shared" si="1195"/>
        <v>0</v>
      </c>
      <c r="I749" s="11">
        <f t="shared" si="1195"/>
        <v>0</v>
      </c>
      <c r="J749" s="3">
        <f t="shared" si="1195"/>
        <v>0</v>
      </c>
      <c r="K749" s="16"/>
      <c r="L749" s="3">
        <f t="shared" si="1143"/>
        <v>0</v>
      </c>
      <c r="M749" s="25"/>
      <c r="N749" s="26"/>
      <c r="O749" s="7">
        <f t="shared" si="1144"/>
        <v>0</v>
      </c>
      <c r="P749" s="7">
        <f t="shared" si="1145"/>
        <v>0</v>
      </c>
      <c r="Q749" s="6">
        <f t="shared" si="1146"/>
        <v>0</v>
      </c>
      <c r="R749" s="8">
        <f t="shared" si="1147"/>
        <v>0</v>
      </c>
      <c r="S749" s="9">
        <f t="shared" si="1148"/>
        <v>0</v>
      </c>
      <c r="T749" s="28"/>
      <c r="U749" s="26"/>
      <c r="V749" s="7">
        <f t="shared" si="1149"/>
        <v>0</v>
      </c>
      <c r="W749" s="7">
        <f t="shared" si="1150"/>
        <v>0</v>
      </c>
      <c r="X749" s="6">
        <f t="shared" si="1151"/>
        <v>0</v>
      </c>
      <c r="Y749" s="8">
        <f t="shared" si="1152"/>
        <v>0</v>
      </c>
      <c r="Z749" s="9">
        <f t="shared" si="1153"/>
        <v>0</v>
      </c>
      <c r="AA749" s="28"/>
      <c r="AB749" s="26"/>
      <c r="AC749" s="7">
        <f t="shared" si="1154"/>
        <v>0</v>
      </c>
      <c r="AD749" s="7">
        <f t="shared" si="1155"/>
        <v>0</v>
      </c>
      <c r="AE749" s="6">
        <f t="shared" si="1156"/>
        <v>0</v>
      </c>
      <c r="AF749" s="8">
        <f t="shared" si="1157"/>
        <v>0</v>
      </c>
      <c r="AG749" s="9">
        <f t="shared" si="1158"/>
        <v>0</v>
      </c>
      <c r="AH749" s="10">
        <f t="shared" si="1169"/>
        <v>0</v>
      </c>
      <c r="AI749" s="19">
        <f t="shared" si="1159"/>
        <v>0</v>
      </c>
      <c r="AJ749" s="12">
        <f t="shared" si="1135"/>
        <v>0</v>
      </c>
      <c r="AK749" s="2">
        <f t="shared" si="1136"/>
        <v>0</v>
      </c>
      <c r="AL749" s="14">
        <f t="shared" si="1137"/>
        <v>0</v>
      </c>
      <c r="AM749" s="2">
        <f t="shared" si="1138"/>
        <v>0</v>
      </c>
      <c r="AN749" s="2">
        <f t="shared" si="1139"/>
        <v>0</v>
      </c>
      <c r="AO749" s="2">
        <f t="shared" si="1140"/>
        <v>0</v>
      </c>
      <c r="AP749" s="2">
        <f t="shared" si="1141"/>
        <v>0</v>
      </c>
      <c r="AY749" t="str">
        <f t="shared" si="1162"/>
        <v/>
      </c>
      <c r="AZ749" t="str">
        <f t="shared" si="1163"/>
        <v/>
      </c>
    </row>
    <row r="750" spans="1:52" ht="15" thickBot="1">
      <c r="A750">
        <f>IF(L750+M750+N750&lt;&gt;0,COUNTIF(C$1:$D750,C750),0)</f>
        <v>0</v>
      </c>
      <c r="B750">
        <f t="shared" si="1179"/>
        <v>0</v>
      </c>
      <c r="C750">
        <f t="shared" si="1180"/>
        <v>0</v>
      </c>
      <c r="D750">
        <f t="shared" si="1181"/>
        <v>0</v>
      </c>
      <c r="E750" s="41">
        <f t="shared" ref="E750:E813" si="1196">E749</f>
        <v>42478</v>
      </c>
      <c r="F750" s="3">
        <f t="shared" ref="F750:J750" si="1197">F708</f>
        <v>32</v>
      </c>
      <c r="G750" s="3">
        <f t="shared" si="1197"/>
        <v>0</v>
      </c>
      <c r="H750" s="3">
        <f t="shared" si="1197"/>
        <v>0</v>
      </c>
      <c r="I750" s="11">
        <f t="shared" si="1197"/>
        <v>0</v>
      </c>
      <c r="J750" s="3">
        <f t="shared" si="1197"/>
        <v>0</v>
      </c>
      <c r="K750" s="16"/>
      <c r="L750" s="3">
        <f t="shared" si="1143"/>
        <v>0</v>
      </c>
      <c r="M750" s="25"/>
      <c r="N750" s="26"/>
      <c r="O750" s="7">
        <f t="shared" si="1144"/>
        <v>0</v>
      </c>
      <c r="P750" s="7">
        <f t="shared" si="1145"/>
        <v>0</v>
      </c>
      <c r="Q750" s="6">
        <f t="shared" si="1146"/>
        <v>0</v>
      </c>
      <c r="R750" s="8">
        <f t="shared" si="1147"/>
        <v>0</v>
      </c>
      <c r="S750" s="9">
        <f t="shared" si="1148"/>
        <v>0</v>
      </c>
      <c r="T750" s="28"/>
      <c r="U750" s="26"/>
      <c r="V750" s="7">
        <f t="shared" si="1149"/>
        <v>0</v>
      </c>
      <c r="W750" s="7">
        <f t="shared" si="1150"/>
        <v>0</v>
      </c>
      <c r="X750" s="6">
        <f t="shared" si="1151"/>
        <v>0</v>
      </c>
      <c r="Y750" s="8">
        <f t="shared" si="1152"/>
        <v>0</v>
      </c>
      <c r="Z750" s="9">
        <f t="shared" si="1153"/>
        <v>0</v>
      </c>
      <c r="AA750" s="28"/>
      <c r="AB750" s="26"/>
      <c r="AC750" s="7">
        <f t="shared" si="1154"/>
        <v>0</v>
      </c>
      <c r="AD750" s="7">
        <f t="shared" si="1155"/>
        <v>0</v>
      </c>
      <c r="AE750" s="6">
        <f t="shared" si="1156"/>
        <v>0</v>
      </c>
      <c r="AF750" s="8">
        <f t="shared" si="1157"/>
        <v>0</v>
      </c>
      <c r="AG750" s="9">
        <f t="shared" si="1158"/>
        <v>0</v>
      </c>
      <c r="AH750" s="10">
        <f t="shared" si="1169"/>
        <v>0</v>
      </c>
      <c r="AI750" s="19">
        <f t="shared" si="1159"/>
        <v>0</v>
      </c>
      <c r="AJ750" s="12">
        <f t="shared" si="1135"/>
        <v>0</v>
      </c>
      <c r="AK750" s="2">
        <f t="shared" si="1136"/>
        <v>0</v>
      </c>
      <c r="AL750" s="14">
        <f t="shared" si="1137"/>
        <v>0</v>
      </c>
      <c r="AM750" s="2">
        <f t="shared" si="1138"/>
        <v>0</v>
      </c>
      <c r="AN750" s="2">
        <f t="shared" si="1139"/>
        <v>0</v>
      </c>
      <c r="AO750" s="2">
        <f t="shared" si="1140"/>
        <v>0</v>
      </c>
      <c r="AP750" s="2">
        <f t="shared" si="1141"/>
        <v>0</v>
      </c>
      <c r="AY750" t="str">
        <f t="shared" si="1162"/>
        <v/>
      </c>
      <c r="AZ750" t="str">
        <f t="shared" si="1163"/>
        <v/>
      </c>
    </row>
    <row r="751" spans="1:52" ht="15" thickBot="1">
      <c r="A751">
        <f>IF(L751+M751+N751&lt;&gt;0,COUNTIF(C$1:$D751,C751),0)</f>
        <v>0</v>
      </c>
      <c r="B751">
        <f t="shared" si="1179"/>
        <v>0</v>
      </c>
      <c r="C751">
        <f t="shared" si="1180"/>
        <v>0</v>
      </c>
      <c r="D751">
        <f t="shared" si="1181"/>
        <v>0</v>
      </c>
      <c r="E751" s="41">
        <f t="shared" si="1196"/>
        <v>42478</v>
      </c>
      <c r="F751" s="3">
        <f t="shared" ref="F751:J751" si="1198">F709</f>
        <v>0</v>
      </c>
      <c r="G751" s="3">
        <f t="shared" si="1198"/>
        <v>0</v>
      </c>
      <c r="H751" s="3">
        <f t="shared" si="1198"/>
        <v>0</v>
      </c>
      <c r="I751" s="11">
        <f t="shared" si="1198"/>
        <v>0</v>
      </c>
      <c r="J751" s="3">
        <f t="shared" si="1198"/>
        <v>0</v>
      </c>
      <c r="K751" s="16"/>
      <c r="L751" s="3">
        <f t="shared" si="1143"/>
        <v>0</v>
      </c>
      <c r="M751" s="25"/>
      <c r="N751" s="26"/>
      <c r="O751" s="7">
        <f t="shared" si="1144"/>
        <v>0</v>
      </c>
      <c r="P751" s="7">
        <f t="shared" si="1145"/>
        <v>0</v>
      </c>
      <c r="Q751" s="6">
        <f t="shared" si="1146"/>
        <v>0</v>
      </c>
      <c r="R751" s="8">
        <f t="shared" si="1147"/>
        <v>0</v>
      </c>
      <c r="S751" s="9">
        <f t="shared" si="1148"/>
        <v>0</v>
      </c>
      <c r="T751" s="28"/>
      <c r="U751" s="26"/>
      <c r="V751" s="7">
        <f t="shared" si="1149"/>
        <v>0</v>
      </c>
      <c r="W751" s="7">
        <f t="shared" si="1150"/>
        <v>0</v>
      </c>
      <c r="X751" s="6">
        <f t="shared" si="1151"/>
        <v>0</v>
      </c>
      <c r="Y751" s="8">
        <f t="shared" si="1152"/>
        <v>0</v>
      </c>
      <c r="Z751" s="9">
        <f t="shared" si="1153"/>
        <v>0</v>
      </c>
      <c r="AA751" s="28"/>
      <c r="AB751" s="26"/>
      <c r="AC751" s="7">
        <f t="shared" si="1154"/>
        <v>0</v>
      </c>
      <c r="AD751" s="7">
        <f t="shared" si="1155"/>
        <v>0</v>
      </c>
      <c r="AE751" s="6">
        <f t="shared" si="1156"/>
        <v>0</v>
      </c>
      <c r="AF751" s="8">
        <f t="shared" si="1157"/>
        <v>0</v>
      </c>
      <c r="AG751" s="9">
        <f t="shared" si="1158"/>
        <v>0</v>
      </c>
      <c r="AH751" s="10">
        <f t="shared" si="1169"/>
        <v>0</v>
      </c>
      <c r="AI751" s="19">
        <f t="shared" si="1159"/>
        <v>0</v>
      </c>
      <c r="AJ751" s="12">
        <f t="shared" si="1135"/>
        <v>0</v>
      </c>
      <c r="AK751" s="2">
        <f t="shared" si="1136"/>
        <v>0</v>
      </c>
      <c r="AL751" s="14">
        <f t="shared" si="1137"/>
        <v>0</v>
      </c>
      <c r="AM751" s="2">
        <f t="shared" si="1138"/>
        <v>0</v>
      </c>
      <c r="AN751" s="2">
        <f t="shared" si="1139"/>
        <v>0</v>
      </c>
      <c r="AO751" s="2">
        <f t="shared" si="1140"/>
        <v>0</v>
      </c>
      <c r="AP751" s="2">
        <f t="shared" si="1141"/>
        <v>0</v>
      </c>
      <c r="AY751" t="str">
        <f t="shared" si="1162"/>
        <v/>
      </c>
      <c r="AZ751" t="str">
        <f t="shared" si="1163"/>
        <v/>
      </c>
    </row>
    <row r="752" spans="1:52" ht="15" thickBot="1">
      <c r="A752">
        <f>IF(L752+M752+N752&lt;&gt;0,COUNTIF(C$1:$D752,C752),0)</f>
        <v>0</v>
      </c>
      <c r="B752">
        <f t="shared" si="1179"/>
        <v>0</v>
      </c>
      <c r="C752">
        <f t="shared" si="1180"/>
        <v>0</v>
      </c>
      <c r="D752">
        <f t="shared" si="1181"/>
        <v>0</v>
      </c>
      <c r="E752" s="41">
        <f t="shared" si="1196"/>
        <v>42478</v>
      </c>
      <c r="F752" s="3">
        <f t="shared" ref="F752:J752" si="1199">F710</f>
        <v>0</v>
      </c>
      <c r="G752" s="3">
        <f t="shared" si="1199"/>
        <v>0</v>
      </c>
      <c r="H752" s="3">
        <f t="shared" si="1199"/>
        <v>0</v>
      </c>
      <c r="I752" s="11">
        <f t="shared" si="1199"/>
        <v>0</v>
      </c>
      <c r="J752" s="3">
        <f t="shared" si="1199"/>
        <v>0</v>
      </c>
      <c r="K752" s="16"/>
      <c r="L752" s="3">
        <f t="shared" si="1143"/>
        <v>0</v>
      </c>
      <c r="M752" s="25"/>
      <c r="N752" s="26"/>
      <c r="O752" s="7">
        <f t="shared" si="1144"/>
        <v>0</v>
      </c>
      <c r="P752" s="7">
        <f t="shared" si="1145"/>
        <v>0</v>
      </c>
      <c r="Q752" s="6">
        <f t="shared" si="1146"/>
        <v>0</v>
      </c>
      <c r="R752" s="8">
        <f t="shared" si="1147"/>
        <v>0</v>
      </c>
      <c r="S752" s="9">
        <f t="shared" si="1148"/>
        <v>0</v>
      </c>
      <c r="T752" s="28"/>
      <c r="U752" s="26"/>
      <c r="V752" s="7">
        <f t="shared" si="1149"/>
        <v>0</v>
      </c>
      <c r="W752" s="7">
        <f t="shared" si="1150"/>
        <v>0</v>
      </c>
      <c r="X752" s="6">
        <f t="shared" si="1151"/>
        <v>0</v>
      </c>
      <c r="Y752" s="8">
        <f t="shared" si="1152"/>
        <v>0</v>
      </c>
      <c r="Z752" s="9">
        <f t="shared" si="1153"/>
        <v>0</v>
      </c>
      <c r="AA752" s="28"/>
      <c r="AB752" s="26"/>
      <c r="AC752" s="7">
        <f t="shared" si="1154"/>
        <v>0</v>
      </c>
      <c r="AD752" s="7">
        <f t="shared" si="1155"/>
        <v>0</v>
      </c>
      <c r="AE752" s="6">
        <f t="shared" si="1156"/>
        <v>0</v>
      </c>
      <c r="AF752" s="8">
        <f t="shared" si="1157"/>
        <v>0</v>
      </c>
      <c r="AG752" s="9">
        <f t="shared" si="1158"/>
        <v>0</v>
      </c>
      <c r="AH752" s="10">
        <f t="shared" si="1169"/>
        <v>0</v>
      </c>
      <c r="AI752" s="19">
        <f t="shared" si="1159"/>
        <v>0</v>
      </c>
      <c r="AJ752" s="12">
        <f t="shared" si="1135"/>
        <v>0</v>
      </c>
      <c r="AK752" s="2">
        <f t="shared" si="1136"/>
        <v>0</v>
      </c>
      <c r="AL752" s="14">
        <f t="shared" si="1137"/>
        <v>0</v>
      </c>
      <c r="AM752" s="2">
        <f t="shared" si="1138"/>
        <v>0</v>
      </c>
      <c r="AN752" s="2">
        <f t="shared" si="1139"/>
        <v>0</v>
      </c>
      <c r="AO752" s="2">
        <f t="shared" si="1140"/>
        <v>0</v>
      </c>
      <c r="AP752" s="2">
        <f t="shared" si="1141"/>
        <v>0</v>
      </c>
      <c r="AY752" t="str">
        <f t="shared" si="1162"/>
        <v/>
      </c>
      <c r="AZ752" t="str">
        <f t="shared" si="1163"/>
        <v/>
      </c>
    </row>
    <row r="753" spans="1:52" ht="15" thickBot="1">
      <c r="A753">
        <f>IF(L753+M753+N753&lt;&gt;0,COUNTIF(C$1:$D753,C753),0)</f>
        <v>0</v>
      </c>
      <c r="B753">
        <f t="shared" si="1179"/>
        <v>0</v>
      </c>
      <c r="C753">
        <f t="shared" si="1180"/>
        <v>0</v>
      </c>
      <c r="D753">
        <f t="shared" si="1181"/>
        <v>0</v>
      </c>
      <c r="E753" s="41">
        <f t="shared" si="1196"/>
        <v>42478</v>
      </c>
      <c r="F753" s="3">
        <f t="shared" ref="F753:J753" si="1200">F711</f>
        <v>0</v>
      </c>
      <c r="G753" s="3">
        <f t="shared" si="1200"/>
        <v>0</v>
      </c>
      <c r="H753" s="3">
        <f t="shared" si="1200"/>
        <v>0</v>
      </c>
      <c r="I753" s="11">
        <f t="shared" si="1200"/>
        <v>0</v>
      </c>
      <c r="J753" s="3">
        <f t="shared" si="1200"/>
        <v>0</v>
      </c>
      <c r="K753" s="16"/>
      <c r="L753" s="3">
        <f t="shared" si="1143"/>
        <v>0</v>
      </c>
      <c r="M753" s="25"/>
      <c r="N753" s="26"/>
      <c r="O753" s="7">
        <f t="shared" si="1144"/>
        <v>0</v>
      </c>
      <c r="P753" s="7">
        <f t="shared" si="1145"/>
        <v>0</v>
      </c>
      <c r="Q753" s="6">
        <f t="shared" si="1146"/>
        <v>0</v>
      </c>
      <c r="R753" s="8">
        <f t="shared" si="1147"/>
        <v>0</v>
      </c>
      <c r="S753" s="9">
        <f t="shared" si="1148"/>
        <v>0</v>
      </c>
      <c r="T753" s="28"/>
      <c r="U753" s="26"/>
      <c r="V753" s="7">
        <f t="shared" si="1149"/>
        <v>0</v>
      </c>
      <c r="W753" s="7">
        <f t="shared" si="1150"/>
        <v>0</v>
      </c>
      <c r="X753" s="6">
        <f t="shared" si="1151"/>
        <v>0</v>
      </c>
      <c r="Y753" s="8">
        <f t="shared" si="1152"/>
        <v>0</v>
      </c>
      <c r="Z753" s="9">
        <f t="shared" si="1153"/>
        <v>0</v>
      </c>
      <c r="AA753" s="28"/>
      <c r="AB753" s="26"/>
      <c r="AC753" s="7">
        <f t="shared" si="1154"/>
        <v>0</v>
      </c>
      <c r="AD753" s="7">
        <f t="shared" si="1155"/>
        <v>0</v>
      </c>
      <c r="AE753" s="6">
        <f t="shared" si="1156"/>
        <v>0</v>
      </c>
      <c r="AF753" s="8">
        <f t="shared" si="1157"/>
        <v>0</v>
      </c>
      <c r="AG753" s="9">
        <f t="shared" si="1158"/>
        <v>0</v>
      </c>
      <c r="AH753" s="10">
        <f t="shared" si="1169"/>
        <v>0</v>
      </c>
      <c r="AI753" s="19">
        <f t="shared" si="1159"/>
        <v>0</v>
      </c>
      <c r="AJ753" s="12">
        <f t="shared" si="1135"/>
        <v>0</v>
      </c>
      <c r="AK753" s="2">
        <f t="shared" si="1136"/>
        <v>0</v>
      </c>
      <c r="AL753" s="14">
        <f t="shared" si="1137"/>
        <v>0</v>
      </c>
      <c r="AM753" s="2">
        <f t="shared" si="1138"/>
        <v>0</v>
      </c>
      <c r="AN753" s="2">
        <f t="shared" si="1139"/>
        <v>0</v>
      </c>
      <c r="AO753" s="2">
        <f t="shared" si="1140"/>
        <v>0</v>
      </c>
      <c r="AP753" s="2">
        <f t="shared" si="1141"/>
        <v>0</v>
      </c>
      <c r="AY753" t="str">
        <f t="shared" si="1162"/>
        <v/>
      </c>
      <c r="AZ753" t="str">
        <f t="shared" si="1163"/>
        <v/>
      </c>
    </row>
    <row r="754" spans="1:52" ht="15" thickBot="1">
      <c r="A754">
        <f>IF(L754+M754+N754&lt;&gt;0,COUNTIF(C$1:$D754,C754),0)</f>
        <v>0</v>
      </c>
      <c r="B754">
        <f t="shared" si="1179"/>
        <v>0</v>
      </c>
      <c r="C754">
        <f t="shared" si="1180"/>
        <v>0</v>
      </c>
      <c r="D754">
        <f t="shared" si="1181"/>
        <v>0</v>
      </c>
      <c r="E754" s="41">
        <f t="shared" si="1196"/>
        <v>42478</v>
      </c>
      <c r="F754" s="3">
        <f t="shared" ref="F754:J754" si="1201">F712</f>
        <v>0</v>
      </c>
      <c r="G754" s="3">
        <f t="shared" si="1201"/>
        <v>0</v>
      </c>
      <c r="H754" s="3">
        <f t="shared" si="1201"/>
        <v>0</v>
      </c>
      <c r="I754" s="11">
        <f t="shared" si="1201"/>
        <v>0</v>
      </c>
      <c r="J754" s="3">
        <f t="shared" si="1201"/>
        <v>0</v>
      </c>
      <c r="K754" s="16"/>
      <c r="L754" s="3">
        <f t="shared" si="1143"/>
        <v>0</v>
      </c>
      <c r="M754" s="25"/>
      <c r="N754" s="26"/>
      <c r="O754" s="7">
        <f t="shared" si="1144"/>
        <v>0</v>
      </c>
      <c r="P754" s="7">
        <f t="shared" si="1145"/>
        <v>0</v>
      </c>
      <c r="Q754" s="6">
        <f t="shared" si="1146"/>
        <v>0</v>
      </c>
      <c r="R754" s="8">
        <f t="shared" si="1147"/>
        <v>0</v>
      </c>
      <c r="S754" s="9">
        <f t="shared" si="1148"/>
        <v>0</v>
      </c>
      <c r="T754" s="28"/>
      <c r="U754" s="26"/>
      <c r="V754" s="7">
        <f t="shared" si="1149"/>
        <v>0</v>
      </c>
      <c r="W754" s="7">
        <f t="shared" si="1150"/>
        <v>0</v>
      </c>
      <c r="X754" s="6">
        <f t="shared" si="1151"/>
        <v>0</v>
      </c>
      <c r="Y754" s="8">
        <f t="shared" si="1152"/>
        <v>0</v>
      </c>
      <c r="Z754" s="9">
        <f t="shared" si="1153"/>
        <v>0</v>
      </c>
      <c r="AA754" s="28"/>
      <c r="AB754" s="26"/>
      <c r="AC754" s="7">
        <f t="shared" si="1154"/>
        <v>0</v>
      </c>
      <c r="AD754" s="7">
        <f t="shared" si="1155"/>
        <v>0</v>
      </c>
      <c r="AE754" s="6">
        <f t="shared" si="1156"/>
        <v>0</v>
      </c>
      <c r="AF754" s="8">
        <f t="shared" si="1157"/>
        <v>0</v>
      </c>
      <c r="AG754" s="9">
        <f t="shared" si="1158"/>
        <v>0</v>
      </c>
      <c r="AH754" s="10">
        <f t="shared" si="1169"/>
        <v>0</v>
      </c>
      <c r="AI754" s="19">
        <f t="shared" si="1159"/>
        <v>0</v>
      </c>
      <c r="AJ754" s="12">
        <f t="shared" si="1135"/>
        <v>0</v>
      </c>
      <c r="AK754" s="2">
        <f t="shared" si="1136"/>
        <v>0</v>
      </c>
      <c r="AL754" s="14">
        <f t="shared" si="1137"/>
        <v>0</v>
      </c>
      <c r="AM754" s="2">
        <f t="shared" si="1138"/>
        <v>0</v>
      </c>
      <c r="AN754" s="2">
        <f t="shared" si="1139"/>
        <v>0</v>
      </c>
      <c r="AO754" s="2">
        <f t="shared" si="1140"/>
        <v>0</v>
      </c>
      <c r="AP754" s="2">
        <f t="shared" si="1141"/>
        <v>0</v>
      </c>
      <c r="AY754" t="str">
        <f t="shared" si="1162"/>
        <v/>
      </c>
      <c r="AZ754" t="str">
        <f t="shared" si="1163"/>
        <v/>
      </c>
    </row>
    <row r="755" spans="1:52">
      <c r="A755">
        <f>IF(L755+M755+N755&lt;&gt;0,COUNTIF(C$1:$D755,C755),0)</f>
        <v>0</v>
      </c>
      <c r="B755">
        <f t="shared" si="1179"/>
        <v>0</v>
      </c>
      <c r="C755">
        <f t="shared" si="1180"/>
        <v>0</v>
      </c>
      <c r="D755">
        <f t="shared" si="1181"/>
        <v>0</v>
      </c>
      <c r="E755" s="41"/>
      <c r="AY755" t="str">
        <f t="shared" si="1162"/>
        <v/>
      </c>
      <c r="AZ755" t="str">
        <f t="shared" si="1163"/>
        <v/>
      </c>
    </row>
    <row r="756" spans="1:52">
      <c r="A756">
        <f>IF(L756+M756+N756&lt;&gt;0,COUNTIF(C$1:$D756,C756),0)</f>
        <v>0</v>
      </c>
      <c r="B756">
        <f t="shared" si="1179"/>
        <v>0</v>
      </c>
      <c r="C756">
        <f t="shared" si="1180"/>
        <v>0</v>
      </c>
      <c r="D756">
        <f t="shared" si="1181"/>
        <v>0</v>
      </c>
      <c r="E756" s="41"/>
      <c r="AY756" t="str">
        <f t="shared" si="1162"/>
        <v/>
      </c>
      <c r="AZ756" t="str">
        <f t="shared" si="1163"/>
        <v/>
      </c>
    </row>
    <row r="757" spans="1:52">
      <c r="A757">
        <f>IF(L757+M757+N757&lt;&gt;0,COUNTIF(C$1:$D757,C757),0)</f>
        <v>0</v>
      </c>
      <c r="B757">
        <f t="shared" si="1179"/>
        <v>0</v>
      </c>
      <c r="C757">
        <f t="shared" si="1180"/>
        <v>0</v>
      </c>
      <c r="D757">
        <f t="shared" si="1181"/>
        <v>0</v>
      </c>
      <c r="E757" s="41"/>
      <c r="AY757" t="str">
        <f t="shared" si="1162"/>
        <v/>
      </c>
      <c r="AZ757" t="str">
        <f t="shared" si="1163"/>
        <v/>
      </c>
    </row>
    <row r="758" spans="1:52" ht="15">
      <c r="A758">
        <f>IF(L758+M758+N758&lt;&gt;0,COUNTIF(C$1:$D758,C758),0)</f>
        <v>0</v>
      </c>
      <c r="B758">
        <f t="shared" si="1179"/>
        <v>0</v>
      </c>
      <c r="C758">
        <f t="shared" si="1180"/>
        <v>0</v>
      </c>
      <c r="D758">
        <f t="shared" si="1181"/>
        <v>0</v>
      </c>
      <c r="E758" s="41"/>
      <c r="T758" s="31" t="str">
        <f>TEXT(U758,"ddd")</f>
        <v>الثلاثاء</v>
      </c>
      <c r="U758" s="30">
        <f>U716+1</f>
        <v>42479</v>
      </c>
      <c r="AY758" t="str">
        <f t="shared" si="1162"/>
        <v/>
      </c>
      <c r="AZ758" t="str">
        <f t="shared" si="1163"/>
        <v/>
      </c>
    </row>
    <row r="759" spans="1:52" ht="15" thickBot="1">
      <c r="A759">
        <f>IF(L759+M759+N759&lt;&gt;0,COUNTIF(C$1:$D759,C759),0)</f>
        <v>0</v>
      </c>
      <c r="B759">
        <f t="shared" si="1179"/>
        <v>0</v>
      </c>
      <c r="C759">
        <f t="shared" si="1180"/>
        <v>0</v>
      </c>
      <c r="D759">
        <f t="shared" si="1181"/>
        <v>0</v>
      </c>
      <c r="E759" s="41"/>
      <c r="AY759" t="str">
        <f t="shared" si="1162"/>
        <v/>
      </c>
      <c r="AZ759" t="str">
        <f t="shared" si="1163"/>
        <v/>
      </c>
    </row>
    <row r="760" spans="1:52">
      <c r="A760" t="e">
        <f>IF(L760+M760+N760&lt;&gt;0,COUNTIF(C$1:$D760,C760),0)</f>
        <v>#VALUE!</v>
      </c>
      <c r="B760" t="e">
        <f t="shared" si="1179"/>
        <v>#VALUE!</v>
      </c>
      <c r="C760" t="e">
        <f t="shared" si="1180"/>
        <v>#VALUE!</v>
      </c>
      <c r="D760" t="e">
        <f t="shared" si="1181"/>
        <v>#VALUE!</v>
      </c>
      <c r="E760" s="41"/>
      <c r="F760" s="3"/>
      <c r="G760" s="3" t="s">
        <v>7</v>
      </c>
      <c r="H760" s="3" t="s">
        <v>8</v>
      </c>
      <c r="I760" s="11" t="s">
        <v>9</v>
      </c>
      <c r="J760" s="3" t="s">
        <v>11</v>
      </c>
      <c r="K760" s="3"/>
      <c r="L760" s="3"/>
      <c r="M760" s="23" t="s">
        <v>0</v>
      </c>
      <c r="N760" s="24" t="s">
        <v>1</v>
      </c>
      <c r="O760" s="4"/>
      <c r="P760" s="4"/>
      <c r="Q760" s="4"/>
      <c r="R760" s="4" t="s">
        <v>2</v>
      </c>
      <c r="S760" s="5" t="s">
        <v>3</v>
      </c>
      <c r="T760" s="27" t="s">
        <v>0</v>
      </c>
      <c r="U760" s="24" t="s">
        <v>1</v>
      </c>
      <c r="V760" s="4"/>
      <c r="W760" s="4"/>
      <c r="X760" s="4"/>
      <c r="Y760" s="4" t="s">
        <v>2</v>
      </c>
      <c r="Z760" s="5" t="s">
        <v>3</v>
      </c>
      <c r="AA760" s="27" t="s">
        <v>0</v>
      </c>
      <c r="AB760" s="24" t="s">
        <v>1</v>
      </c>
      <c r="AC760" s="4"/>
      <c r="AD760" s="4"/>
      <c r="AE760" s="4"/>
      <c r="AF760" s="4" t="s">
        <v>2</v>
      </c>
      <c r="AG760" s="5"/>
      <c r="AH760" s="4"/>
      <c r="AI760" s="18"/>
      <c r="AJ760" s="15"/>
      <c r="AK760" s="29"/>
      <c r="AL760" s="21"/>
      <c r="AY760" t="str">
        <f t="shared" si="1162"/>
        <v/>
      </c>
      <c r="AZ760" t="str">
        <f t="shared" si="1163"/>
        <v/>
      </c>
    </row>
    <row r="761" spans="1:52" ht="15" thickBot="1">
      <c r="A761">
        <f>IF(L761+M761+N761&lt;&gt;0,COUNTIF(C$1:$D761,C761),0)</f>
        <v>0</v>
      </c>
      <c r="B761">
        <f t="shared" si="1179"/>
        <v>0</v>
      </c>
      <c r="C761">
        <f t="shared" si="1180"/>
        <v>0</v>
      </c>
      <c r="D761">
        <f t="shared" si="1181"/>
        <v>0</v>
      </c>
      <c r="E761" s="41">
        <f>U758</f>
        <v>42479</v>
      </c>
      <c r="F761" s="3">
        <f>F719</f>
        <v>1</v>
      </c>
      <c r="G761" s="3" t="str">
        <f>G719</f>
        <v>محمود</v>
      </c>
      <c r="H761" s="3" t="str">
        <f t="shared" ref="H761:J761" si="1202">H719</f>
        <v>مدير حسابات</v>
      </c>
      <c r="I761" s="11">
        <f t="shared" si="1202"/>
        <v>1000</v>
      </c>
      <c r="J761" s="3">
        <f t="shared" si="1202"/>
        <v>6</v>
      </c>
      <c r="K761" s="16"/>
      <c r="L761" s="3">
        <f>IF(K761="عطلة",J761,IF(K761="اجازة مدفوعة",J761,IF(K761="غياب",-J761,0)))</f>
        <v>0</v>
      </c>
      <c r="M761" s="25"/>
      <c r="N761" s="26"/>
      <c r="O761" s="7">
        <f>(M761-TRUNC(M761))/6*10+TRUNC(M761)</f>
        <v>0</v>
      </c>
      <c r="P761" s="7">
        <f>(Q761-TRUNC(Q761))/6*10+TRUNC(Q761)</f>
        <v>0</v>
      </c>
      <c r="Q761" s="6">
        <f>IF(N761&lt;M761,N761+12,N761)</f>
        <v>0</v>
      </c>
      <c r="R761" s="8">
        <f>P761-O761</f>
        <v>0</v>
      </c>
      <c r="S761" s="9">
        <f>(R761-TRUNC(R761))*6/10+TRUNC(R761)</f>
        <v>0</v>
      </c>
      <c r="T761" s="28"/>
      <c r="U761" s="26"/>
      <c r="V761" s="7">
        <f>(T761-TRUNC(T761))/6*10+TRUNC(T761)</f>
        <v>0</v>
      </c>
      <c r="W761" s="7">
        <f>(X761-TRUNC(X761))/6*10+TRUNC(X761)</f>
        <v>0</v>
      </c>
      <c r="X761" s="6">
        <f>IF(U761&lt;T761,U761+12,U761)</f>
        <v>0</v>
      </c>
      <c r="Y761" s="8">
        <f>W761-V761</f>
        <v>0</v>
      </c>
      <c r="Z761" s="9">
        <f>(Y761-TRUNC(Y761))*6/10+TRUNC(Y761)</f>
        <v>0</v>
      </c>
      <c r="AA761" s="28"/>
      <c r="AB761" s="26"/>
      <c r="AC761" s="7">
        <f>(AA761-TRUNC(AA761))/6*10+TRUNC(AA761)</f>
        <v>0</v>
      </c>
      <c r="AD761" s="7">
        <f>(AE761-TRUNC(AE761))/6*10+TRUNC(AE761)</f>
        <v>0</v>
      </c>
      <c r="AE761" s="6">
        <f>IF(AB761&lt;AA761,AB761+12,AB761)</f>
        <v>0</v>
      </c>
      <c r="AF761" s="8">
        <f>AD761-AC761</f>
        <v>0</v>
      </c>
      <c r="AG761" s="9">
        <f>(AF761-TRUNC(AF761))*6/10+TRUNC(AF761)</f>
        <v>0</v>
      </c>
      <c r="AH761" s="10">
        <f>R761+Y761+AF761+L761</f>
        <v>0</v>
      </c>
      <c r="AI761" s="19">
        <f>(AH761-TRUNC(AH761))*6/10+TRUNC(AH761)</f>
        <v>0</v>
      </c>
      <c r="AJ761" s="12">
        <f t="shared" ref="AJ761:AJ796" si="1203">(AI761-TRUNC(AI761))/6*10+TRUNC(AI761)</f>
        <v>0</v>
      </c>
      <c r="AK761" s="2">
        <f t="shared" ref="AK761:AK796" si="1204">IF(K761="اضافية",AJ761,IF(AI761&gt;J761,J761,AJ761))</f>
        <v>0</v>
      </c>
      <c r="AL761" s="14">
        <f t="shared" ref="AL761:AL796" si="1205">IF(J761=0,0,I761/N$2/J761*AK761)</f>
        <v>0</v>
      </c>
      <c r="AM761" s="2">
        <f t="shared" ref="AM761:AM796" si="1206">IF(K761=AM$4,1,0)</f>
        <v>0</v>
      </c>
      <c r="AN761" s="2">
        <f t="shared" ref="AN761:AN796" si="1207">IF(K761=AN$4,1,0)</f>
        <v>0</v>
      </c>
      <c r="AO761" s="2">
        <f t="shared" ref="AO761:AO796" si="1208">IF(K761=AO$4,1,0)</f>
        <v>0</v>
      </c>
      <c r="AP761" s="2">
        <f t="shared" ref="AP761:AP796" si="1209">IF(K761=AP$4,1,0)</f>
        <v>0</v>
      </c>
      <c r="AY761" t="str">
        <f t="shared" si="1162"/>
        <v/>
      </c>
      <c r="AZ761" t="str">
        <f t="shared" si="1163"/>
        <v/>
      </c>
    </row>
    <row r="762" spans="1:52" ht="15" thickBot="1">
      <c r="A762">
        <f>IF(L762+M762+N762&lt;&gt;0,COUNTIF(C$1:$D762,C762),0)</f>
        <v>0</v>
      </c>
      <c r="B762">
        <f t="shared" si="1179"/>
        <v>0</v>
      </c>
      <c r="C762">
        <f t="shared" si="1180"/>
        <v>0</v>
      </c>
      <c r="D762">
        <f t="shared" si="1181"/>
        <v>0</v>
      </c>
      <c r="E762" s="41">
        <f t="shared" si="1196"/>
        <v>42479</v>
      </c>
      <c r="F762" s="3">
        <f t="shared" ref="F762:J762" si="1210">F720</f>
        <v>2</v>
      </c>
      <c r="G762" s="3" t="str">
        <f t="shared" si="1210"/>
        <v>اخمد</v>
      </c>
      <c r="H762" s="3" t="str">
        <f t="shared" si="1210"/>
        <v>محاسب</v>
      </c>
      <c r="I762" s="11">
        <f t="shared" si="1210"/>
        <v>650</v>
      </c>
      <c r="J762" s="3">
        <f t="shared" si="1210"/>
        <v>10</v>
      </c>
      <c r="K762" s="16"/>
      <c r="L762" s="3">
        <f t="shared" ref="L762:L796" si="1211">IF(K762="عطلة",J762,IF(K762="اجازة مدفوعة",J762,IF(K762="غياب",-J762,0)))</f>
        <v>0</v>
      </c>
      <c r="M762" s="25"/>
      <c r="N762" s="26"/>
      <c r="O762" s="7">
        <f t="shared" ref="O762:O796" si="1212">(M762-TRUNC(M762))/6*10+TRUNC(M762)</f>
        <v>0</v>
      </c>
      <c r="P762" s="7">
        <f t="shared" ref="P762:P796" si="1213">(Q762-TRUNC(Q762))/6*10+TRUNC(Q762)</f>
        <v>0</v>
      </c>
      <c r="Q762" s="6">
        <f t="shared" ref="Q762:Q796" si="1214">IF(N762&lt;M762,N762+12,N762)</f>
        <v>0</v>
      </c>
      <c r="R762" s="8">
        <f t="shared" ref="R762:R796" si="1215">P762-O762</f>
        <v>0</v>
      </c>
      <c r="S762" s="9">
        <f t="shared" ref="S762:S796" si="1216">(R762-TRUNC(R762))*6/10+TRUNC(R762)</f>
        <v>0</v>
      </c>
      <c r="T762" s="28"/>
      <c r="U762" s="26"/>
      <c r="V762" s="7">
        <f t="shared" ref="V762:V796" si="1217">(T762-TRUNC(T762))/6*10+TRUNC(T762)</f>
        <v>0</v>
      </c>
      <c r="W762" s="7">
        <f t="shared" ref="W762:W796" si="1218">(X762-TRUNC(X762))/6*10+TRUNC(X762)</f>
        <v>0</v>
      </c>
      <c r="X762" s="6">
        <f t="shared" ref="X762:X796" si="1219">IF(U762&lt;T762,U762+12,U762)</f>
        <v>0</v>
      </c>
      <c r="Y762" s="8">
        <f t="shared" ref="Y762:Y796" si="1220">W762-V762</f>
        <v>0</v>
      </c>
      <c r="Z762" s="9">
        <f t="shared" ref="Z762:Z796" si="1221">(Y762-TRUNC(Y762))*6/10+TRUNC(Y762)</f>
        <v>0</v>
      </c>
      <c r="AA762" s="28"/>
      <c r="AB762" s="26"/>
      <c r="AC762" s="7">
        <f t="shared" ref="AC762:AC796" si="1222">(AA762-TRUNC(AA762))/6*10+TRUNC(AA762)</f>
        <v>0</v>
      </c>
      <c r="AD762" s="7">
        <f t="shared" ref="AD762:AD796" si="1223">(AE762-TRUNC(AE762))/6*10+TRUNC(AE762)</f>
        <v>0</v>
      </c>
      <c r="AE762" s="6">
        <f t="shared" ref="AE762:AE796" si="1224">IF(AB762&lt;AA762,AB762+12,AB762)</f>
        <v>0</v>
      </c>
      <c r="AF762" s="8">
        <f t="shared" ref="AF762:AF796" si="1225">AD762-AC762</f>
        <v>0</v>
      </c>
      <c r="AG762" s="9">
        <f t="shared" ref="AG762:AG796" si="1226">(AF762-TRUNC(AF762))*6/10+TRUNC(AF762)</f>
        <v>0</v>
      </c>
      <c r="AH762" s="10">
        <f>R762+Y762+AF762+L762</f>
        <v>0</v>
      </c>
      <c r="AI762" s="19">
        <f t="shared" ref="AI762:AI796" si="1227">(AH762-TRUNC(AH762))*6/10+TRUNC(AH762)</f>
        <v>0</v>
      </c>
      <c r="AJ762" s="12">
        <f t="shared" si="1203"/>
        <v>0</v>
      </c>
      <c r="AK762" s="2">
        <f t="shared" si="1204"/>
        <v>0</v>
      </c>
      <c r="AL762" s="14">
        <f t="shared" si="1205"/>
        <v>0</v>
      </c>
      <c r="AM762" s="2">
        <f t="shared" si="1206"/>
        <v>0</v>
      </c>
      <c r="AN762" s="2">
        <f t="shared" si="1207"/>
        <v>0</v>
      </c>
      <c r="AO762" s="2">
        <f t="shared" si="1208"/>
        <v>0</v>
      </c>
      <c r="AP762" s="2">
        <f t="shared" si="1209"/>
        <v>0</v>
      </c>
      <c r="AY762" t="str">
        <f t="shared" si="1162"/>
        <v/>
      </c>
      <c r="AZ762" t="str">
        <f t="shared" si="1163"/>
        <v/>
      </c>
    </row>
    <row r="763" spans="1:52" ht="15" thickBot="1">
      <c r="A763">
        <f>IF(L763+M763+N763&lt;&gt;0,COUNTIF(C$1:$D763,C763),0)</f>
        <v>0</v>
      </c>
      <c r="B763">
        <f t="shared" si="1179"/>
        <v>0</v>
      </c>
      <c r="C763">
        <f t="shared" si="1180"/>
        <v>0</v>
      </c>
      <c r="D763">
        <f t="shared" si="1181"/>
        <v>0</v>
      </c>
      <c r="E763" s="41">
        <f t="shared" si="1196"/>
        <v>42479</v>
      </c>
      <c r="F763" s="3">
        <f t="shared" ref="F763:J763" si="1228">F721</f>
        <v>3</v>
      </c>
      <c r="G763" s="3" t="str">
        <f t="shared" si="1228"/>
        <v>محمد</v>
      </c>
      <c r="H763" s="3" t="str">
        <f t="shared" si="1228"/>
        <v>مبيعات</v>
      </c>
      <c r="I763" s="11">
        <f t="shared" si="1228"/>
        <v>500</v>
      </c>
      <c r="J763" s="3">
        <f t="shared" si="1228"/>
        <v>10</v>
      </c>
      <c r="K763" s="16"/>
      <c r="L763" s="3">
        <f t="shared" si="1211"/>
        <v>0</v>
      </c>
      <c r="M763" s="25"/>
      <c r="N763" s="26"/>
      <c r="O763" s="7">
        <f t="shared" si="1212"/>
        <v>0</v>
      </c>
      <c r="P763" s="7">
        <f t="shared" si="1213"/>
        <v>0</v>
      </c>
      <c r="Q763" s="6">
        <f t="shared" si="1214"/>
        <v>0</v>
      </c>
      <c r="R763" s="8">
        <f t="shared" si="1215"/>
        <v>0</v>
      </c>
      <c r="S763" s="9">
        <f t="shared" si="1216"/>
        <v>0</v>
      </c>
      <c r="T763" s="28"/>
      <c r="U763" s="26"/>
      <c r="V763" s="7">
        <f t="shared" si="1217"/>
        <v>0</v>
      </c>
      <c r="W763" s="7">
        <f t="shared" si="1218"/>
        <v>0</v>
      </c>
      <c r="X763" s="6">
        <f t="shared" si="1219"/>
        <v>0</v>
      </c>
      <c r="Y763" s="8">
        <f t="shared" si="1220"/>
        <v>0</v>
      </c>
      <c r="Z763" s="9">
        <f t="shared" si="1221"/>
        <v>0</v>
      </c>
      <c r="AA763" s="28"/>
      <c r="AB763" s="26"/>
      <c r="AC763" s="7">
        <f t="shared" si="1222"/>
        <v>0</v>
      </c>
      <c r="AD763" s="7">
        <f t="shared" si="1223"/>
        <v>0</v>
      </c>
      <c r="AE763" s="6">
        <f t="shared" si="1224"/>
        <v>0</v>
      </c>
      <c r="AF763" s="8">
        <f t="shared" si="1225"/>
        <v>0</v>
      </c>
      <c r="AG763" s="9">
        <f t="shared" si="1226"/>
        <v>0</v>
      </c>
      <c r="AH763" s="10">
        <f t="shared" ref="AH763:AH765" si="1229">R763+Y763+AF763+L763</f>
        <v>0</v>
      </c>
      <c r="AI763" s="19">
        <f t="shared" si="1227"/>
        <v>0</v>
      </c>
      <c r="AJ763" s="12">
        <f t="shared" si="1203"/>
        <v>0</v>
      </c>
      <c r="AK763" s="2">
        <f t="shared" si="1204"/>
        <v>0</v>
      </c>
      <c r="AL763" s="14">
        <f t="shared" si="1205"/>
        <v>0</v>
      </c>
      <c r="AM763" s="2">
        <f t="shared" si="1206"/>
        <v>0</v>
      </c>
      <c r="AN763" s="2">
        <f t="shared" si="1207"/>
        <v>0</v>
      </c>
      <c r="AO763" s="2">
        <f t="shared" si="1208"/>
        <v>0</v>
      </c>
      <c r="AP763" s="2">
        <f t="shared" si="1209"/>
        <v>0</v>
      </c>
      <c r="AY763" t="str">
        <f t="shared" si="1162"/>
        <v/>
      </c>
      <c r="AZ763" t="str">
        <f t="shared" si="1163"/>
        <v/>
      </c>
    </row>
    <row r="764" spans="1:52" ht="15" thickBot="1">
      <c r="A764">
        <f>IF(L764+M764+N764&lt;&gt;0,COUNTIF(C$1:$D764,C764),0)</f>
        <v>0</v>
      </c>
      <c r="B764">
        <f t="shared" si="1179"/>
        <v>0</v>
      </c>
      <c r="C764">
        <f t="shared" si="1180"/>
        <v>0</v>
      </c>
      <c r="D764">
        <f t="shared" si="1181"/>
        <v>0</v>
      </c>
      <c r="E764" s="41">
        <f t="shared" si="1196"/>
        <v>42479</v>
      </c>
      <c r="F764" s="3">
        <f t="shared" ref="F764:J764" si="1230">F722</f>
        <v>4</v>
      </c>
      <c r="G764" s="3" t="str">
        <f t="shared" si="1230"/>
        <v>علي</v>
      </c>
      <c r="H764" s="3" t="str">
        <f t="shared" si="1230"/>
        <v>فني</v>
      </c>
      <c r="I764" s="11">
        <f t="shared" si="1230"/>
        <v>300</v>
      </c>
      <c r="J764" s="3">
        <f t="shared" si="1230"/>
        <v>10</v>
      </c>
      <c r="K764" s="16"/>
      <c r="L764" s="3">
        <f t="shared" si="1211"/>
        <v>0</v>
      </c>
      <c r="M764" s="25"/>
      <c r="N764" s="26"/>
      <c r="O764" s="7">
        <f t="shared" si="1212"/>
        <v>0</v>
      </c>
      <c r="P764" s="7">
        <f t="shared" si="1213"/>
        <v>0</v>
      </c>
      <c r="Q764" s="6">
        <f t="shared" si="1214"/>
        <v>0</v>
      </c>
      <c r="R764" s="8">
        <f t="shared" si="1215"/>
        <v>0</v>
      </c>
      <c r="S764" s="9">
        <f t="shared" si="1216"/>
        <v>0</v>
      </c>
      <c r="T764" s="28"/>
      <c r="U764" s="26"/>
      <c r="V764" s="7">
        <f t="shared" si="1217"/>
        <v>0</v>
      </c>
      <c r="W764" s="7">
        <f t="shared" si="1218"/>
        <v>0</v>
      </c>
      <c r="X764" s="6">
        <f t="shared" si="1219"/>
        <v>0</v>
      </c>
      <c r="Y764" s="8">
        <f t="shared" si="1220"/>
        <v>0</v>
      </c>
      <c r="Z764" s="9">
        <f t="shared" si="1221"/>
        <v>0</v>
      </c>
      <c r="AA764" s="28"/>
      <c r="AB764" s="26"/>
      <c r="AC764" s="7">
        <f t="shared" si="1222"/>
        <v>0</v>
      </c>
      <c r="AD764" s="7">
        <f t="shared" si="1223"/>
        <v>0</v>
      </c>
      <c r="AE764" s="6">
        <f t="shared" si="1224"/>
        <v>0</v>
      </c>
      <c r="AF764" s="8">
        <f t="shared" si="1225"/>
        <v>0</v>
      </c>
      <c r="AG764" s="9">
        <f t="shared" si="1226"/>
        <v>0</v>
      </c>
      <c r="AH764" s="10">
        <f t="shared" si="1229"/>
        <v>0</v>
      </c>
      <c r="AI764" s="19">
        <f t="shared" si="1227"/>
        <v>0</v>
      </c>
      <c r="AJ764" s="12">
        <f t="shared" si="1203"/>
        <v>0</v>
      </c>
      <c r="AK764" s="2">
        <f t="shared" si="1204"/>
        <v>0</v>
      </c>
      <c r="AL764" s="14">
        <f t="shared" si="1205"/>
        <v>0</v>
      </c>
      <c r="AM764" s="2">
        <f t="shared" si="1206"/>
        <v>0</v>
      </c>
      <c r="AN764" s="2">
        <f t="shared" si="1207"/>
        <v>0</v>
      </c>
      <c r="AO764" s="2">
        <f t="shared" si="1208"/>
        <v>0</v>
      </c>
      <c r="AP764" s="2">
        <f t="shared" si="1209"/>
        <v>0</v>
      </c>
      <c r="AY764" t="str">
        <f t="shared" si="1162"/>
        <v/>
      </c>
      <c r="AZ764" t="str">
        <f t="shared" si="1163"/>
        <v/>
      </c>
    </row>
    <row r="765" spans="1:52" ht="15" thickBot="1">
      <c r="A765">
        <f>IF(L765+M765+N765&lt;&gt;0,COUNTIF(C$1:$D765,C765),0)</f>
        <v>0</v>
      </c>
      <c r="B765">
        <f t="shared" si="1179"/>
        <v>0</v>
      </c>
      <c r="C765">
        <f t="shared" si="1180"/>
        <v>0</v>
      </c>
      <c r="D765">
        <f t="shared" si="1181"/>
        <v>0</v>
      </c>
      <c r="E765" s="41">
        <f t="shared" si="1196"/>
        <v>42479</v>
      </c>
      <c r="F765" s="3">
        <f t="shared" ref="F765:J765" si="1231">F723</f>
        <v>5</v>
      </c>
      <c r="G765" s="3">
        <f t="shared" si="1231"/>
        <v>0</v>
      </c>
      <c r="H765" s="3">
        <f t="shared" si="1231"/>
        <v>0</v>
      </c>
      <c r="I765" s="11">
        <f t="shared" si="1231"/>
        <v>0</v>
      </c>
      <c r="J765" s="3">
        <f t="shared" si="1231"/>
        <v>0</v>
      </c>
      <c r="K765" s="16"/>
      <c r="L765" s="3">
        <f t="shared" si="1211"/>
        <v>0</v>
      </c>
      <c r="M765" s="25"/>
      <c r="N765" s="26"/>
      <c r="O765" s="7">
        <f t="shared" si="1212"/>
        <v>0</v>
      </c>
      <c r="P765" s="7">
        <f t="shared" si="1213"/>
        <v>0</v>
      </c>
      <c r="Q765" s="6">
        <f t="shared" si="1214"/>
        <v>0</v>
      </c>
      <c r="R765" s="8">
        <f t="shared" si="1215"/>
        <v>0</v>
      </c>
      <c r="S765" s="9">
        <f t="shared" si="1216"/>
        <v>0</v>
      </c>
      <c r="T765" s="28"/>
      <c r="U765" s="26"/>
      <c r="V765" s="7">
        <f t="shared" si="1217"/>
        <v>0</v>
      </c>
      <c r="W765" s="7">
        <f t="shared" si="1218"/>
        <v>0</v>
      </c>
      <c r="X765" s="6">
        <f t="shared" si="1219"/>
        <v>0</v>
      </c>
      <c r="Y765" s="8">
        <f t="shared" si="1220"/>
        <v>0</v>
      </c>
      <c r="Z765" s="9">
        <f t="shared" si="1221"/>
        <v>0</v>
      </c>
      <c r="AA765" s="28"/>
      <c r="AB765" s="26"/>
      <c r="AC765" s="7">
        <f t="shared" si="1222"/>
        <v>0</v>
      </c>
      <c r="AD765" s="7">
        <f t="shared" si="1223"/>
        <v>0</v>
      </c>
      <c r="AE765" s="6">
        <f t="shared" si="1224"/>
        <v>0</v>
      </c>
      <c r="AF765" s="8">
        <f t="shared" si="1225"/>
        <v>0</v>
      </c>
      <c r="AG765" s="9">
        <f t="shared" si="1226"/>
        <v>0</v>
      </c>
      <c r="AH765" s="10">
        <f t="shared" si="1229"/>
        <v>0</v>
      </c>
      <c r="AI765" s="19">
        <f t="shared" si="1227"/>
        <v>0</v>
      </c>
      <c r="AJ765" s="12">
        <f t="shared" si="1203"/>
        <v>0</v>
      </c>
      <c r="AK765" s="2">
        <f t="shared" si="1204"/>
        <v>0</v>
      </c>
      <c r="AL765" s="14">
        <f t="shared" si="1205"/>
        <v>0</v>
      </c>
      <c r="AM765" s="2">
        <f t="shared" si="1206"/>
        <v>0</v>
      </c>
      <c r="AN765" s="2">
        <f t="shared" si="1207"/>
        <v>0</v>
      </c>
      <c r="AO765" s="2">
        <f t="shared" si="1208"/>
        <v>0</v>
      </c>
      <c r="AP765" s="2">
        <f t="shared" si="1209"/>
        <v>0</v>
      </c>
      <c r="AY765" t="str">
        <f t="shared" si="1162"/>
        <v/>
      </c>
      <c r="AZ765" t="str">
        <f t="shared" si="1163"/>
        <v/>
      </c>
    </row>
    <row r="766" spans="1:52" ht="15" thickBot="1">
      <c r="A766">
        <f>IF(L766+M766+N766&lt;&gt;0,COUNTIF(C$1:$D766,C766),0)</f>
        <v>0</v>
      </c>
      <c r="B766">
        <f t="shared" si="1179"/>
        <v>0</v>
      </c>
      <c r="C766">
        <f t="shared" si="1180"/>
        <v>0</v>
      </c>
      <c r="D766">
        <f t="shared" si="1181"/>
        <v>0</v>
      </c>
      <c r="E766" s="41">
        <f t="shared" si="1196"/>
        <v>42479</v>
      </c>
      <c r="F766" s="3">
        <f t="shared" ref="F766:J766" si="1232">F724</f>
        <v>6</v>
      </c>
      <c r="G766" s="3">
        <f t="shared" si="1232"/>
        <v>0</v>
      </c>
      <c r="H766" s="3">
        <f t="shared" si="1232"/>
        <v>0</v>
      </c>
      <c r="I766" s="11">
        <f t="shared" si="1232"/>
        <v>0</v>
      </c>
      <c r="J766" s="3">
        <f t="shared" si="1232"/>
        <v>0</v>
      </c>
      <c r="K766" s="16"/>
      <c r="L766" s="3">
        <f t="shared" si="1211"/>
        <v>0</v>
      </c>
      <c r="M766" s="25"/>
      <c r="N766" s="26"/>
      <c r="O766" s="7">
        <f t="shared" si="1212"/>
        <v>0</v>
      </c>
      <c r="P766" s="7">
        <f t="shared" si="1213"/>
        <v>0</v>
      </c>
      <c r="Q766" s="6">
        <f t="shared" si="1214"/>
        <v>0</v>
      </c>
      <c r="R766" s="8">
        <f t="shared" si="1215"/>
        <v>0</v>
      </c>
      <c r="S766" s="9">
        <f t="shared" si="1216"/>
        <v>0</v>
      </c>
      <c r="T766" s="28"/>
      <c r="U766" s="26"/>
      <c r="V766" s="7">
        <f t="shared" si="1217"/>
        <v>0</v>
      </c>
      <c r="W766" s="7">
        <f t="shared" si="1218"/>
        <v>0</v>
      </c>
      <c r="X766" s="6">
        <f t="shared" si="1219"/>
        <v>0</v>
      </c>
      <c r="Y766" s="8">
        <f t="shared" si="1220"/>
        <v>0</v>
      </c>
      <c r="Z766" s="9">
        <f t="shared" si="1221"/>
        <v>0</v>
      </c>
      <c r="AA766" s="28"/>
      <c r="AB766" s="26"/>
      <c r="AC766" s="7">
        <f t="shared" si="1222"/>
        <v>0</v>
      </c>
      <c r="AD766" s="7">
        <f t="shared" si="1223"/>
        <v>0</v>
      </c>
      <c r="AE766" s="6">
        <f t="shared" si="1224"/>
        <v>0</v>
      </c>
      <c r="AF766" s="8">
        <f t="shared" si="1225"/>
        <v>0</v>
      </c>
      <c r="AG766" s="9">
        <f t="shared" si="1226"/>
        <v>0</v>
      </c>
      <c r="AH766" s="10">
        <f>R766+Y766+AF766+L766</f>
        <v>0</v>
      </c>
      <c r="AI766" s="19">
        <f t="shared" si="1227"/>
        <v>0</v>
      </c>
      <c r="AJ766" s="12">
        <f t="shared" si="1203"/>
        <v>0</v>
      </c>
      <c r="AK766" s="2">
        <f t="shared" si="1204"/>
        <v>0</v>
      </c>
      <c r="AL766" s="14">
        <f t="shared" si="1205"/>
        <v>0</v>
      </c>
      <c r="AM766" s="2">
        <f t="shared" si="1206"/>
        <v>0</v>
      </c>
      <c r="AN766" s="2">
        <f t="shared" si="1207"/>
        <v>0</v>
      </c>
      <c r="AO766" s="2">
        <f t="shared" si="1208"/>
        <v>0</v>
      </c>
      <c r="AP766" s="2">
        <f t="shared" si="1209"/>
        <v>0</v>
      </c>
      <c r="AY766" t="str">
        <f t="shared" si="1162"/>
        <v/>
      </c>
      <c r="AZ766" t="str">
        <f t="shared" si="1163"/>
        <v/>
      </c>
    </row>
    <row r="767" spans="1:52" ht="15" thickBot="1">
      <c r="A767">
        <f>IF(L767+M767+N767&lt;&gt;0,COUNTIF(C$1:$D767,C767),0)</f>
        <v>0</v>
      </c>
      <c r="B767">
        <f t="shared" si="1179"/>
        <v>0</v>
      </c>
      <c r="C767">
        <f t="shared" si="1180"/>
        <v>0</v>
      </c>
      <c r="D767">
        <f t="shared" si="1181"/>
        <v>0</v>
      </c>
      <c r="E767" s="41">
        <f t="shared" si="1196"/>
        <v>42479</v>
      </c>
      <c r="F767" s="3">
        <f t="shared" ref="F767:J767" si="1233">F725</f>
        <v>7</v>
      </c>
      <c r="G767" s="3">
        <f t="shared" si="1233"/>
        <v>0</v>
      </c>
      <c r="H767" s="3">
        <f t="shared" si="1233"/>
        <v>0</v>
      </c>
      <c r="I767" s="11">
        <f t="shared" si="1233"/>
        <v>0</v>
      </c>
      <c r="J767" s="3">
        <f t="shared" si="1233"/>
        <v>0</v>
      </c>
      <c r="K767" s="16"/>
      <c r="L767" s="3">
        <f t="shared" si="1211"/>
        <v>0</v>
      </c>
      <c r="M767" s="25"/>
      <c r="N767" s="26"/>
      <c r="O767" s="7">
        <f t="shared" si="1212"/>
        <v>0</v>
      </c>
      <c r="P767" s="7">
        <f t="shared" si="1213"/>
        <v>0</v>
      </c>
      <c r="Q767" s="6">
        <f t="shared" si="1214"/>
        <v>0</v>
      </c>
      <c r="R767" s="8">
        <f t="shared" si="1215"/>
        <v>0</v>
      </c>
      <c r="S767" s="9">
        <f t="shared" si="1216"/>
        <v>0</v>
      </c>
      <c r="T767" s="28"/>
      <c r="U767" s="26"/>
      <c r="V767" s="7">
        <f t="shared" si="1217"/>
        <v>0</v>
      </c>
      <c r="W767" s="7">
        <f t="shared" si="1218"/>
        <v>0</v>
      </c>
      <c r="X767" s="6">
        <f t="shared" si="1219"/>
        <v>0</v>
      </c>
      <c r="Y767" s="8">
        <f t="shared" si="1220"/>
        <v>0</v>
      </c>
      <c r="Z767" s="9">
        <f t="shared" si="1221"/>
        <v>0</v>
      </c>
      <c r="AA767" s="28"/>
      <c r="AB767" s="26"/>
      <c r="AC767" s="7">
        <f t="shared" si="1222"/>
        <v>0</v>
      </c>
      <c r="AD767" s="7">
        <f t="shared" si="1223"/>
        <v>0</v>
      </c>
      <c r="AE767" s="6">
        <f t="shared" si="1224"/>
        <v>0</v>
      </c>
      <c r="AF767" s="8">
        <f t="shared" si="1225"/>
        <v>0</v>
      </c>
      <c r="AG767" s="9">
        <f t="shared" si="1226"/>
        <v>0</v>
      </c>
      <c r="AH767" s="10">
        <f>R767+Y767+AF767+L767</f>
        <v>0</v>
      </c>
      <c r="AI767" s="19">
        <f t="shared" si="1227"/>
        <v>0</v>
      </c>
      <c r="AJ767" s="12">
        <f t="shared" si="1203"/>
        <v>0</v>
      </c>
      <c r="AK767" s="2">
        <f t="shared" si="1204"/>
        <v>0</v>
      </c>
      <c r="AL767" s="14">
        <f t="shared" si="1205"/>
        <v>0</v>
      </c>
      <c r="AM767" s="2">
        <f t="shared" si="1206"/>
        <v>0</v>
      </c>
      <c r="AN767" s="2">
        <f t="shared" si="1207"/>
        <v>0</v>
      </c>
      <c r="AO767" s="2">
        <f t="shared" si="1208"/>
        <v>0</v>
      </c>
      <c r="AP767" s="2">
        <f t="shared" si="1209"/>
        <v>0</v>
      </c>
      <c r="AY767" t="str">
        <f t="shared" si="1162"/>
        <v/>
      </c>
      <c r="AZ767" t="str">
        <f t="shared" si="1163"/>
        <v/>
      </c>
    </row>
    <row r="768" spans="1:52" ht="15" thickBot="1">
      <c r="A768">
        <f>IF(L768+M768+N768&lt;&gt;0,COUNTIF(C$1:$D768,C768),0)</f>
        <v>0</v>
      </c>
      <c r="B768">
        <f t="shared" si="1179"/>
        <v>0</v>
      </c>
      <c r="C768">
        <f t="shared" si="1180"/>
        <v>0</v>
      </c>
      <c r="D768">
        <f t="shared" si="1181"/>
        <v>0</v>
      </c>
      <c r="E768" s="41">
        <f t="shared" si="1196"/>
        <v>42479</v>
      </c>
      <c r="F768" s="3">
        <f t="shared" ref="F768:J768" si="1234">F726</f>
        <v>8</v>
      </c>
      <c r="G768" s="3">
        <f t="shared" si="1234"/>
        <v>0</v>
      </c>
      <c r="H768" s="3">
        <f t="shared" si="1234"/>
        <v>0</v>
      </c>
      <c r="I768" s="11">
        <f t="shared" si="1234"/>
        <v>0</v>
      </c>
      <c r="J768" s="3">
        <f t="shared" si="1234"/>
        <v>0</v>
      </c>
      <c r="K768" s="16"/>
      <c r="L768" s="3">
        <f t="shared" si="1211"/>
        <v>0</v>
      </c>
      <c r="M768" s="25"/>
      <c r="N768" s="26"/>
      <c r="O768" s="7">
        <f t="shared" si="1212"/>
        <v>0</v>
      </c>
      <c r="P768" s="7">
        <f t="shared" si="1213"/>
        <v>0</v>
      </c>
      <c r="Q768" s="6">
        <f t="shared" si="1214"/>
        <v>0</v>
      </c>
      <c r="R768" s="8">
        <f t="shared" si="1215"/>
        <v>0</v>
      </c>
      <c r="S768" s="9">
        <f t="shared" si="1216"/>
        <v>0</v>
      </c>
      <c r="T768" s="28"/>
      <c r="U768" s="26"/>
      <c r="V768" s="7">
        <f t="shared" si="1217"/>
        <v>0</v>
      </c>
      <c r="W768" s="7">
        <f t="shared" si="1218"/>
        <v>0</v>
      </c>
      <c r="X768" s="6">
        <f t="shared" si="1219"/>
        <v>0</v>
      </c>
      <c r="Y768" s="8">
        <f t="shared" si="1220"/>
        <v>0</v>
      </c>
      <c r="Z768" s="9">
        <f t="shared" si="1221"/>
        <v>0</v>
      </c>
      <c r="AA768" s="28"/>
      <c r="AB768" s="26"/>
      <c r="AC768" s="7">
        <f t="shared" si="1222"/>
        <v>0</v>
      </c>
      <c r="AD768" s="7">
        <f t="shared" si="1223"/>
        <v>0</v>
      </c>
      <c r="AE768" s="6">
        <f t="shared" si="1224"/>
        <v>0</v>
      </c>
      <c r="AF768" s="8">
        <f t="shared" si="1225"/>
        <v>0</v>
      </c>
      <c r="AG768" s="9">
        <f t="shared" si="1226"/>
        <v>0</v>
      </c>
      <c r="AH768" s="10">
        <f t="shared" ref="AH768:AH796" si="1235">R768+Y768+AF768+L768</f>
        <v>0</v>
      </c>
      <c r="AI768" s="19">
        <f t="shared" si="1227"/>
        <v>0</v>
      </c>
      <c r="AJ768" s="12">
        <f t="shared" si="1203"/>
        <v>0</v>
      </c>
      <c r="AK768" s="2">
        <f t="shared" si="1204"/>
        <v>0</v>
      </c>
      <c r="AL768" s="14">
        <f t="shared" si="1205"/>
        <v>0</v>
      </c>
      <c r="AM768" s="2">
        <f t="shared" si="1206"/>
        <v>0</v>
      </c>
      <c r="AN768" s="2">
        <f t="shared" si="1207"/>
        <v>0</v>
      </c>
      <c r="AO768" s="2">
        <f t="shared" si="1208"/>
        <v>0</v>
      </c>
      <c r="AP768" s="2">
        <f t="shared" si="1209"/>
        <v>0</v>
      </c>
      <c r="AY768" t="str">
        <f t="shared" si="1162"/>
        <v/>
      </c>
      <c r="AZ768" t="str">
        <f t="shared" si="1163"/>
        <v/>
      </c>
    </row>
    <row r="769" spans="1:52" ht="15" thickBot="1">
      <c r="A769">
        <f>IF(L769+M769+N769&lt;&gt;0,COUNTIF(C$1:$D769,C769),0)</f>
        <v>0</v>
      </c>
      <c r="B769">
        <f t="shared" si="1179"/>
        <v>0</v>
      </c>
      <c r="C769">
        <f t="shared" si="1180"/>
        <v>0</v>
      </c>
      <c r="D769">
        <f t="shared" si="1181"/>
        <v>0</v>
      </c>
      <c r="E769" s="41">
        <f t="shared" si="1196"/>
        <v>42479</v>
      </c>
      <c r="F769" s="3">
        <f t="shared" ref="F769:J769" si="1236">F727</f>
        <v>9</v>
      </c>
      <c r="G769" s="3">
        <f t="shared" si="1236"/>
        <v>0</v>
      </c>
      <c r="H769" s="3">
        <f t="shared" si="1236"/>
        <v>0</v>
      </c>
      <c r="I769" s="11">
        <f t="shared" si="1236"/>
        <v>0</v>
      </c>
      <c r="J769" s="3">
        <f t="shared" si="1236"/>
        <v>0</v>
      </c>
      <c r="K769" s="16"/>
      <c r="L769" s="3">
        <f t="shared" si="1211"/>
        <v>0</v>
      </c>
      <c r="M769" s="25"/>
      <c r="N769" s="26"/>
      <c r="O769" s="7">
        <f t="shared" si="1212"/>
        <v>0</v>
      </c>
      <c r="P769" s="7">
        <f t="shared" si="1213"/>
        <v>0</v>
      </c>
      <c r="Q769" s="6">
        <f t="shared" si="1214"/>
        <v>0</v>
      </c>
      <c r="R769" s="8">
        <f t="shared" si="1215"/>
        <v>0</v>
      </c>
      <c r="S769" s="9">
        <f t="shared" si="1216"/>
        <v>0</v>
      </c>
      <c r="T769" s="28"/>
      <c r="U769" s="26"/>
      <c r="V769" s="7">
        <f t="shared" si="1217"/>
        <v>0</v>
      </c>
      <c r="W769" s="7">
        <f t="shared" si="1218"/>
        <v>0</v>
      </c>
      <c r="X769" s="6">
        <f t="shared" si="1219"/>
        <v>0</v>
      </c>
      <c r="Y769" s="8">
        <f t="shared" si="1220"/>
        <v>0</v>
      </c>
      <c r="Z769" s="9">
        <f t="shared" si="1221"/>
        <v>0</v>
      </c>
      <c r="AA769" s="28"/>
      <c r="AB769" s="26"/>
      <c r="AC769" s="7">
        <f t="shared" si="1222"/>
        <v>0</v>
      </c>
      <c r="AD769" s="7">
        <f t="shared" si="1223"/>
        <v>0</v>
      </c>
      <c r="AE769" s="6">
        <f t="shared" si="1224"/>
        <v>0</v>
      </c>
      <c r="AF769" s="8">
        <f t="shared" si="1225"/>
        <v>0</v>
      </c>
      <c r="AG769" s="9">
        <f t="shared" si="1226"/>
        <v>0</v>
      </c>
      <c r="AH769" s="10">
        <f t="shared" si="1235"/>
        <v>0</v>
      </c>
      <c r="AI769" s="19">
        <f t="shared" si="1227"/>
        <v>0</v>
      </c>
      <c r="AJ769" s="12">
        <f t="shared" si="1203"/>
        <v>0</v>
      </c>
      <c r="AK769" s="2">
        <f t="shared" si="1204"/>
        <v>0</v>
      </c>
      <c r="AL769" s="14">
        <f t="shared" si="1205"/>
        <v>0</v>
      </c>
      <c r="AM769" s="2">
        <f t="shared" si="1206"/>
        <v>0</v>
      </c>
      <c r="AN769" s="2">
        <f t="shared" si="1207"/>
        <v>0</v>
      </c>
      <c r="AO769" s="2">
        <f t="shared" si="1208"/>
        <v>0</v>
      </c>
      <c r="AP769" s="2">
        <f t="shared" si="1209"/>
        <v>0</v>
      </c>
      <c r="AY769" t="str">
        <f t="shared" si="1162"/>
        <v/>
      </c>
      <c r="AZ769" t="str">
        <f t="shared" si="1163"/>
        <v/>
      </c>
    </row>
    <row r="770" spans="1:52" ht="15" thickBot="1">
      <c r="A770">
        <f>IF(L770+M770+N770&lt;&gt;0,COUNTIF(C$1:$D770,C770),0)</f>
        <v>0</v>
      </c>
      <c r="B770">
        <f t="shared" si="1179"/>
        <v>0</v>
      </c>
      <c r="C770">
        <f t="shared" si="1180"/>
        <v>0</v>
      </c>
      <c r="D770">
        <f t="shared" si="1181"/>
        <v>0</v>
      </c>
      <c r="E770" s="41">
        <f t="shared" si="1196"/>
        <v>42479</v>
      </c>
      <c r="F770" s="3">
        <f t="shared" ref="F770:J770" si="1237">F728</f>
        <v>10</v>
      </c>
      <c r="G770" s="3">
        <f t="shared" si="1237"/>
        <v>0</v>
      </c>
      <c r="H770" s="3">
        <f t="shared" si="1237"/>
        <v>0</v>
      </c>
      <c r="I770" s="11">
        <f t="shared" si="1237"/>
        <v>0</v>
      </c>
      <c r="J770" s="3">
        <f t="shared" si="1237"/>
        <v>0</v>
      </c>
      <c r="K770" s="16"/>
      <c r="L770" s="3">
        <f t="shared" si="1211"/>
        <v>0</v>
      </c>
      <c r="M770" s="25"/>
      <c r="N770" s="26"/>
      <c r="O770" s="7">
        <f t="shared" si="1212"/>
        <v>0</v>
      </c>
      <c r="P770" s="7">
        <f t="shared" si="1213"/>
        <v>0</v>
      </c>
      <c r="Q770" s="6">
        <f t="shared" si="1214"/>
        <v>0</v>
      </c>
      <c r="R770" s="8">
        <f t="shared" si="1215"/>
        <v>0</v>
      </c>
      <c r="S770" s="9">
        <f t="shared" si="1216"/>
        <v>0</v>
      </c>
      <c r="T770" s="28"/>
      <c r="U770" s="26"/>
      <c r="V770" s="7">
        <f t="shared" si="1217"/>
        <v>0</v>
      </c>
      <c r="W770" s="7">
        <f t="shared" si="1218"/>
        <v>0</v>
      </c>
      <c r="X770" s="6">
        <f t="shared" si="1219"/>
        <v>0</v>
      </c>
      <c r="Y770" s="8">
        <f t="shared" si="1220"/>
        <v>0</v>
      </c>
      <c r="Z770" s="9">
        <f t="shared" si="1221"/>
        <v>0</v>
      </c>
      <c r="AA770" s="28"/>
      <c r="AB770" s="26"/>
      <c r="AC770" s="7">
        <f t="shared" si="1222"/>
        <v>0</v>
      </c>
      <c r="AD770" s="7">
        <f t="shared" si="1223"/>
        <v>0</v>
      </c>
      <c r="AE770" s="6">
        <f t="shared" si="1224"/>
        <v>0</v>
      </c>
      <c r="AF770" s="8">
        <f t="shared" si="1225"/>
        <v>0</v>
      </c>
      <c r="AG770" s="9">
        <f t="shared" si="1226"/>
        <v>0</v>
      </c>
      <c r="AH770" s="10">
        <f t="shared" si="1235"/>
        <v>0</v>
      </c>
      <c r="AI770" s="19">
        <f t="shared" si="1227"/>
        <v>0</v>
      </c>
      <c r="AJ770" s="12">
        <f t="shared" si="1203"/>
        <v>0</v>
      </c>
      <c r="AK770" s="2">
        <f t="shared" si="1204"/>
        <v>0</v>
      </c>
      <c r="AL770" s="14">
        <f t="shared" si="1205"/>
        <v>0</v>
      </c>
      <c r="AM770" s="2">
        <f t="shared" si="1206"/>
        <v>0</v>
      </c>
      <c r="AN770" s="2">
        <f t="shared" si="1207"/>
        <v>0</v>
      </c>
      <c r="AO770" s="2">
        <f t="shared" si="1208"/>
        <v>0</v>
      </c>
      <c r="AP770" s="2">
        <f t="shared" si="1209"/>
        <v>0</v>
      </c>
      <c r="AY770" t="str">
        <f t="shared" si="1162"/>
        <v/>
      </c>
      <c r="AZ770" t="str">
        <f t="shared" si="1163"/>
        <v/>
      </c>
    </row>
    <row r="771" spans="1:52" ht="15" thickBot="1">
      <c r="A771">
        <f>IF(L771+M771+N771&lt;&gt;0,COUNTIF(C$1:$D771,C771),0)</f>
        <v>0</v>
      </c>
      <c r="B771">
        <f t="shared" si="1179"/>
        <v>0</v>
      </c>
      <c r="C771">
        <f t="shared" si="1180"/>
        <v>0</v>
      </c>
      <c r="D771">
        <f t="shared" si="1181"/>
        <v>0</v>
      </c>
      <c r="E771" s="41">
        <f t="shared" si="1196"/>
        <v>42479</v>
      </c>
      <c r="F771" s="3">
        <f t="shared" ref="F771:J771" si="1238">F729</f>
        <v>11</v>
      </c>
      <c r="G771" s="3">
        <f t="shared" si="1238"/>
        <v>0</v>
      </c>
      <c r="H771" s="3">
        <f t="shared" si="1238"/>
        <v>0</v>
      </c>
      <c r="I771" s="11">
        <f t="shared" si="1238"/>
        <v>0</v>
      </c>
      <c r="J771" s="3">
        <f t="shared" si="1238"/>
        <v>0</v>
      </c>
      <c r="K771" s="16"/>
      <c r="L771" s="3">
        <f t="shared" si="1211"/>
        <v>0</v>
      </c>
      <c r="M771" s="25"/>
      <c r="N771" s="26"/>
      <c r="O771" s="7">
        <f t="shared" si="1212"/>
        <v>0</v>
      </c>
      <c r="P771" s="7">
        <f t="shared" si="1213"/>
        <v>0</v>
      </c>
      <c r="Q771" s="6">
        <f t="shared" si="1214"/>
        <v>0</v>
      </c>
      <c r="R771" s="8">
        <f t="shared" si="1215"/>
        <v>0</v>
      </c>
      <c r="S771" s="9">
        <f t="shared" si="1216"/>
        <v>0</v>
      </c>
      <c r="T771" s="28"/>
      <c r="U771" s="26"/>
      <c r="V771" s="7">
        <f t="shared" si="1217"/>
        <v>0</v>
      </c>
      <c r="W771" s="7">
        <f t="shared" si="1218"/>
        <v>0</v>
      </c>
      <c r="X771" s="6">
        <f t="shared" si="1219"/>
        <v>0</v>
      </c>
      <c r="Y771" s="8">
        <f t="shared" si="1220"/>
        <v>0</v>
      </c>
      <c r="Z771" s="9">
        <f t="shared" si="1221"/>
        <v>0</v>
      </c>
      <c r="AA771" s="28"/>
      <c r="AB771" s="26"/>
      <c r="AC771" s="7">
        <f t="shared" si="1222"/>
        <v>0</v>
      </c>
      <c r="AD771" s="7">
        <f t="shared" si="1223"/>
        <v>0</v>
      </c>
      <c r="AE771" s="6">
        <f t="shared" si="1224"/>
        <v>0</v>
      </c>
      <c r="AF771" s="8">
        <f t="shared" si="1225"/>
        <v>0</v>
      </c>
      <c r="AG771" s="9">
        <f t="shared" si="1226"/>
        <v>0</v>
      </c>
      <c r="AH771" s="10">
        <f t="shared" si="1235"/>
        <v>0</v>
      </c>
      <c r="AI771" s="19">
        <f t="shared" si="1227"/>
        <v>0</v>
      </c>
      <c r="AJ771" s="12">
        <f t="shared" si="1203"/>
        <v>0</v>
      </c>
      <c r="AK771" s="2">
        <f t="shared" si="1204"/>
        <v>0</v>
      </c>
      <c r="AL771" s="14">
        <f t="shared" si="1205"/>
        <v>0</v>
      </c>
      <c r="AM771" s="2">
        <f t="shared" si="1206"/>
        <v>0</v>
      </c>
      <c r="AN771" s="2">
        <f t="shared" si="1207"/>
        <v>0</v>
      </c>
      <c r="AO771" s="2">
        <f t="shared" si="1208"/>
        <v>0</v>
      </c>
      <c r="AP771" s="2">
        <f t="shared" si="1209"/>
        <v>0</v>
      </c>
      <c r="AY771" t="str">
        <f t="shared" si="1162"/>
        <v/>
      </c>
      <c r="AZ771" t="str">
        <f t="shared" si="1163"/>
        <v/>
      </c>
    </row>
    <row r="772" spans="1:52" ht="15" thickBot="1">
      <c r="A772">
        <f>IF(L772+M772+N772&lt;&gt;0,COUNTIF(C$1:$D772,C772),0)</f>
        <v>0</v>
      </c>
      <c r="B772">
        <f t="shared" si="1179"/>
        <v>0</v>
      </c>
      <c r="C772">
        <f t="shared" si="1180"/>
        <v>0</v>
      </c>
      <c r="D772">
        <f t="shared" si="1181"/>
        <v>0</v>
      </c>
      <c r="E772" s="41">
        <f t="shared" si="1196"/>
        <v>42479</v>
      </c>
      <c r="F772" s="3">
        <f t="shared" ref="F772:J772" si="1239">F730</f>
        <v>12</v>
      </c>
      <c r="G772" s="3">
        <f t="shared" si="1239"/>
        <v>0</v>
      </c>
      <c r="H772" s="3">
        <f t="shared" si="1239"/>
        <v>0</v>
      </c>
      <c r="I772" s="11">
        <f t="shared" si="1239"/>
        <v>0</v>
      </c>
      <c r="J772" s="3">
        <f t="shared" si="1239"/>
        <v>0</v>
      </c>
      <c r="K772" s="16"/>
      <c r="L772" s="3">
        <f t="shared" si="1211"/>
        <v>0</v>
      </c>
      <c r="M772" s="25"/>
      <c r="N772" s="26"/>
      <c r="O772" s="7">
        <f t="shared" si="1212"/>
        <v>0</v>
      </c>
      <c r="P772" s="7">
        <f t="shared" si="1213"/>
        <v>0</v>
      </c>
      <c r="Q772" s="6">
        <f t="shared" si="1214"/>
        <v>0</v>
      </c>
      <c r="R772" s="8">
        <f t="shared" si="1215"/>
        <v>0</v>
      </c>
      <c r="S772" s="9">
        <f t="shared" si="1216"/>
        <v>0</v>
      </c>
      <c r="T772" s="28"/>
      <c r="U772" s="26"/>
      <c r="V772" s="7">
        <f t="shared" si="1217"/>
        <v>0</v>
      </c>
      <c r="W772" s="7">
        <f t="shared" si="1218"/>
        <v>0</v>
      </c>
      <c r="X772" s="6">
        <f t="shared" si="1219"/>
        <v>0</v>
      </c>
      <c r="Y772" s="8">
        <f t="shared" si="1220"/>
        <v>0</v>
      </c>
      <c r="Z772" s="9">
        <f t="shared" si="1221"/>
        <v>0</v>
      </c>
      <c r="AA772" s="28"/>
      <c r="AB772" s="26"/>
      <c r="AC772" s="7">
        <f t="shared" si="1222"/>
        <v>0</v>
      </c>
      <c r="AD772" s="7">
        <f t="shared" si="1223"/>
        <v>0</v>
      </c>
      <c r="AE772" s="6">
        <f t="shared" si="1224"/>
        <v>0</v>
      </c>
      <c r="AF772" s="8">
        <f t="shared" si="1225"/>
        <v>0</v>
      </c>
      <c r="AG772" s="9">
        <f t="shared" si="1226"/>
        <v>0</v>
      </c>
      <c r="AH772" s="10">
        <f t="shared" si="1235"/>
        <v>0</v>
      </c>
      <c r="AI772" s="19">
        <f t="shared" si="1227"/>
        <v>0</v>
      </c>
      <c r="AJ772" s="12">
        <f t="shared" si="1203"/>
        <v>0</v>
      </c>
      <c r="AK772" s="2">
        <f t="shared" si="1204"/>
        <v>0</v>
      </c>
      <c r="AL772" s="14">
        <f t="shared" si="1205"/>
        <v>0</v>
      </c>
      <c r="AM772" s="2">
        <f t="shared" si="1206"/>
        <v>0</v>
      </c>
      <c r="AN772" s="2">
        <f t="shared" si="1207"/>
        <v>0</v>
      </c>
      <c r="AO772" s="2">
        <f t="shared" si="1208"/>
        <v>0</v>
      </c>
      <c r="AP772" s="2">
        <f t="shared" si="1209"/>
        <v>0</v>
      </c>
      <c r="AY772" t="str">
        <f t="shared" si="1162"/>
        <v/>
      </c>
      <c r="AZ772" t="str">
        <f t="shared" si="1163"/>
        <v/>
      </c>
    </row>
    <row r="773" spans="1:52" ht="15" thickBot="1">
      <c r="A773">
        <f>IF(L773+M773+N773&lt;&gt;0,COUNTIF(C$1:$D773,C773),0)</f>
        <v>0</v>
      </c>
      <c r="B773">
        <f t="shared" si="1179"/>
        <v>0</v>
      </c>
      <c r="C773">
        <f t="shared" si="1180"/>
        <v>0</v>
      </c>
      <c r="D773">
        <f t="shared" si="1181"/>
        <v>0</v>
      </c>
      <c r="E773" s="41">
        <f t="shared" si="1196"/>
        <v>42479</v>
      </c>
      <c r="F773" s="3">
        <f t="shared" ref="F773:J773" si="1240">F731</f>
        <v>13</v>
      </c>
      <c r="G773" s="3">
        <f t="shared" si="1240"/>
        <v>0</v>
      </c>
      <c r="H773" s="3">
        <f t="shared" si="1240"/>
        <v>0</v>
      </c>
      <c r="I773" s="11">
        <f t="shared" si="1240"/>
        <v>0</v>
      </c>
      <c r="J773" s="3">
        <f t="shared" si="1240"/>
        <v>0</v>
      </c>
      <c r="K773" s="16"/>
      <c r="L773" s="3">
        <f t="shared" si="1211"/>
        <v>0</v>
      </c>
      <c r="M773" s="25"/>
      <c r="N773" s="26"/>
      <c r="O773" s="7">
        <f t="shared" si="1212"/>
        <v>0</v>
      </c>
      <c r="P773" s="7">
        <f t="shared" si="1213"/>
        <v>0</v>
      </c>
      <c r="Q773" s="6">
        <f t="shared" si="1214"/>
        <v>0</v>
      </c>
      <c r="R773" s="8">
        <f t="shared" si="1215"/>
        <v>0</v>
      </c>
      <c r="S773" s="9">
        <f t="shared" si="1216"/>
        <v>0</v>
      </c>
      <c r="T773" s="28"/>
      <c r="U773" s="26"/>
      <c r="V773" s="7">
        <f t="shared" si="1217"/>
        <v>0</v>
      </c>
      <c r="W773" s="7">
        <f t="shared" si="1218"/>
        <v>0</v>
      </c>
      <c r="X773" s="6">
        <f t="shared" si="1219"/>
        <v>0</v>
      </c>
      <c r="Y773" s="8">
        <f t="shared" si="1220"/>
        <v>0</v>
      </c>
      <c r="Z773" s="9">
        <f t="shared" si="1221"/>
        <v>0</v>
      </c>
      <c r="AA773" s="28"/>
      <c r="AB773" s="26"/>
      <c r="AC773" s="7">
        <f t="shared" si="1222"/>
        <v>0</v>
      </c>
      <c r="AD773" s="7">
        <f t="shared" si="1223"/>
        <v>0</v>
      </c>
      <c r="AE773" s="6">
        <f t="shared" si="1224"/>
        <v>0</v>
      </c>
      <c r="AF773" s="8">
        <f t="shared" si="1225"/>
        <v>0</v>
      </c>
      <c r="AG773" s="9">
        <f t="shared" si="1226"/>
        <v>0</v>
      </c>
      <c r="AH773" s="10">
        <f t="shared" si="1235"/>
        <v>0</v>
      </c>
      <c r="AI773" s="19">
        <f t="shared" si="1227"/>
        <v>0</v>
      </c>
      <c r="AJ773" s="12">
        <f t="shared" si="1203"/>
        <v>0</v>
      </c>
      <c r="AK773" s="2">
        <f t="shared" si="1204"/>
        <v>0</v>
      </c>
      <c r="AL773" s="14">
        <f t="shared" si="1205"/>
        <v>0</v>
      </c>
      <c r="AM773" s="2">
        <f t="shared" si="1206"/>
        <v>0</v>
      </c>
      <c r="AN773" s="2">
        <f t="shared" si="1207"/>
        <v>0</v>
      </c>
      <c r="AO773" s="2">
        <f t="shared" si="1208"/>
        <v>0</v>
      </c>
      <c r="AP773" s="2">
        <f t="shared" si="1209"/>
        <v>0</v>
      </c>
      <c r="AY773" t="str">
        <f t="shared" si="1162"/>
        <v/>
      </c>
      <c r="AZ773" t="str">
        <f t="shared" si="1163"/>
        <v/>
      </c>
    </row>
    <row r="774" spans="1:52" ht="15" thickBot="1">
      <c r="A774">
        <f>IF(L774+M774+N774&lt;&gt;0,COUNTIF(C$1:$D774,C774),0)</f>
        <v>0</v>
      </c>
      <c r="B774">
        <f t="shared" si="1179"/>
        <v>0</v>
      </c>
      <c r="C774">
        <f t="shared" si="1180"/>
        <v>0</v>
      </c>
      <c r="D774">
        <f t="shared" si="1181"/>
        <v>0</v>
      </c>
      <c r="E774" s="41">
        <f t="shared" si="1196"/>
        <v>42479</v>
      </c>
      <c r="F774" s="3">
        <f t="shared" ref="F774:J774" si="1241">F732</f>
        <v>14</v>
      </c>
      <c r="G774" s="3">
        <f t="shared" si="1241"/>
        <v>0</v>
      </c>
      <c r="H774" s="3">
        <f t="shared" si="1241"/>
        <v>0</v>
      </c>
      <c r="I774" s="11">
        <f t="shared" si="1241"/>
        <v>0</v>
      </c>
      <c r="J774" s="3">
        <f t="shared" si="1241"/>
        <v>0</v>
      </c>
      <c r="K774" s="16"/>
      <c r="L774" s="3">
        <f t="shared" si="1211"/>
        <v>0</v>
      </c>
      <c r="M774" s="25"/>
      <c r="N774" s="26"/>
      <c r="O774" s="7">
        <f t="shared" si="1212"/>
        <v>0</v>
      </c>
      <c r="P774" s="7">
        <f t="shared" si="1213"/>
        <v>0</v>
      </c>
      <c r="Q774" s="6">
        <f t="shared" si="1214"/>
        <v>0</v>
      </c>
      <c r="R774" s="8">
        <f t="shared" si="1215"/>
        <v>0</v>
      </c>
      <c r="S774" s="9">
        <f t="shared" si="1216"/>
        <v>0</v>
      </c>
      <c r="T774" s="28"/>
      <c r="U774" s="26"/>
      <c r="V774" s="7">
        <f t="shared" si="1217"/>
        <v>0</v>
      </c>
      <c r="W774" s="7">
        <f t="shared" si="1218"/>
        <v>0</v>
      </c>
      <c r="X774" s="6">
        <f t="shared" si="1219"/>
        <v>0</v>
      </c>
      <c r="Y774" s="8">
        <f t="shared" si="1220"/>
        <v>0</v>
      </c>
      <c r="Z774" s="9">
        <f t="shared" si="1221"/>
        <v>0</v>
      </c>
      <c r="AA774" s="28"/>
      <c r="AB774" s="26"/>
      <c r="AC774" s="7">
        <f t="shared" si="1222"/>
        <v>0</v>
      </c>
      <c r="AD774" s="7">
        <f t="shared" si="1223"/>
        <v>0</v>
      </c>
      <c r="AE774" s="6">
        <f t="shared" si="1224"/>
        <v>0</v>
      </c>
      <c r="AF774" s="8">
        <f t="shared" si="1225"/>
        <v>0</v>
      </c>
      <c r="AG774" s="9">
        <f t="shared" si="1226"/>
        <v>0</v>
      </c>
      <c r="AH774" s="10">
        <f t="shared" si="1235"/>
        <v>0</v>
      </c>
      <c r="AI774" s="19">
        <f t="shared" si="1227"/>
        <v>0</v>
      </c>
      <c r="AJ774" s="12">
        <f t="shared" si="1203"/>
        <v>0</v>
      </c>
      <c r="AK774" s="2">
        <f t="shared" si="1204"/>
        <v>0</v>
      </c>
      <c r="AL774" s="14">
        <f t="shared" si="1205"/>
        <v>0</v>
      </c>
      <c r="AM774" s="2">
        <f t="shared" si="1206"/>
        <v>0</v>
      </c>
      <c r="AN774" s="2">
        <f t="shared" si="1207"/>
        <v>0</v>
      </c>
      <c r="AO774" s="2">
        <f t="shared" si="1208"/>
        <v>0</v>
      </c>
      <c r="AP774" s="2">
        <f t="shared" si="1209"/>
        <v>0</v>
      </c>
      <c r="AY774" t="str">
        <f t="shared" si="1162"/>
        <v/>
      </c>
      <c r="AZ774" t="str">
        <f t="shared" si="1163"/>
        <v/>
      </c>
    </row>
    <row r="775" spans="1:52" ht="15" thickBot="1">
      <c r="A775">
        <f>IF(L775+M775+N775&lt;&gt;0,COUNTIF(C$1:$D775,C775),0)</f>
        <v>0</v>
      </c>
      <c r="B775">
        <f t="shared" si="1179"/>
        <v>0</v>
      </c>
      <c r="C775">
        <f t="shared" si="1180"/>
        <v>0</v>
      </c>
      <c r="D775">
        <f t="shared" si="1181"/>
        <v>0</v>
      </c>
      <c r="E775" s="41">
        <f t="shared" si="1196"/>
        <v>42479</v>
      </c>
      <c r="F775" s="3">
        <f t="shared" ref="F775:J775" si="1242">F733</f>
        <v>15</v>
      </c>
      <c r="G775" s="3">
        <f t="shared" si="1242"/>
        <v>0</v>
      </c>
      <c r="H775" s="3">
        <f t="shared" si="1242"/>
        <v>0</v>
      </c>
      <c r="I775" s="11">
        <f t="shared" si="1242"/>
        <v>0</v>
      </c>
      <c r="J775" s="3">
        <f t="shared" si="1242"/>
        <v>0</v>
      </c>
      <c r="K775" s="16"/>
      <c r="L775" s="3">
        <f t="shared" si="1211"/>
        <v>0</v>
      </c>
      <c r="M775" s="25"/>
      <c r="N775" s="26"/>
      <c r="O775" s="7">
        <f t="shared" si="1212"/>
        <v>0</v>
      </c>
      <c r="P775" s="7">
        <f t="shared" si="1213"/>
        <v>0</v>
      </c>
      <c r="Q775" s="6">
        <f t="shared" si="1214"/>
        <v>0</v>
      </c>
      <c r="R775" s="8">
        <f t="shared" si="1215"/>
        <v>0</v>
      </c>
      <c r="S775" s="9">
        <f t="shared" si="1216"/>
        <v>0</v>
      </c>
      <c r="T775" s="28"/>
      <c r="U775" s="26"/>
      <c r="V775" s="7">
        <f t="shared" si="1217"/>
        <v>0</v>
      </c>
      <c r="W775" s="7">
        <f t="shared" si="1218"/>
        <v>0</v>
      </c>
      <c r="X775" s="6">
        <f t="shared" si="1219"/>
        <v>0</v>
      </c>
      <c r="Y775" s="8">
        <f t="shared" si="1220"/>
        <v>0</v>
      </c>
      <c r="Z775" s="9">
        <f t="shared" si="1221"/>
        <v>0</v>
      </c>
      <c r="AA775" s="28"/>
      <c r="AB775" s="26"/>
      <c r="AC775" s="7">
        <f t="shared" si="1222"/>
        <v>0</v>
      </c>
      <c r="AD775" s="7">
        <f t="shared" si="1223"/>
        <v>0</v>
      </c>
      <c r="AE775" s="6">
        <f t="shared" si="1224"/>
        <v>0</v>
      </c>
      <c r="AF775" s="8">
        <f t="shared" si="1225"/>
        <v>0</v>
      </c>
      <c r="AG775" s="9">
        <f t="shared" si="1226"/>
        <v>0</v>
      </c>
      <c r="AH775" s="10">
        <f t="shared" si="1235"/>
        <v>0</v>
      </c>
      <c r="AI775" s="19">
        <f t="shared" si="1227"/>
        <v>0</v>
      </c>
      <c r="AJ775" s="12">
        <f t="shared" si="1203"/>
        <v>0</v>
      </c>
      <c r="AK775" s="2">
        <f t="shared" si="1204"/>
        <v>0</v>
      </c>
      <c r="AL775" s="14">
        <f t="shared" si="1205"/>
        <v>0</v>
      </c>
      <c r="AM775" s="2">
        <f t="shared" si="1206"/>
        <v>0</v>
      </c>
      <c r="AN775" s="2">
        <f t="shared" si="1207"/>
        <v>0</v>
      </c>
      <c r="AO775" s="2">
        <f t="shared" si="1208"/>
        <v>0</v>
      </c>
      <c r="AP775" s="2">
        <f t="shared" si="1209"/>
        <v>0</v>
      </c>
      <c r="AY775" t="str">
        <f t="shared" si="1162"/>
        <v/>
      </c>
      <c r="AZ775" t="str">
        <f t="shared" si="1163"/>
        <v/>
      </c>
    </row>
    <row r="776" spans="1:52" ht="15" thickBot="1">
      <c r="A776">
        <f>IF(L776+M776+N776&lt;&gt;0,COUNTIF(C$1:$D776,C776),0)</f>
        <v>0</v>
      </c>
      <c r="B776">
        <f t="shared" si="1179"/>
        <v>0</v>
      </c>
      <c r="C776">
        <f t="shared" si="1180"/>
        <v>0</v>
      </c>
      <c r="D776">
        <f t="shared" si="1181"/>
        <v>0</v>
      </c>
      <c r="E776" s="41">
        <f t="shared" si="1196"/>
        <v>42479</v>
      </c>
      <c r="F776" s="3">
        <f t="shared" ref="F776:J776" si="1243">F734</f>
        <v>16</v>
      </c>
      <c r="G776" s="3">
        <f t="shared" si="1243"/>
        <v>0</v>
      </c>
      <c r="H776" s="3">
        <f t="shared" si="1243"/>
        <v>0</v>
      </c>
      <c r="I776" s="11">
        <f t="shared" si="1243"/>
        <v>0</v>
      </c>
      <c r="J776" s="3">
        <f t="shared" si="1243"/>
        <v>0</v>
      </c>
      <c r="K776" s="16"/>
      <c r="L776" s="3">
        <f t="shared" si="1211"/>
        <v>0</v>
      </c>
      <c r="M776" s="25"/>
      <c r="N776" s="26"/>
      <c r="O776" s="7">
        <f t="shared" si="1212"/>
        <v>0</v>
      </c>
      <c r="P776" s="7">
        <f t="shared" si="1213"/>
        <v>0</v>
      </c>
      <c r="Q776" s="6">
        <f t="shared" si="1214"/>
        <v>0</v>
      </c>
      <c r="R776" s="8">
        <f t="shared" si="1215"/>
        <v>0</v>
      </c>
      <c r="S776" s="9">
        <f t="shared" si="1216"/>
        <v>0</v>
      </c>
      <c r="T776" s="28"/>
      <c r="U776" s="26"/>
      <c r="V776" s="7">
        <f t="shared" si="1217"/>
        <v>0</v>
      </c>
      <c r="W776" s="7">
        <f t="shared" si="1218"/>
        <v>0</v>
      </c>
      <c r="X776" s="6">
        <f t="shared" si="1219"/>
        <v>0</v>
      </c>
      <c r="Y776" s="8">
        <f t="shared" si="1220"/>
        <v>0</v>
      </c>
      <c r="Z776" s="9">
        <f t="shared" si="1221"/>
        <v>0</v>
      </c>
      <c r="AA776" s="28"/>
      <c r="AB776" s="26"/>
      <c r="AC776" s="7">
        <f t="shared" si="1222"/>
        <v>0</v>
      </c>
      <c r="AD776" s="7">
        <f t="shared" si="1223"/>
        <v>0</v>
      </c>
      <c r="AE776" s="6">
        <f t="shared" si="1224"/>
        <v>0</v>
      </c>
      <c r="AF776" s="8">
        <f t="shared" si="1225"/>
        <v>0</v>
      </c>
      <c r="AG776" s="9">
        <f t="shared" si="1226"/>
        <v>0</v>
      </c>
      <c r="AH776" s="10">
        <f t="shared" si="1235"/>
        <v>0</v>
      </c>
      <c r="AI776" s="19">
        <f t="shared" si="1227"/>
        <v>0</v>
      </c>
      <c r="AJ776" s="12">
        <f t="shared" si="1203"/>
        <v>0</v>
      </c>
      <c r="AK776" s="2">
        <f t="shared" si="1204"/>
        <v>0</v>
      </c>
      <c r="AL776" s="14">
        <f t="shared" si="1205"/>
        <v>0</v>
      </c>
      <c r="AM776" s="2">
        <f t="shared" si="1206"/>
        <v>0</v>
      </c>
      <c r="AN776" s="2">
        <f t="shared" si="1207"/>
        <v>0</v>
      </c>
      <c r="AO776" s="2">
        <f t="shared" si="1208"/>
        <v>0</v>
      </c>
      <c r="AP776" s="2">
        <f t="shared" si="1209"/>
        <v>0</v>
      </c>
      <c r="AY776" t="str">
        <f t="shared" si="1162"/>
        <v/>
      </c>
      <c r="AZ776" t="str">
        <f t="shared" si="1163"/>
        <v/>
      </c>
    </row>
    <row r="777" spans="1:52" ht="15" thickBot="1">
      <c r="A777">
        <f>IF(L777+M777+N777&lt;&gt;0,COUNTIF(C$1:$D777,C777),0)</f>
        <v>0</v>
      </c>
      <c r="B777">
        <f t="shared" si="1179"/>
        <v>0</v>
      </c>
      <c r="C777">
        <f t="shared" si="1180"/>
        <v>0</v>
      </c>
      <c r="D777">
        <f t="shared" si="1181"/>
        <v>0</v>
      </c>
      <c r="E777" s="41">
        <f t="shared" si="1196"/>
        <v>42479</v>
      </c>
      <c r="F777" s="3">
        <f t="shared" ref="F777:J777" si="1244">F735</f>
        <v>17</v>
      </c>
      <c r="G777" s="3">
        <f t="shared" si="1244"/>
        <v>0</v>
      </c>
      <c r="H777" s="3">
        <f t="shared" si="1244"/>
        <v>0</v>
      </c>
      <c r="I777" s="11">
        <f t="shared" si="1244"/>
        <v>0</v>
      </c>
      <c r="J777" s="3">
        <f t="shared" si="1244"/>
        <v>0</v>
      </c>
      <c r="K777" s="16"/>
      <c r="L777" s="3">
        <f t="shared" si="1211"/>
        <v>0</v>
      </c>
      <c r="M777" s="25"/>
      <c r="N777" s="26"/>
      <c r="O777" s="7">
        <f t="shared" si="1212"/>
        <v>0</v>
      </c>
      <c r="P777" s="7">
        <f t="shared" si="1213"/>
        <v>0</v>
      </c>
      <c r="Q777" s="6">
        <f t="shared" si="1214"/>
        <v>0</v>
      </c>
      <c r="R777" s="8">
        <f t="shared" si="1215"/>
        <v>0</v>
      </c>
      <c r="S777" s="9">
        <f t="shared" si="1216"/>
        <v>0</v>
      </c>
      <c r="T777" s="28"/>
      <c r="U777" s="26"/>
      <c r="V777" s="7">
        <f t="shared" si="1217"/>
        <v>0</v>
      </c>
      <c r="W777" s="7">
        <f t="shared" si="1218"/>
        <v>0</v>
      </c>
      <c r="X777" s="6">
        <f t="shared" si="1219"/>
        <v>0</v>
      </c>
      <c r="Y777" s="8">
        <f t="shared" si="1220"/>
        <v>0</v>
      </c>
      <c r="Z777" s="9">
        <f t="shared" si="1221"/>
        <v>0</v>
      </c>
      <c r="AA777" s="28"/>
      <c r="AB777" s="26"/>
      <c r="AC777" s="7">
        <f t="shared" si="1222"/>
        <v>0</v>
      </c>
      <c r="AD777" s="7">
        <f t="shared" si="1223"/>
        <v>0</v>
      </c>
      <c r="AE777" s="6">
        <f t="shared" si="1224"/>
        <v>0</v>
      </c>
      <c r="AF777" s="8">
        <f t="shared" si="1225"/>
        <v>0</v>
      </c>
      <c r="AG777" s="9">
        <f t="shared" si="1226"/>
        <v>0</v>
      </c>
      <c r="AH777" s="10">
        <f t="shared" si="1235"/>
        <v>0</v>
      </c>
      <c r="AI777" s="19">
        <f t="shared" si="1227"/>
        <v>0</v>
      </c>
      <c r="AJ777" s="12">
        <f t="shared" si="1203"/>
        <v>0</v>
      </c>
      <c r="AK777" s="2">
        <f t="shared" si="1204"/>
        <v>0</v>
      </c>
      <c r="AL777" s="14">
        <f t="shared" si="1205"/>
        <v>0</v>
      </c>
      <c r="AM777" s="2">
        <f t="shared" si="1206"/>
        <v>0</v>
      </c>
      <c r="AN777" s="2">
        <f t="shared" si="1207"/>
        <v>0</v>
      </c>
      <c r="AO777" s="2">
        <f t="shared" si="1208"/>
        <v>0</v>
      </c>
      <c r="AP777" s="2">
        <f t="shared" si="1209"/>
        <v>0</v>
      </c>
      <c r="AY777" t="str">
        <f t="shared" si="1162"/>
        <v/>
      </c>
      <c r="AZ777" t="str">
        <f t="shared" si="1163"/>
        <v/>
      </c>
    </row>
    <row r="778" spans="1:52" ht="15" thickBot="1">
      <c r="A778">
        <f>IF(L778+M778+N778&lt;&gt;0,COUNTIF(C$1:$D778,C778),0)</f>
        <v>0</v>
      </c>
      <c r="B778">
        <f t="shared" si="1179"/>
        <v>0</v>
      </c>
      <c r="C778">
        <f t="shared" si="1180"/>
        <v>0</v>
      </c>
      <c r="D778">
        <f t="shared" si="1181"/>
        <v>0</v>
      </c>
      <c r="E778" s="41">
        <f t="shared" si="1196"/>
        <v>42479</v>
      </c>
      <c r="F778" s="3">
        <f t="shared" ref="F778:J778" si="1245">F736</f>
        <v>18</v>
      </c>
      <c r="G778" s="3">
        <f t="shared" si="1245"/>
        <v>0</v>
      </c>
      <c r="H778" s="3">
        <f t="shared" si="1245"/>
        <v>0</v>
      </c>
      <c r="I778" s="11">
        <f t="shared" si="1245"/>
        <v>0</v>
      </c>
      <c r="J778" s="3">
        <f t="shared" si="1245"/>
        <v>0</v>
      </c>
      <c r="K778" s="16"/>
      <c r="L778" s="3">
        <f t="shared" si="1211"/>
        <v>0</v>
      </c>
      <c r="M778" s="25"/>
      <c r="N778" s="26"/>
      <c r="O778" s="7">
        <f t="shared" si="1212"/>
        <v>0</v>
      </c>
      <c r="P778" s="7">
        <f t="shared" si="1213"/>
        <v>0</v>
      </c>
      <c r="Q778" s="6">
        <f t="shared" si="1214"/>
        <v>0</v>
      </c>
      <c r="R778" s="8">
        <f t="shared" si="1215"/>
        <v>0</v>
      </c>
      <c r="S778" s="9">
        <f t="shared" si="1216"/>
        <v>0</v>
      </c>
      <c r="T778" s="28"/>
      <c r="U778" s="26"/>
      <c r="V778" s="7">
        <f t="shared" si="1217"/>
        <v>0</v>
      </c>
      <c r="W778" s="7">
        <f t="shared" si="1218"/>
        <v>0</v>
      </c>
      <c r="X778" s="6">
        <f t="shared" si="1219"/>
        <v>0</v>
      </c>
      <c r="Y778" s="8">
        <f t="shared" si="1220"/>
        <v>0</v>
      </c>
      <c r="Z778" s="9">
        <f t="shared" si="1221"/>
        <v>0</v>
      </c>
      <c r="AA778" s="28"/>
      <c r="AB778" s="26"/>
      <c r="AC778" s="7">
        <f t="shared" si="1222"/>
        <v>0</v>
      </c>
      <c r="AD778" s="7">
        <f t="shared" si="1223"/>
        <v>0</v>
      </c>
      <c r="AE778" s="6">
        <f t="shared" si="1224"/>
        <v>0</v>
      </c>
      <c r="AF778" s="8">
        <f t="shared" si="1225"/>
        <v>0</v>
      </c>
      <c r="AG778" s="9">
        <f t="shared" si="1226"/>
        <v>0</v>
      </c>
      <c r="AH778" s="10">
        <f t="shared" si="1235"/>
        <v>0</v>
      </c>
      <c r="AI778" s="19">
        <f t="shared" si="1227"/>
        <v>0</v>
      </c>
      <c r="AJ778" s="12">
        <f t="shared" si="1203"/>
        <v>0</v>
      </c>
      <c r="AK778" s="2">
        <f t="shared" si="1204"/>
        <v>0</v>
      </c>
      <c r="AL778" s="14">
        <f t="shared" si="1205"/>
        <v>0</v>
      </c>
      <c r="AM778" s="2">
        <f t="shared" si="1206"/>
        <v>0</v>
      </c>
      <c r="AN778" s="2">
        <f t="shared" si="1207"/>
        <v>0</v>
      </c>
      <c r="AO778" s="2">
        <f t="shared" si="1208"/>
        <v>0</v>
      </c>
      <c r="AP778" s="2">
        <f t="shared" si="1209"/>
        <v>0</v>
      </c>
      <c r="AY778" t="str">
        <f t="shared" si="1162"/>
        <v/>
      </c>
      <c r="AZ778" t="str">
        <f t="shared" si="1163"/>
        <v/>
      </c>
    </row>
    <row r="779" spans="1:52" ht="15" thickBot="1">
      <c r="A779">
        <f>IF(L779+M779+N779&lt;&gt;0,COUNTIF(C$1:$D779,C779),0)</f>
        <v>0</v>
      </c>
      <c r="B779">
        <f t="shared" si="1179"/>
        <v>0</v>
      </c>
      <c r="C779">
        <f t="shared" si="1180"/>
        <v>0</v>
      </c>
      <c r="D779">
        <f t="shared" si="1181"/>
        <v>0</v>
      </c>
      <c r="E779" s="41">
        <f t="shared" si="1196"/>
        <v>42479</v>
      </c>
      <c r="F779" s="3">
        <f t="shared" ref="F779:J779" si="1246">F737</f>
        <v>19</v>
      </c>
      <c r="G779" s="3">
        <f t="shared" si="1246"/>
        <v>0</v>
      </c>
      <c r="H779" s="3">
        <f t="shared" si="1246"/>
        <v>0</v>
      </c>
      <c r="I779" s="11">
        <f t="shared" si="1246"/>
        <v>0</v>
      </c>
      <c r="J779" s="3">
        <f t="shared" si="1246"/>
        <v>0</v>
      </c>
      <c r="K779" s="16"/>
      <c r="L779" s="3">
        <f t="shared" si="1211"/>
        <v>0</v>
      </c>
      <c r="M779" s="25"/>
      <c r="N779" s="26"/>
      <c r="O779" s="7">
        <f t="shared" si="1212"/>
        <v>0</v>
      </c>
      <c r="P779" s="7">
        <f t="shared" si="1213"/>
        <v>0</v>
      </c>
      <c r="Q779" s="6">
        <f t="shared" si="1214"/>
        <v>0</v>
      </c>
      <c r="R779" s="8">
        <f t="shared" si="1215"/>
        <v>0</v>
      </c>
      <c r="S779" s="9">
        <f t="shared" si="1216"/>
        <v>0</v>
      </c>
      <c r="T779" s="28"/>
      <c r="U779" s="26"/>
      <c r="V779" s="7">
        <f t="shared" si="1217"/>
        <v>0</v>
      </c>
      <c r="W779" s="7">
        <f t="shared" si="1218"/>
        <v>0</v>
      </c>
      <c r="X779" s="6">
        <f t="shared" si="1219"/>
        <v>0</v>
      </c>
      <c r="Y779" s="8">
        <f t="shared" si="1220"/>
        <v>0</v>
      </c>
      <c r="Z779" s="9">
        <f t="shared" si="1221"/>
        <v>0</v>
      </c>
      <c r="AA779" s="28"/>
      <c r="AB779" s="26"/>
      <c r="AC779" s="7">
        <f t="shared" si="1222"/>
        <v>0</v>
      </c>
      <c r="AD779" s="7">
        <f t="shared" si="1223"/>
        <v>0</v>
      </c>
      <c r="AE779" s="6">
        <f t="shared" si="1224"/>
        <v>0</v>
      </c>
      <c r="AF779" s="8">
        <f t="shared" si="1225"/>
        <v>0</v>
      </c>
      <c r="AG779" s="9">
        <f t="shared" si="1226"/>
        <v>0</v>
      </c>
      <c r="AH779" s="10">
        <f t="shared" si="1235"/>
        <v>0</v>
      </c>
      <c r="AI779" s="19">
        <f t="shared" si="1227"/>
        <v>0</v>
      </c>
      <c r="AJ779" s="12">
        <f t="shared" si="1203"/>
        <v>0</v>
      </c>
      <c r="AK779" s="2">
        <f t="shared" si="1204"/>
        <v>0</v>
      </c>
      <c r="AL779" s="14">
        <f t="shared" si="1205"/>
        <v>0</v>
      </c>
      <c r="AM779" s="2">
        <f t="shared" si="1206"/>
        <v>0</v>
      </c>
      <c r="AN779" s="2">
        <f t="shared" si="1207"/>
        <v>0</v>
      </c>
      <c r="AO779" s="2">
        <f t="shared" si="1208"/>
        <v>0</v>
      </c>
      <c r="AP779" s="2">
        <f t="shared" si="1209"/>
        <v>0</v>
      </c>
      <c r="AY779" t="str">
        <f t="shared" si="1162"/>
        <v/>
      </c>
      <c r="AZ779" t="str">
        <f t="shared" si="1163"/>
        <v/>
      </c>
    </row>
    <row r="780" spans="1:52" ht="15" thickBot="1">
      <c r="A780">
        <f>IF(L780+M780+N780&lt;&gt;0,COUNTIF(C$1:$D780,C780),0)</f>
        <v>0</v>
      </c>
      <c r="B780">
        <f t="shared" si="1179"/>
        <v>0</v>
      </c>
      <c r="C780">
        <f t="shared" si="1180"/>
        <v>0</v>
      </c>
      <c r="D780">
        <f t="shared" si="1181"/>
        <v>0</v>
      </c>
      <c r="E780" s="41">
        <f t="shared" si="1196"/>
        <v>42479</v>
      </c>
      <c r="F780" s="3">
        <f t="shared" ref="F780:J780" si="1247">F738</f>
        <v>20</v>
      </c>
      <c r="G780" s="3">
        <f t="shared" si="1247"/>
        <v>0</v>
      </c>
      <c r="H780" s="3">
        <f t="shared" si="1247"/>
        <v>0</v>
      </c>
      <c r="I780" s="11">
        <f t="shared" si="1247"/>
        <v>0</v>
      </c>
      <c r="J780" s="3">
        <f t="shared" si="1247"/>
        <v>0</v>
      </c>
      <c r="K780" s="16"/>
      <c r="L780" s="3">
        <f t="shared" si="1211"/>
        <v>0</v>
      </c>
      <c r="M780" s="25"/>
      <c r="N780" s="26"/>
      <c r="O780" s="7">
        <f t="shared" si="1212"/>
        <v>0</v>
      </c>
      <c r="P780" s="7">
        <f t="shared" si="1213"/>
        <v>0</v>
      </c>
      <c r="Q780" s="6">
        <f t="shared" si="1214"/>
        <v>0</v>
      </c>
      <c r="R780" s="8">
        <f t="shared" si="1215"/>
        <v>0</v>
      </c>
      <c r="S780" s="9">
        <f t="shared" si="1216"/>
        <v>0</v>
      </c>
      <c r="T780" s="28"/>
      <c r="U780" s="26"/>
      <c r="V780" s="7">
        <f t="shared" si="1217"/>
        <v>0</v>
      </c>
      <c r="W780" s="7">
        <f t="shared" si="1218"/>
        <v>0</v>
      </c>
      <c r="X780" s="6">
        <f t="shared" si="1219"/>
        <v>0</v>
      </c>
      <c r="Y780" s="8">
        <f t="shared" si="1220"/>
        <v>0</v>
      </c>
      <c r="Z780" s="9">
        <f t="shared" si="1221"/>
        <v>0</v>
      </c>
      <c r="AA780" s="28"/>
      <c r="AB780" s="26"/>
      <c r="AC780" s="7">
        <f t="shared" si="1222"/>
        <v>0</v>
      </c>
      <c r="AD780" s="7">
        <f t="shared" si="1223"/>
        <v>0</v>
      </c>
      <c r="AE780" s="6">
        <f t="shared" si="1224"/>
        <v>0</v>
      </c>
      <c r="AF780" s="8">
        <f t="shared" si="1225"/>
        <v>0</v>
      </c>
      <c r="AG780" s="9">
        <f t="shared" si="1226"/>
        <v>0</v>
      </c>
      <c r="AH780" s="10">
        <f t="shared" si="1235"/>
        <v>0</v>
      </c>
      <c r="AI780" s="19">
        <f t="shared" si="1227"/>
        <v>0</v>
      </c>
      <c r="AJ780" s="12">
        <f t="shared" si="1203"/>
        <v>0</v>
      </c>
      <c r="AK780" s="2">
        <f t="shared" si="1204"/>
        <v>0</v>
      </c>
      <c r="AL780" s="14">
        <f t="shared" si="1205"/>
        <v>0</v>
      </c>
      <c r="AM780" s="2">
        <f t="shared" si="1206"/>
        <v>0</v>
      </c>
      <c r="AN780" s="2">
        <f t="shared" si="1207"/>
        <v>0</v>
      </c>
      <c r="AO780" s="2">
        <f t="shared" si="1208"/>
        <v>0</v>
      </c>
      <c r="AP780" s="2">
        <f t="shared" si="1209"/>
        <v>0</v>
      </c>
      <c r="AY780" t="str">
        <f t="shared" si="1162"/>
        <v/>
      </c>
      <c r="AZ780" t="str">
        <f t="shared" si="1163"/>
        <v/>
      </c>
    </row>
    <row r="781" spans="1:52" ht="15" thickBot="1">
      <c r="A781">
        <f>IF(L781+M781+N781&lt;&gt;0,COUNTIF(C$1:$D781,C781),0)</f>
        <v>0</v>
      </c>
      <c r="B781">
        <f t="shared" si="1179"/>
        <v>0</v>
      </c>
      <c r="C781">
        <f t="shared" si="1180"/>
        <v>0</v>
      </c>
      <c r="D781">
        <f t="shared" si="1181"/>
        <v>0</v>
      </c>
      <c r="E781" s="41">
        <f t="shared" si="1196"/>
        <v>42479</v>
      </c>
      <c r="F781" s="3">
        <f t="shared" ref="F781:J781" si="1248">F739</f>
        <v>21</v>
      </c>
      <c r="G781" s="3">
        <f t="shared" si="1248"/>
        <v>0</v>
      </c>
      <c r="H781" s="3">
        <f t="shared" si="1248"/>
        <v>0</v>
      </c>
      <c r="I781" s="11">
        <f t="shared" si="1248"/>
        <v>0</v>
      </c>
      <c r="J781" s="3">
        <f t="shared" si="1248"/>
        <v>0</v>
      </c>
      <c r="K781" s="16"/>
      <c r="L781" s="3">
        <f t="shared" si="1211"/>
        <v>0</v>
      </c>
      <c r="M781" s="25"/>
      <c r="N781" s="26"/>
      <c r="O781" s="7">
        <f t="shared" si="1212"/>
        <v>0</v>
      </c>
      <c r="P781" s="7">
        <f t="shared" si="1213"/>
        <v>0</v>
      </c>
      <c r="Q781" s="6">
        <f t="shared" si="1214"/>
        <v>0</v>
      </c>
      <c r="R781" s="8">
        <f t="shared" si="1215"/>
        <v>0</v>
      </c>
      <c r="S781" s="9">
        <f t="shared" si="1216"/>
        <v>0</v>
      </c>
      <c r="T781" s="28"/>
      <c r="U781" s="26"/>
      <c r="V781" s="7">
        <f t="shared" si="1217"/>
        <v>0</v>
      </c>
      <c r="W781" s="7">
        <f t="shared" si="1218"/>
        <v>0</v>
      </c>
      <c r="X781" s="6">
        <f t="shared" si="1219"/>
        <v>0</v>
      </c>
      <c r="Y781" s="8">
        <f t="shared" si="1220"/>
        <v>0</v>
      </c>
      <c r="Z781" s="9">
        <f t="shared" si="1221"/>
        <v>0</v>
      </c>
      <c r="AA781" s="28"/>
      <c r="AB781" s="26"/>
      <c r="AC781" s="7">
        <f t="shared" si="1222"/>
        <v>0</v>
      </c>
      <c r="AD781" s="7">
        <f t="shared" si="1223"/>
        <v>0</v>
      </c>
      <c r="AE781" s="6">
        <f t="shared" si="1224"/>
        <v>0</v>
      </c>
      <c r="AF781" s="8">
        <f t="shared" si="1225"/>
        <v>0</v>
      </c>
      <c r="AG781" s="9">
        <f t="shared" si="1226"/>
        <v>0</v>
      </c>
      <c r="AH781" s="10">
        <f t="shared" si="1235"/>
        <v>0</v>
      </c>
      <c r="AI781" s="19">
        <f t="shared" si="1227"/>
        <v>0</v>
      </c>
      <c r="AJ781" s="12">
        <f t="shared" si="1203"/>
        <v>0</v>
      </c>
      <c r="AK781" s="2">
        <f t="shared" si="1204"/>
        <v>0</v>
      </c>
      <c r="AL781" s="14">
        <f t="shared" si="1205"/>
        <v>0</v>
      </c>
      <c r="AM781" s="2">
        <f t="shared" si="1206"/>
        <v>0</v>
      </c>
      <c r="AN781" s="2">
        <f t="shared" si="1207"/>
        <v>0</v>
      </c>
      <c r="AO781" s="2">
        <f t="shared" si="1208"/>
        <v>0</v>
      </c>
      <c r="AP781" s="2">
        <f t="shared" si="1209"/>
        <v>0</v>
      </c>
      <c r="AY781" t="str">
        <f t="shared" si="1162"/>
        <v/>
      </c>
      <c r="AZ781" t="str">
        <f t="shared" si="1163"/>
        <v/>
      </c>
    </row>
    <row r="782" spans="1:52" ht="15" thickBot="1">
      <c r="A782">
        <f>IF(L782+M782+N782&lt;&gt;0,COUNTIF(C$1:$D782,C782),0)</f>
        <v>0</v>
      </c>
      <c r="B782">
        <f t="shared" si="1179"/>
        <v>0</v>
      </c>
      <c r="C782">
        <f t="shared" si="1180"/>
        <v>0</v>
      </c>
      <c r="D782">
        <f t="shared" si="1181"/>
        <v>0</v>
      </c>
      <c r="E782" s="41">
        <f t="shared" si="1196"/>
        <v>42479</v>
      </c>
      <c r="F782" s="3">
        <f t="shared" ref="F782:J782" si="1249">F740</f>
        <v>22</v>
      </c>
      <c r="G782" s="3">
        <f t="shared" si="1249"/>
        <v>0</v>
      </c>
      <c r="H782" s="3">
        <f t="shared" si="1249"/>
        <v>0</v>
      </c>
      <c r="I782" s="11">
        <f t="shared" si="1249"/>
        <v>0</v>
      </c>
      <c r="J782" s="3">
        <f t="shared" si="1249"/>
        <v>0</v>
      </c>
      <c r="K782" s="16"/>
      <c r="L782" s="3">
        <f t="shared" si="1211"/>
        <v>0</v>
      </c>
      <c r="M782" s="25"/>
      <c r="N782" s="26"/>
      <c r="O782" s="7">
        <f t="shared" si="1212"/>
        <v>0</v>
      </c>
      <c r="P782" s="7">
        <f t="shared" si="1213"/>
        <v>0</v>
      </c>
      <c r="Q782" s="6">
        <f t="shared" si="1214"/>
        <v>0</v>
      </c>
      <c r="R782" s="8">
        <f t="shared" si="1215"/>
        <v>0</v>
      </c>
      <c r="S782" s="9">
        <f t="shared" si="1216"/>
        <v>0</v>
      </c>
      <c r="T782" s="28"/>
      <c r="U782" s="26"/>
      <c r="V782" s="7">
        <f t="shared" si="1217"/>
        <v>0</v>
      </c>
      <c r="W782" s="7">
        <f t="shared" si="1218"/>
        <v>0</v>
      </c>
      <c r="X782" s="6">
        <f t="shared" si="1219"/>
        <v>0</v>
      </c>
      <c r="Y782" s="8">
        <f t="shared" si="1220"/>
        <v>0</v>
      </c>
      <c r="Z782" s="9">
        <f t="shared" si="1221"/>
        <v>0</v>
      </c>
      <c r="AA782" s="28"/>
      <c r="AB782" s="26"/>
      <c r="AC782" s="7">
        <f t="shared" si="1222"/>
        <v>0</v>
      </c>
      <c r="AD782" s="7">
        <f t="shared" si="1223"/>
        <v>0</v>
      </c>
      <c r="AE782" s="6">
        <f t="shared" si="1224"/>
        <v>0</v>
      </c>
      <c r="AF782" s="8">
        <f t="shared" si="1225"/>
        <v>0</v>
      </c>
      <c r="AG782" s="9">
        <f t="shared" si="1226"/>
        <v>0</v>
      </c>
      <c r="AH782" s="10">
        <f t="shared" si="1235"/>
        <v>0</v>
      </c>
      <c r="AI782" s="19">
        <f t="shared" si="1227"/>
        <v>0</v>
      </c>
      <c r="AJ782" s="12">
        <f t="shared" si="1203"/>
        <v>0</v>
      </c>
      <c r="AK782" s="2">
        <f t="shared" si="1204"/>
        <v>0</v>
      </c>
      <c r="AL782" s="14">
        <f t="shared" si="1205"/>
        <v>0</v>
      </c>
      <c r="AM782" s="2">
        <f t="shared" si="1206"/>
        <v>0</v>
      </c>
      <c r="AN782" s="2">
        <f t="shared" si="1207"/>
        <v>0</v>
      </c>
      <c r="AO782" s="2">
        <f t="shared" si="1208"/>
        <v>0</v>
      </c>
      <c r="AP782" s="2">
        <f t="shared" si="1209"/>
        <v>0</v>
      </c>
      <c r="AY782" t="str">
        <f t="shared" si="1162"/>
        <v/>
      </c>
      <c r="AZ782" t="str">
        <f t="shared" si="1163"/>
        <v/>
      </c>
    </row>
    <row r="783" spans="1:52" ht="15" thickBot="1">
      <c r="A783">
        <f>IF(L783+M783+N783&lt;&gt;0,COUNTIF(C$1:$D783,C783),0)</f>
        <v>0</v>
      </c>
      <c r="B783">
        <f t="shared" si="1179"/>
        <v>0</v>
      </c>
      <c r="C783">
        <f t="shared" si="1180"/>
        <v>0</v>
      </c>
      <c r="D783">
        <f t="shared" si="1181"/>
        <v>0</v>
      </c>
      <c r="E783" s="41">
        <f t="shared" si="1196"/>
        <v>42479</v>
      </c>
      <c r="F783" s="3">
        <f t="shared" ref="F783:J783" si="1250">F741</f>
        <v>23</v>
      </c>
      <c r="G783" s="3">
        <f t="shared" si="1250"/>
        <v>0</v>
      </c>
      <c r="H783" s="3">
        <f t="shared" si="1250"/>
        <v>0</v>
      </c>
      <c r="I783" s="11">
        <f t="shared" si="1250"/>
        <v>0</v>
      </c>
      <c r="J783" s="3">
        <f t="shared" si="1250"/>
        <v>0</v>
      </c>
      <c r="K783" s="16"/>
      <c r="L783" s="3">
        <f t="shared" si="1211"/>
        <v>0</v>
      </c>
      <c r="M783" s="25"/>
      <c r="N783" s="26"/>
      <c r="O783" s="7">
        <f t="shared" si="1212"/>
        <v>0</v>
      </c>
      <c r="P783" s="7">
        <f t="shared" si="1213"/>
        <v>0</v>
      </c>
      <c r="Q783" s="6">
        <f t="shared" si="1214"/>
        <v>0</v>
      </c>
      <c r="R783" s="8">
        <f t="shared" si="1215"/>
        <v>0</v>
      </c>
      <c r="S783" s="9">
        <f t="shared" si="1216"/>
        <v>0</v>
      </c>
      <c r="T783" s="28"/>
      <c r="U783" s="26"/>
      <c r="V783" s="7">
        <f t="shared" si="1217"/>
        <v>0</v>
      </c>
      <c r="W783" s="7">
        <f t="shared" si="1218"/>
        <v>0</v>
      </c>
      <c r="X783" s="6">
        <f t="shared" si="1219"/>
        <v>0</v>
      </c>
      <c r="Y783" s="8">
        <f t="shared" si="1220"/>
        <v>0</v>
      </c>
      <c r="Z783" s="9">
        <f t="shared" si="1221"/>
        <v>0</v>
      </c>
      <c r="AA783" s="28"/>
      <c r="AB783" s="26"/>
      <c r="AC783" s="7">
        <f t="shared" si="1222"/>
        <v>0</v>
      </c>
      <c r="AD783" s="7">
        <f t="shared" si="1223"/>
        <v>0</v>
      </c>
      <c r="AE783" s="6">
        <f t="shared" si="1224"/>
        <v>0</v>
      </c>
      <c r="AF783" s="8">
        <f t="shared" si="1225"/>
        <v>0</v>
      </c>
      <c r="AG783" s="9">
        <f t="shared" si="1226"/>
        <v>0</v>
      </c>
      <c r="AH783" s="10">
        <f t="shared" si="1235"/>
        <v>0</v>
      </c>
      <c r="AI783" s="19">
        <f t="shared" si="1227"/>
        <v>0</v>
      </c>
      <c r="AJ783" s="12">
        <f t="shared" si="1203"/>
        <v>0</v>
      </c>
      <c r="AK783" s="2">
        <f t="shared" si="1204"/>
        <v>0</v>
      </c>
      <c r="AL783" s="14">
        <f t="shared" si="1205"/>
        <v>0</v>
      </c>
      <c r="AM783" s="2">
        <f t="shared" si="1206"/>
        <v>0</v>
      </c>
      <c r="AN783" s="2">
        <f t="shared" si="1207"/>
        <v>0</v>
      </c>
      <c r="AO783" s="2">
        <f t="shared" si="1208"/>
        <v>0</v>
      </c>
      <c r="AP783" s="2">
        <f t="shared" si="1209"/>
        <v>0</v>
      </c>
      <c r="AY783" t="str">
        <f t="shared" si="1162"/>
        <v/>
      </c>
      <c r="AZ783" t="str">
        <f t="shared" si="1163"/>
        <v/>
      </c>
    </row>
    <row r="784" spans="1:52" ht="15" thickBot="1">
      <c r="A784">
        <f>IF(L784+M784+N784&lt;&gt;0,COUNTIF(C$1:$D784,C784),0)</f>
        <v>0</v>
      </c>
      <c r="B784">
        <f t="shared" si="1179"/>
        <v>0</v>
      </c>
      <c r="C784">
        <f t="shared" si="1180"/>
        <v>0</v>
      </c>
      <c r="D784">
        <f t="shared" si="1181"/>
        <v>0</v>
      </c>
      <c r="E784" s="41">
        <f t="shared" si="1196"/>
        <v>42479</v>
      </c>
      <c r="F784" s="3">
        <f t="shared" ref="F784:J784" si="1251">F742</f>
        <v>24</v>
      </c>
      <c r="G784" s="3">
        <f t="shared" si="1251"/>
        <v>0</v>
      </c>
      <c r="H784" s="3">
        <f t="shared" si="1251"/>
        <v>0</v>
      </c>
      <c r="I784" s="11">
        <f t="shared" si="1251"/>
        <v>0</v>
      </c>
      <c r="J784" s="3">
        <f t="shared" si="1251"/>
        <v>0</v>
      </c>
      <c r="K784" s="16"/>
      <c r="L784" s="3">
        <f t="shared" si="1211"/>
        <v>0</v>
      </c>
      <c r="M784" s="25"/>
      <c r="N784" s="26"/>
      <c r="O784" s="7">
        <f t="shared" si="1212"/>
        <v>0</v>
      </c>
      <c r="P784" s="7">
        <f t="shared" si="1213"/>
        <v>0</v>
      </c>
      <c r="Q784" s="6">
        <f t="shared" si="1214"/>
        <v>0</v>
      </c>
      <c r="R784" s="8">
        <f t="shared" si="1215"/>
        <v>0</v>
      </c>
      <c r="S784" s="9">
        <f t="shared" si="1216"/>
        <v>0</v>
      </c>
      <c r="T784" s="28"/>
      <c r="U784" s="26"/>
      <c r="V784" s="7">
        <f t="shared" si="1217"/>
        <v>0</v>
      </c>
      <c r="W784" s="7">
        <f t="shared" si="1218"/>
        <v>0</v>
      </c>
      <c r="X784" s="6">
        <f t="shared" si="1219"/>
        <v>0</v>
      </c>
      <c r="Y784" s="8">
        <f t="shared" si="1220"/>
        <v>0</v>
      </c>
      <c r="Z784" s="9">
        <f t="shared" si="1221"/>
        <v>0</v>
      </c>
      <c r="AA784" s="28"/>
      <c r="AB784" s="26"/>
      <c r="AC784" s="7">
        <f t="shared" si="1222"/>
        <v>0</v>
      </c>
      <c r="AD784" s="7">
        <f t="shared" si="1223"/>
        <v>0</v>
      </c>
      <c r="AE784" s="6">
        <f t="shared" si="1224"/>
        <v>0</v>
      </c>
      <c r="AF784" s="8">
        <f t="shared" si="1225"/>
        <v>0</v>
      </c>
      <c r="AG784" s="9">
        <f t="shared" si="1226"/>
        <v>0</v>
      </c>
      <c r="AH784" s="10">
        <f t="shared" si="1235"/>
        <v>0</v>
      </c>
      <c r="AI784" s="19">
        <f t="shared" si="1227"/>
        <v>0</v>
      </c>
      <c r="AJ784" s="12">
        <f t="shared" si="1203"/>
        <v>0</v>
      </c>
      <c r="AK784" s="2">
        <f t="shared" si="1204"/>
        <v>0</v>
      </c>
      <c r="AL784" s="14">
        <f t="shared" si="1205"/>
        <v>0</v>
      </c>
      <c r="AM784" s="2">
        <f t="shared" si="1206"/>
        <v>0</v>
      </c>
      <c r="AN784" s="2">
        <f t="shared" si="1207"/>
        <v>0</v>
      </c>
      <c r="AO784" s="2">
        <f t="shared" si="1208"/>
        <v>0</v>
      </c>
      <c r="AP784" s="2">
        <f t="shared" si="1209"/>
        <v>0</v>
      </c>
      <c r="AY784" t="str">
        <f t="shared" si="1162"/>
        <v/>
      </c>
      <c r="AZ784" t="str">
        <f t="shared" si="1163"/>
        <v/>
      </c>
    </row>
    <row r="785" spans="1:52" ht="15" thickBot="1">
      <c r="A785">
        <f>IF(L785+M785+N785&lt;&gt;0,COUNTIF(C$1:$D785,C785),0)</f>
        <v>0</v>
      </c>
      <c r="B785">
        <f t="shared" si="1179"/>
        <v>0</v>
      </c>
      <c r="C785">
        <f t="shared" si="1180"/>
        <v>0</v>
      </c>
      <c r="D785">
        <f t="shared" si="1181"/>
        <v>0</v>
      </c>
      <c r="E785" s="41">
        <f t="shared" si="1196"/>
        <v>42479</v>
      </c>
      <c r="F785" s="3">
        <f t="shared" ref="F785:J785" si="1252">F743</f>
        <v>25</v>
      </c>
      <c r="G785" s="3">
        <f t="shared" si="1252"/>
        <v>0</v>
      </c>
      <c r="H785" s="3">
        <f t="shared" si="1252"/>
        <v>0</v>
      </c>
      <c r="I785" s="11">
        <f t="shared" si="1252"/>
        <v>0</v>
      </c>
      <c r="J785" s="3">
        <f t="shared" si="1252"/>
        <v>0</v>
      </c>
      <c r="K785" s="16"/>
      <c r="L785" s="3">
        <f t="shared" si="1211"/>
        <v>0</v>
      </c>
      <c r="M785" s="25"/>
      <c r="N785" s="26"/>
      <c r="O785" s="7">
        <f t="shared" si="1212"/>
        <v>0</v>
      </c>
      <c r="P785" s="7">
        <f t="shared" si="1213"/>
        <v>0</v>
      </c>
      <c r="Q785" s="6">
        <f t="shared" si="1214"/>
        <v>0</v>
      </c>
      <c r="R785" s="8">
        <f t="shared" si="1215"/>
        <v>0</v>
      </c>
      <c r="S785" s="9">
        <f t="shared" si="1216"/>
        <v>0</v>
      </c>
      <c r="T785" s="28"/>
      <c r="U785" s="26"/>
      <c r="V785" s="7">
        <f t="shared" si="1217"/>
        <v>0</v>
      </c>
      <c r="W785" s="7">
        <f t="shared" si="1218"/>
        <v>0</v>
      </c>
      <c r="X785" s="6">
        <f t="shared" si="1219"/>
        <v>0</v>
      </c>
      <c r="Y785" s="8">
        <f t="shared" si="1220"/>
        <v>0</v>
      </c>
      <c r="Z785" s="9">
        <f t="shared" si="1221"/>
        <v>0</v>
      </c>
      <c r="AA785" s="28"/>
      <c r="AB785" s="26"/>
      <c r="AC785" s="7">
        <f t="shared" si="1222"/>
        <v>0</v>
      </c>
      <c r="AD785" s="7">
        <f t="shared" si="1223"/>
        <v>0</v>
      </c>
      <c r="AE785" s="6">
        <f t="shared" si="1224"/>
        <v>0</v>
      </c>
      <c r="AF785" s="8">
        <f t="shared" si="1225"/>
        <v>0</v>
      </c>
      <c r="AG785" s="9">
        <f t="shared" si="1226"/>
        <v>0</v>
      </c>
      <c r="AH785" s="10">
        <f t="shared" si="1235"/>
        <v>0</v>
      </c>
      <c r="AI785" s="19">
        <f t="shared" si="1227"/>
        <v>0</v>
      </c>
      <c r="AJ785" s="12">
        <f t="shared" si="1203"/>
        <v>0</v>
      </c>
      <c r="AK785" s="2">
        <f t="shared" si="1204"/>
        <v>0</v>
      </c>
      <c r="AL785" s="14">
        <f t="shared" si="1205"/>
        <v>0</v>
      </c>
      <c r="AM785" s="2">
        <f t="shared" si="1206"/>
        <v>0</v>
      </c>
      <c r="AN785" s="2">
        <f t="shared" si="1207"/>
        <v>0</v>
      </c>
      <c r="AO785" s="2">
        <f t="shared" si="1208"/>
        <v>0</v>
      </c>
      <c r="AP785" s="2">
        <f t="shared" si="1209"/>
        <v>0</v>
      </c>
      <c r="AY785" t="str">
        <f t="shared" ref="AY785:AY848" si="1253">IF(AK785&lt;&gt;0,F785,"")</f>
        <v/>
      </c>
      <c r="AZ785" t="str">
        <f t="shared" ref="AZ785:AZ848" si="1254">IF(AK785&lt;&gt;0,G785,"")</f>
        <v/>
      </c>
    </row>
    <row r="786" spans="1:52" ht="15" thickBot="1">
      <c r="A786">
        <f>IF(L786+M786+N786&lt;&gt;0,COUNTIF(C$1:$D786,C786),0)</f>
        <v>0</v>
      </c>
      <c r="B786">
        <f t="shared" si="1179"/>
        <v>0</v>
      </c>
      <c r="C786">
        <f t="shared" si="1180"/>
        <v>0</v>
      </c>
      <c r="D786">
        <f t="shared" si="1181"/>
        <v>0</v>
      </c>
      <c r="E786" s="41">
        <f t="shared" si="1196"/>
        <v>42479</v>
      </c>
      <c r="F786" s="3">
        <f t="shared" ref="F786:J786" si="1255">F744</f>
        <v>26</v>
      </c>
      <c r="G786" s="3">
        <f t="shared" si="1255"/>
        <v>0</v>
      </c>
      <c r="H786" s="3">
        <f t="shared" si="1255"/>
        <v>0</v>
      </c>
      <c r="I786" s="11">
        <f t="shared" si="1255"/>
        <v>0</v>
      </c>
      <c r="J786" s="3">
        <f t="shared" si="1255"/>
        <v>0</v>
      </c>
      <c r="K786" s="16"/>
      <c r="L786" s="3">
        <f t="shared" si="1211"/>
        <v>0</v>
      </c>
      <c r="M786" s="25"/>
      <c r="N786" s="26"/>
      <c r="O786" s="7">
        <f t="shared" si="1212"/>
        <v>0</v>
      </c>
      <c r="P786" s="7">
        <f t="shared" si="1213"/>
        <v>0</v>
      </c>
      <c r="Q786" s="6">
        <f t="shared" si="1214"/>
        <v>0</v>
      </c>
      <c r="R786" s="8">
        <f t="shared" si="1215"/>
        <v>0</v>
      </c>
      <c r="S786" s="9">
        <f t="shared" si="1216"/>
        <v>0</v>
      </c>
      <c r="T786" s="28"/>
      <c r="U786" s="26"/>
      <c r="V786" s="7">
        <f t="shared" si="1217"/>
        <v>0</v>
      </c>
      <c r="W786" s="7">
        <f t="shared" si="1218"/>
        <v>0</v>
      </c>
      <c r="X786" s="6">
        <f t="shared" si="1219"/>
        <v>0</v>
      </c>
      <c r="Y786" s="8">
        <f t="shared" si="1220"/>
        <v>0</v>
      </c>
      <c r="Z786" s="9">
        <f t="shared" si="1221"/>
        <v>0</v>
      </c>
      <c r="AA786" s="28"/>
      <c r="AB786" s="26"/>
      <c r="AC786" s="7">
        <f t="shared" si="1222"/>
        <v>0</v>
      </c>
      <c r="AD786" s="7">
        <f t="shared" si="1223"/>
        <v>0</v>
      </c>
      <c r="AE786" s="6">
        <f t="shared" si="1224"/>
        <v>0</v>
      </c>
      <c r="AF786" s="8">
        <f t="shared" si="1225"/>
        <v>0</v>
      </c>
      <c r="AG786" s="9">
        <f t="shared" si="1226"/>
        <v>0</v>
      </c>
      <c r="AH786" s="10">
        <f t="shared" si="1235"/>
        <v>0</v>
      </c>
      <c r="AI786" s="19">
        <f t="shared" si="1227"/>
        <v>0</v>
      </c>
      <c r="AJ786" s="12">
        <f t="shared" si="1203"/>
        <v>0</v>
      </c>
      <c r="AK786" s="2">
        <f t="shared" si="1204"/>
        <v>0</v>
      </c>
      <c r="AL786" s="14">
        <f t="shared" si="1205"/>
        <v>0</v>
      </c>
      <c r="AM786" s="2">
        <f t="shared" si="1206"/>
        <v>0</v>
      </c>
      <c r="AN786" s="2">
        <f t="shared" si="1207"/>
        <v>0</v>
      </c>
      <c r="AO786" s="2">
        <f t="shared" si="1208"/>
        <v>0</v>
      </c>
      <c r="AP786" s="2">
        <f t="shared" si="1209"/>
        <v>0</v>
      </c>
      <c r="AY786" t="str">
        <f t="shared" si="1253"/>
        <v/>
      </c>
      <c r="AZ786" t="str">
        <f t="shared" si="1254"/>
        <v/>
      </c>
    </row>
    <row r="787" spans="1:52" ht="15" thickBot="1">
      <c r="A787">
        <f>IF(L787+M787+N787&lt;&gt;0,COUNTIF(C$1:$D787,C787),0)</f>
        <v>0</v>
      </c>
      <c r="B787">
        <f t="shared" si="1179"/>
        <v>0</v>
      </c>
      <c r="C787">
        <f t="shared" si="1180"/>
        <v>0</v>
      </c>
      <c r="D787">
        <f t="shared" si="1181"/>
        <v>0</v>
      </c>
      <c r="E787" s="41">
        <f t="shared" si="1196"/>
        <v>42479</v>
      </c>
      <c r="F787" s="3">
        <f t="shared" ref="F787:J787" si="1256">F745</f>
        <v>27</v>
      </c>
      <c r="G787" s="3">
        <f t="shared" si="1256"/>
        <v>0</v>
      </c>
      <c r="H787" s="3">
        <f t="shared" si="1256"/>
        <v>0</v>
      </c>
      <c r="I787" s="11">
        <f t="shared" si="1256"/>
        <v>0</v>
      </c>
      <c r="J787" s="3">
        <f t="shared" si="1256"/>
        <v>0</v>
      </c>
      <c r="K787" s="16"/>
      <c r="L787" s="3">
        <f t="shared" si="1211"/>
        <v>0</v>
      </c>
      <c r="M787" s="25"/>
      <c r="N787" s="26"/>
      <c r="O787" s="7">
        <f t="shared" si="1212"/>
        <v>0</v>
      </c>
      <c r="P787" s="7">
        <f t="shared" si="1213"/>
        <v>0</v>
      </c>
      <c r="Q787" s="6">
        <f t="shared" si="1214"/>
        <v>0</v>
      </c>
      <c r="R787" s="8">
        <f t="shared" si="1215"/>
        <v>0</v>
      </c>
      <c r="S787" s="9">
        <f t="shared" si="1216"/>
        <v>0</v>
      </c>
      <c r="T787" s="28"/>
      <c r="U787" s="26"/>
      <c r="V787" s="7">
        <f t="shared" si="1217"/>
        <v>0</v>
      </c>
      <c r="W787" s="7">
        <f t="shared" si="1218"/>
        <v>0</v>
      </c>
      <c r="X787" s="6">
        <f t="shared" si="1219"/>
        <v>0</v>
      </c>
      <c r="Y787" s="8">
        <f t="shared" si="1220"/>
        <v>0</v>
      </c>
      <c r="Z787" s="9">
        <f t="shared" si="1221"/>
        <v>0</v>
      </c>
      <c r="AA787" s="28"/>
      <c r="AB787" s="26"/>
      <c r="AC787" s="7">
        <f t="shared" si="1222"/>
        <v>0</v>
      </c>
      <c r="AD787" s="7">
        <f t="shared" si="1223"/>
        <v>0</v>
      </c>
      <c r="AE787" s="6">
        <f t="shared" si="1224"/>
        <v>0</v>
      </c>
      <c r="AF787" s="8">
        <f t="shared" si="1225"/>
        <v>0</v>
      </c>
      <c r="AG787" s="9">
        <f t="shared" si="1226"/>
        <v>0</v>
      </c>
      <c r="AH787" s="10">
        <f t="shared" si="1235"/>
        <v>0</v>
      </c>
      <c r="AI787" s="19">
        <f t="shared" si="1227"/>
        <v>0</v>
      </c>
      <c r="AJ787" s="12">
        <f t="shared" si="1203"/>
        <v>0</v>
      </c>
      <c r="AK787" s="2">
        <f t="shared" si="1204"/>
        <v>0</v>
      </c>
      <c r="AL787" s="14">
        <f t="shared" si="1205"/>
        <v>0</v>
      </c>
      <c r="AM787" s="2">
        <f t="shared" si="1206"/>
        <v>0</v>
      </c>
      <c r="AN787" s="2">
        <f t="shared" si="1207"/>
        <v>0</v>
      </c>
      <c r="AO787" s="2">
        <f t="shared" si="1208"/>
        <v>0</v>
      </c>
      <c r="AP787" s="2">
        <f t="shared" si="1209"/>
        <v>0</v>
      </c>
      <c r="AY787" t="str">
        <f t="shared" si="1253"/>
        <v/>
      </c>
      <c r="AZ787" t="str">
        <f t="shared" si="1254"/>
        <v/>
      </c>
    </row>
    <row r="788" spans="1:52" ht="15" thickBot="1">
      <c r="A788">
        <f>IF(L788+M788+N788&lt;&gt;0,COUNTIF(C$1:$D788,C788),0)</f>
        <v>0</v>
      </c>
      <c r="B788">
        <f t="shared" si="1179"/>
        <v>0</v>
      </c>
      <c r="C788">
        <f t="shared" si="1180"/>
        <v>0</v>
      </c>
      <c r="D788">
        <f t="shared" si="1181"/>
        <v>0</v>
      </c>
      <c r="E788" s="41">
        <f t="shared" si="1196"/>
        <v>42479</v>
      </c>
      <c r="F788" s="3">
        <f t="shared" ref="F788:J788" si="1257">F746</f>
        <v>28</v>
      </c>
      <c r="G788" s="3">
        <f t="shared" si="1257"/>
        <v>0</v>
      </c>
      <c r="H788" s="3">
        <f t="shared" si="1257"/>
        <v>0</v>
      </c>
      <c r="I788" s="11">
        <f t="shared" si="1257"/>
        <v>0</v>
      </c>
      <c r="J788" s="3">
        <f t="shared" si="1257"/>
        <v>0</v>
      </c>
      <c r="K788" s="16"/>
      <c r="L788" s="3">
        <f t="shared" si="1211"/>
        <v>0</v>
      </c>
      <c r="M788" s="25"/>
      <c r="N788" s="26"/>
      <c r="O788" s="7">
        <f t="shared" si="1212"/>
        <v>0</v>
      </c>
      <c r="P788" s="7">
        <f t="shared" si="1213"/>
        <v>0</v>
      </c>
      <c r="Q788" s="6">
        <f t="shared" si="1214"/>
        <v>0</v>
      </c>
      <c r="R788" s="8">
        <f t="shared" si="1215"/>
        <v>0</v>
      </c>
      <c r="S788" s="9">
        <f t="shared" si="1216"/>
        <v>0</v>
      </c>
      <c r="T788" s="28"/>
      <c r="U788" s="26"/>
      <c r="V788" s="7">
        <f t="shared" si="1217"/>
        <v>0</v>
      </c>
      <c r="W788" s="7">
        <f t="shared" si="1218"/>
        <v>0</v>
      </c>
      <c r="X788" s="6">
        <f t="shared" si="1219"/>
        <v>0</v>
      </c>
      <c r="Y788" s="8">
        <f t="shared" si="1220"/>
        <v>0</v>
      </c>
      <c r="Z788" s="9">
        <f t="shared" si="1221"/>
        <v>0</v>
      </c>
      <c r="AA788" s="28"/>
      <c r="AB788" s="26"/>
      <c r="AC788" s="7">
        <f t="shared" si="1222"/>
        <v>0</v>
      </c>
      <c r="AD788" s="7">
        <f t="shared" si="1223"/>
        <v>0</v>
      </c>
      <c r="AE788" s="6">
        <f t="shared" si="1224"/>
        <v>0</v>
      </c>
      <c r="AF788" s="8">
        <f t="shared" si="1225"/>
        <v>0</v>
      </c>
      <c r="AG788" s="9">
        <f t="shared" si="1226"/>
        <v>0</v>
      </c>
      <c r="AH788" s="10">
        <f t="shared" si="1235"/>
        <v>0</v>
      </c>
      <c r="AI788" s="19">
        <f t="shared" si="1227"/>
        <v>0</v>
      </c>
      <c r="AJ788" s="12">
        <f t="shared" si="1203"/>
        <v>0</v>
      </c>
      <c r="AK788" s="2">
        <f t="shared" si="1204"/>
        <v>0</v>
      </c>
      <c r="AL788" s="14">
        <f t="shared" si="1205"/>
        <v>0</v>
      </c>
      <c r="AM788" s="2">
        <f t="shared" si="1206"/>
        <v>0</v>
      </c>
      <c r="AN788" s="2">
        <f t="shared" si="1207"/>
        <v>0</v>
      </c>
      <c r="AO788" s="2">
        <f t="shared" si="1208"/>
        <v>0</v>
      </c>
      <c r="AP788" s="2">
        <f t="shared" si="1209"/>
        <v>0</v>
      </c>
      <c r="AY788" t="str">
        <f t="shared" si="1253"/>
        <v/>
      </c>
      <c r="AZ788" t="str">
        <f t="shared" si="1254"/>
        <v/>
      </c>
    </row>
    <row r="789" spans="1:52" ht="15" thickBot="1">
      <c r="A789">
        <f>IF(L789+M789+N789&lt;&gt;0,COUNTIF(C$1:$D789,C789),0)</f>
        <v>0</v>
      </c>
      <c r="B789">
        <f t="shared" si="1179"/>
        <v>0</v>
      </c>
      <c r="C789">
        <f t="shared" si="1180"/>
        <v>0</v>
      </c>
      <c r="D789">
        <f t="shared" si="1181"/>
        <v>0</v>
      </c>
      <c r="E789" s="41">
        <f t="shared" si="1196"/>
        <v>42479</v>
      </c>
      <c r="F789" s="3">
        <f t="shared" ref="F789:J789" si="1258">F747</f>
        <v>29</v>
      </c>
      <c r="G789" s="3">
        <f t="shared" si="1258"/>
        <v>0</v>
      </c>
      <c r="H789" s="3">
        <f t="shared" si="1258"/>
        <v>0</v>
      </c>
      <c r="I789" s="11">
        <f t="shared" si="1258"/>
        <v>0</v>
      </c>
      <c r="J789" s="3">
        <f t="shared" si="1258"/>
        <v>0</v>
      </c>
      <c r="K789" s="16"/>
      <c r="L789" s="3">
        <f t="shared" si="1211"/>
        <v>0</v>
      </c>
      <c r="M789" s="25"/>
      <c r="N789" s="26"/>
      <c r="O789" s="7">
        <f t="shared" si="1212"/>
        <v>0</v>
      </c>
      <c r="P789" s="7">
        <f t="shared" si="1213"/>
        <v>0</v>
      </c>
      <c r="Q789" s="6">
        <f t="shared" si="1214"/>
        <v>0</v>
      </c>
      <c r="R789" s="8">
        <f t="shared" si="1215"/>
        <v>0</v>
      </c>
      <c r="S789" s="9">
        <f t="shared" si="1216"/>
        <v>0</v>
      </c>
      <c r="T789" s="28"/>
      <c r="U789" s="26"/>
      <c r="V789" s="7">
        <f t="shared" si="1217"/>
        <v>0</v>
      </c>
      <c r="W789" s="7">
        <f t="shared" si="1218"/>
        <v>0</v>
      </c>
      <c r="X789" s="6">
        <f t="shared" si="1219"/>
        <v>0</v>
      </c>
      <c r="Y789" s="8">
        <f t="shared" si="1220"/>
        <v>0</v>
      </c>
      <c r="Z789" s="9">
        <f t="shared" si="1221"/>
        <v>0</v>
      </c>
      <c r="AA789" s="28"/>
      <c r="AB789" s="26"/>
      <c r="AC789" s="7">
        <f t="shared" si="1222"/>
        <v>0</v>
      </c>
      <c r="AD789" s="7">
        <f t="shared" si="1223"/>
        <v>0</v>
      </c>
      <c r="AE789" s="6">
        <f t="shared" si="1224"/>
        <v>0</v>
      </c>
      <c r="AF789" s="8">
        <f t="shared" si="1225"/>
        <v>0</v>
      </c>
      <c r="AG789" s="9">
        <f t="shared" si="1226"/>
        <v>0</v>
      </c>
      <c r="AH789" s="10">
        <f t="shared" si="1235"/>
        <v>0</v>
      </c>
      <c r="AI789" s="19">
        <f t="shared" si="1227"/>
        <v>0</v>
      </c>
      <c r="AJ789" s="12">
        <f t="shared" si="1203"/>
        <v>0</v>
      </c>
      <c r="AK789" s="2">
        <f t="shared" si="1204"/>
        <v>0</v>
      </c>
      <c r="AL789" s="14">
        <f t="shared" si="1205"/>
        <v>0</v>
      </c>
      <c r="AM789" s="2">
        <f t="shared" si="1206"/>
        <v>0</v>
      </c>
      <c r="AN789" s="2">
        <f t="shared" si="1207"/>
        <v>0</v>
      </c>
      <c r="AO789" s="2">
        <f t="shared" si="1208"/>
        <v>0</v>
      </c>
      <c r="AP789" s="2">
        <f t="shared" si="1209"/>
        <v>0</v>
      </c>
      <c r="AY789" t="str">
        <f t="shared" si="1253"/>
        <v/>
      </c>
      <c r="AZ789" t="str">
        <f t="shared" si="1254"/>
        <v/>
      </c>
    </row>
    <row r="790" spans="1:52" ht="15" thickBot="1">
      <c r="A790">
        <f>IF(L790+M790+N790&lt;&gt;0,COUNTIF(C$1:$D790,C790),0)</f>
        <v>0</v>
      </c>
      <c r="B790">
        <f t="shared" si="1179"/>
        <v>0</v>
      </c>
      <c r="C790">
        <f t="shared" si="1180"/>
        <v>0</v>
      </c>
      <c r="D790">
        <f t="shared" si="1181"/>
        <v>0</v>
      </c>
      <c r="E790" s="41">
        <f t="shared" si="1196"/>
        <v>42479</v>
      </c>
      <c r="F790" s="3">
        <f t="shared" ref="F790:J790" si="1259">F748</f>
        <v>30</v>
      </c>
      <c r="G790" s="3">
        <f t="shared" si="1259"/>
        <v>0</v>
      </c>
      <c r="H790" s="3">
        <f t="shared" si="1259"/>
        <v>0</v>
      </c>
      <c r="I790" s="11">
        <f t="shared" si="1259"/>
        <v>0</v>
      </c>
      <c r="J790" s="3">
        <f t="shared" si="1259"/>
        <v>0</v>
      </c>
      <c r="K790" s="16"/>
      <c r="L790" s="3">
        <f t="shared" si="1211"/>
        <v>0</v>
      </c>
      <c r="M790" s="25"/>
      <c r="N790" s="26"/>
      <c r="O790" s="7">
        <f t="shared" si="1212"/>
        <v>0</v>
      </c>
      <c r="P790" s="7">
        <f t="shared" si="1213"/>
        <v>0</v>
      </c>
      <c r="Q790" s="6">
        <f t="shared" si="1214"/>
        <v>0</v>
      </c>
      <c r="R790" s="8">
        <f t="shared" si="1215"/>
        <v>0</v>
      </c>
      <c r="S790" s="9">
        <f t="shared" si="1216"/>
        <v>0</v>
      </c>
      <c r="T790" s="28"/>
      <c r="U790" s="26"/>
      <c r="V790" s="7">
        <f t="shared" si="1217"/>
        <v>0</v>
      </c>
      <c r="W790" s="7">
        <f t="shared" si="1218"/>
        <v>0</v>
      </c>
      <c r="X790" s="6">
        <f t="shared" si="1219"/>
        <v>0</v>
      </c>
      <c r="Y790" s="8">
        <f t="shared" si="1220"/>
        <v>0</v>
      </c>
      <c r="Z790" s="9">
        <f t="shared" si="1221"/>
        <v>0</v>
      </c>
      <c r="AA790" s="28"/>
      <c r="AB790" s="26"/>
      <c r="AC790" s="7">
        <f t="shared" si="1222"/>
        <v>0</v>
      </c>
      <c r="AD790" s="7">
        <f t="shared" si="1223"/>
        <v>0</v>
      </c>
      <c r="AE790" s="6">
        <f t="shared" si="1224"/>
        <v>0</v>
      </c>
      <c r="AF790" s="8">
        <f t="shared" si="1225"/>
        <v>0</v>
      </c>
      <c r="AG790" s="9">
        <f t="shared" si="1226"/>
        <v>0</v>
      </c>
      <c r="AH790" s="10">
        <f t="shared" si="1235"/>
        <v>0</v>
      </c>
      <c r="AI790" s="19">
        <f t="shared" si="1227"/>
        <v>0</v>
      </c>
      <c r="AJ790" s="12">
        <f t="shared" si="1203"/>
        <v>0</v>
      </c>
      <c r="AK790" s="2">
        <f t="shared" si="1204"/>
        <v>0</v>
      </c>
      <c r="AL790" s="14">
        <f t="shared" si="1205"/>
        <v>0</v>
      </c>
      <c r="AM790" s="2">
        <f t="shared" si="1206"/>
        <v>0</v>
      </c>
      <c r="AN790" s="2">
        <f t="shared" si="1207"/>
        <v>0</v>
      </c>
      <c r="AO790" s="2">
        <f t="shared" si="1208"/>
        <v>0</v>
      </c>
      <c r="AP790" s="2">
        <f t="shared" si="1209"/>
        <v>0</v>
      </c>
      <c r="AY790" t="str">
        <f t="shared" si="1253"/>
        <v/>
      </c>
      <c r="AZ790" t="str">
        <f t="shared" si="1254"/>
        <v/>
      </c>
    </row>
    <row r="791" spans="1:52" ht="15" thickBot="1">
      <c r="A791">
        <f>IF(L791+M791+N791&lt;&gt;0,COUNTIF(C$1:$D791,C791),0)</f>
        <v>0</v>
      </c>
      <c r="B791">
        <f t="shared" si="1179"/>
        <v>0</v>
      </c>
      <c r="C791">
        <f t="shared" si="1180"/>
        <v>0</v>
      </c>
      <c r="D791">
        <f t="shared" si="1181"/>
        <v>0</v>
      </c>
      <c r="E791" s="41">
        <f t="shared" si="1196"/>
        <v>42479</v>
      </c>
      <c r="F791" s="3">
        <f t="shared" ref="F791:J791" si="1260">F749</f>
        <v>31</v>
      </c>
      <c r="G791" s="3">
        <f t="shared" si="1260"/>
        <v>0</v>
      </c>
      <c r="H791" s="3">
        <f t="shared" si="1260"/>
        <v>0</v>
      </c>
      <c r="I791" s="11">
        <f t="shared" si="1260"/>
        <v>0</v>
      </c>
      <c r="J791" s="3">
        <f t="shared" si="1260"/>
        <v>0</v>
      </c>
      <c r="K791" s="16"/>
      <c r="L791" s="3">
        <f t="shared" si="1211"/>
        <v>0</v>
      </c>
      <c r="M791" s="25"/>
      <c r="N791" s="26"/>
      <c r="O791" s="7">
        <f t="shared" si="1212"/>
        <v>0</v>
      </c>
      <c r="P791" s="7">
        <f t="shared" si="1213"/>
        <v>0</v>
      </c>
      <c r="Q791" s="6">
        <f t="shared" si="1214"/>
        <v>0</v>
      </c>
      <c r="R791" s="8">
        <f t="shared" si="1215"/>
        <v>0</v>
      </c>
      <c r="S791" s="9">
        <f t="shared" si="1216"/>
        <v>0</v>
      </c>
      <c r="T791" s="28"/>
      <c r="U791" s="26"/>
      <c r="V791" s="7">
        <f t="shared" si="1217"/>
        <v>0</v>
      </c>
      <c r="W791" s="7">
        <f t="shared" si="1218"/>
        <v>0</v>
      </c>
      <c r="X791" s="6">
        <f t="shared" si="1219"/>
        <v>0</v>
      </c>
      <c r="Y791" s="8">
        <f t="shared" si="1220"/>
        <v>0</v>
      </c>
      <c r="Z791" s="9">
        <f t="shared" si="1221"/>
        <v>0</v>
      </c>
      <c r="AA791" s="28"/>
      <c r="AB791" s="26"/>
      <c r="AC791" s="7">
        <f t="shared" si="1222"/>
        <v>0</v>
      </c>
      <c r="AD791" s="7">
        <f t="shared" si="1223"/>
        <v>0</v>
      </c>
      <c r="AE791" s="6">
        <f t="shared" si="1224"/>
        <v>0</v>
      </c>
      <c r="AF791" s="8">
        <f t="shared" si="1225"/>
        <v>0</v>
      </c>
      <c r="AG791" s="9">
        <f t="shared" si="1226"/>
        <v>0</v>
      </c>
      <c r="AH791" s="10">
        <f t="shared" si="1235"/>
        <v>0</v>
      </c>
      <c r="AI791" s="19">
        <f t="shared" si="1227"/>
        <v>0</v>
      </c>
      <c r="AJ791" s="12">
        <f t="shared" si="1203"/>
        <v>0</v>
      </c>
      <c r="AK791" s="2">
        <f t="shared" si="1204"/>
        <v>0</v>
      </c>
      <c r="AL791" s="14">
        <f t="shared" si="1205"/>
        <v>0</v>
      </c>
      <c r="AM791" s="2">
        <f t="shared" si="1206"/>
        <v>0</v>
      </c>
      <c r="AN791" s="2">
        <f t="shared" si="1207"/>
        <v>0</v>
      </c>
      <c r="AO791" s="2">
        <f t="shared" si="1208"/>
        <v>0</v>
      </c>
      <c r="AP791" s="2">
        <f t="shared" si="1209"/>
        <v>0</v>
      </c>
      <c r="AY791" t="str">
        <f t="shared" si="1253"/>
        <v/>
      </c>
      <c r="AZ791" t="str">
        <f t="shared" si="1254"/>
        <v/>
      </c>
    </row>
    <row r="792" spans="1:52" ht="15" thickBot="1">
      <c r="A792">
        <f>IF(L792+M792+N792&lt;&gt;0,COUNTIF(C$1:$D792,C792),0)</f>
        <v>0</v>
      </c>
      <c r="B792">
        <f t="shared" si="1179"/>
        <v>0</v>
      </c>
      <c r="C792">
        <f t="shared" si="1180"/>
        <v>0</v>
      </c>
      <c r="D792">
        <f t="shared" si="1181"/>
        <v>0</v>
      </c>
      <c r="E792" s="41">
        <f t="shared" si="1196"/>
        <v>42479</v>
      </c>
      <c r="F792" s="3">
        <f t="shared" ref="F792:J792" si="1261">F750</f>
        <v>32</v>
      </c>
      <c r="G792" s="3">
        <f t="shared" si="1261"/>
        <v>0</v>
      </c>
      <c r="H792" s="3">
        <f t="shared" si="1261"/>
        <v>0</v>
      </c>
      <c r="I792" s="11">
        <f t="shared" si="1261"/>
        <v>0</v>
      </c>
      <c r="J792" s="3">
        <f t="shared" si="1261"/>
        <v>0</v>
      </c>
      <c r="K792" s="16"/>
      <c r="L792" s="3">
        <f t="shared" si="1211"/>
        <v>0</v>
      </c>
      <c r="M792" s="25"/>
      <c r="N792" s="26"/>
      <c r="O792" s="7">
        <f t="shared" si="1212"/>
        <v>0</v>
      </c>
      <c r="P792" s="7">
        <f t="shared" si="1213"/>
        <v>0</v>
      </c>
      <c r="Q792" s="6">
        <f t="shared" si="1214"/>
        <v>0</v>
      </c>
      <c r="R792" s="8">
        <f t="shared" si="1215"/>
        <v>0</v>
      </c>
      <c r="S792" s="9">
        <f t="shared" si="1216"/>
        <v>0</v>
      </c>
      <c r="T792" s="28"/>
      <c r="U792" s="26"/>
      <c r="V792" s="7">
        <f t="shared" si="1217"/>
        <v>0</v>
      </c>
      <c r="W792" s="7">
        <f t="shared" si="1218"/>
        <v>0</v>
      </c>
      <c r="X792" s="6">
        <f t="shared" si="1219"/>
        <v>0</v>
      </c>
      <c r="Y792" s="8">
        <f t="shared" si="1220"/>
        <v>0</v>
      </c>
      <c r="Z792" s="9">
        <f t="shared" si="1221"/>
        <v>0</v>
      </c>
      <c r="AA792" s="28"/>
      <c r="AB792" s="26"/>
      <c r="AC792" s="7">
        <f t="shared" si="1222"/>
        <v>0</v>
      </c>
      <c r="AD792" s="7">
        <f t="shared" si="1223"/>
        <v>0</v>
      </c>
      <c r="AE792" s="6">
        <f t="shared" si="1224"/>
        <v>0</v>
      </c>
      <c r="AF792" s="8">
        <f t="shared" si="1225"/>
        <v>0</v>
      </c>
      <c r="AG792" s="9">
        <f t="shared" si="1226"/>
        <v>0</v>
      </c>
      <c r="AH792" s="10">
        <f t="shared" si="1235"/>
        <v>0</v>
      </c>
      <c r="AI792" s="19">
        <f t="shared" si="1227"/>
        <v>0</v>
      </c>
      <c r="AJ792" s="12">
        <f t="shared" si="1203"/>
        <v>0</v>
      </c>
      <c r="AK792" s="2">
        <f t="shared" si="1204"/>
        <v>0</v>
      </c>
      <c r="AL792" s="14">
        <f t="shared" si="1205"/>
        <v>0</v>
      </c>
      <c r="AM792" s="2">
        <f t="shared" si="1206"/>
        <v>0</v>
      </c>
      <c r="AN792" s="2">
        <f t="shared" si="1207"/>
        <v>0</v>
      </c>
      <c r="AO792" s="2">
        <f t="shared" si="1208"/>
        <v>0</v>
      </c>
      <c r="AP792" s="2">
        <f t="shared" si="1209"/>
        <v>0</v>
      </c>
      <c r="AY792" t="str">
        <f t="shared" si="1253"/>
        <v/>
      </c>
      <c r="AZ792" t="str">
        <f t="shared" si="1254"/>
        <v/>
      </c>
    </row>
    <row r="793" spans="1:52" ht="15" thickBot="1">
      <c r="A793">
        <f>IF(L793+M793+N793&lt;&gt;0,COUNTIF(C$1:$D793,C793),0)</f>
        <v>0</v>
      </c>
      <c r="B793">
        <f t="shared" si="1179"/>
        <v>0</v>
      </c>
      <c r="C793">
        <f t="shared" si="1180"/>
        <v>0</v>
      </c>
      <c r="D793">
        <f t="shared" si="1181"/>
        <v>0</v>
      </c>
      <c r="E793" s="41">
        <f t="shared" si="1196"/>
        <v>42479</v>
      </c>
      <c r="F793" s="3">
        <f t="shared" ref="F793:J793" si="1262">F751</f>
        <v>0</v>
      </c>
      <c r="G793" s="3">
        <f t="shared" si="1262"/>
        <v>0</v>
      </c>
      <c r="H793" s="3">
        <f t="shared" si="1262"/>
        <v>0</v>
      </c>
      <c r="I793" s="11">
        <f t="shared" si="1262"/>
        <v>0</v>
      </c>
      <c r="J793" s="3">
        <f t="shared" si="1262"/>
        <v>0</v>
      </c>
      <c r="K793" s="16"/>
      <c r="L793" s="3">
        <f t="shared" si="1211"/>
        <v>0</v>
      </c>
      <c r="M793" s="25"/>
      <c r="N793" s="26"/>
      <c r="O793" s="7">
        <f t="shared" si="1212"/>
        <v>0</v>
      </c>
      <c r="P793" s="7">
        <f t="shared" si="1213"/>
        <v>0</v>
      </c>
      <c r="Q793" s="6">
        <f t="shared" si="1214"/>
        <v>0</v>
      </c>
      <c r="R793" s="8">
        <f t="shared" si="1215"/>
        <v>0</v>
      </c>
      <c r="S793" s="9">
        <f t="shared" si="1216"/>
        <v>0</v>
      </c>
      <c r="T793" s="28"/>
      <c r="U793" s="26"/>
      <c r="V793" s="7">
        <f t="shared" si="1217"/>
        <v>0</v>
      </c>
      <c r="W793" s="7">
        <f t="shared" si="1218"/>
        <v>0</v>
      </c>
      <c r="X793" s="6">
        <f t="shared" si="1219"/>
        <v>0</v>
      </c>
      <c r="Y793" s="8">
        <f t="shared" si="1220"/>
        <v>0</v>
      </c>
      <c r="Z793" s="9">
        <f t="shared" si="1221"/>
        <v>0</v>
      </c>
      <c r="AA793" s="28"/>
      <c r="AB793" s="26"/>
      <c r="AC793" s="7">
        <f t="shared" si="1222"/>
        <v>0</v>
      </c>
      <c r="AD793" s="7">
        <f t="shared" si="1223"/>
        <v>0</v>
      </c>
      <c r="AE793" s="6">
        <f t="shared" si="1224"/>
        <v>0</v>
      </c>
      <c r="AF793" s="8">
        <f t="shared" si="1225"/>
        <v>0</v>
      </c>
      <c r="AG793" s="9">
        <f t="shared" si="1226"/>
        <v>0</v>
      </c>
      <c r="AH793" s="10">
        <f t="shared" si="1235"/>
        <v>0</v>
      </c>
      <c r="AI793" s="19">
        <f t="shared" si="1227"/>
        <v>0</v>
      </c>
      <c r="AJ793" s="12">
        <f t="shared" si="1203"/>
        <v>0</v>
      </c>
      <c r="AK793" s="2">
        <f t="shared" si="1204"/>
        <v>0</v>
      </c>
      <c r="AL793" s="14">
        <f t="shared" si="1205"/>
        <v>0</v>
      </c>
      <c r="AM793" s="2">
        <f t="shared" si="1206"/>
        <v>0</v>
      </c>
      <c r="AN793" s="2">
        <f t="shared" si="1207"/>
        <v>0</v>
      </c>
      <c r="AO793" s="2">
        <f t="shared" si="1208"/>
        <v>0</v>
      </c>
      <c r="AP793" s="2">
        <f t="shared" si="1209"/>
        <v>0</v>
      </c>
      <c r="AY793" t="str">
        <f t="shared" si="1253"/>
        <v/>
      </c>
      <c r="AZ793" t="str">
        <f t="shared" si="1254"/>
        <v/>
      </c>
    </row>
    <row r="794" spans="1:52" ht="15" thickBot="1">
      <c r="A794">
        <f>IF(L794+M794+N794&lt;&gt;0,COUNTIF(C$1:$D794,C794),0)</f>
        <v>0</v>
      </c>
      <c r="B794">
        <f t="shared" si="1179"/>
        <v>0</v>
      </c>
      <c r="C794">
        <f t="shared" si="1180"/>
        <v>0</v>
      </c>
      <c r="D794">
        <f t="shared" si="1181"/>
        <v>0</v>
      </c>
      <c r="E794" s="41">
        <f t="shared" si="1196"/>
        <v>42479</v>
      </c>
      <c r="F794" s="3">
        <f t="shared" ref="F794:J794" si="1263">F752</f>
        <v>0</v>
      </c>
      <c r="G794" s="3">
        <f t="shared" si="1263"/>
        <v>0</v>
      </c>
      <c r="H794" s="3">
        <f t="shared" si="1263"/>
        <v>0</v>
      </c>
      <c r="I794" s="11">
        <f t="shared" si="1263"/>
        <v>0</v>
      </c>
      <c r="J794" s="3">
        <f t="shared" si="1263"/>
        <v>0</v>
      </c>
      <c r="K794" s="16"/>
      <c r="L794" s="3">
        <f t="shared" si="1211"/>
        <v>0</v>
      </c>
      <c r="M794" s="25"/>
      <c r="N794" s="26"/>
      <c r="O794" s="7">
        <f t="shared" si="1212"/>
        <v>0</v>
      </c>
      <c r="P794" s="7">
        <f t="shared" si="1213"/>
        <v>0</v>
      </c>
      <c r="Q794" s="6">
        <f t="shared" si="1214"/>
        <v>0</v>
      </c>
      <c r="R794" s="8">
        <f t="shared" si="1215"/>
        <v>0</v>
      </c>
      <c r="S794" s="9">
        <f t="shared" si="1216"/>
        <v>0</v>
      </c>
      <c r="T794" s="28"/>
      <c r="U794" s="26"/>
      <c r="V794" s="7">
        <f t="shared" si="1217"/>
        <v>0</v>
      </c>
      <c r="W794" s="7">
        <f t="shared" si="1218"/>
        <v>0</v>
      </c>
      <c r="X794" s="6">
        <f t="shared" si="1219"/>
        <v>0</v>
      </c>
      <c r="Y794" s="8">
        <f t="shared" si="1220"/>
        <v>0</v>
      </c>
      <c r="Z794" s="9">
        <f t="shared" si="1221"/>
        <v>0</v>
      </c>
      <c r="AA794" s="28"/>
      <c r="AB794" s="26"/>
      <c r="AC794" s="7">
        <f t="shared" si="1222"/>
        <v>0</v>
      </c>
      <c r="AD794" s="7">
        <f t="shared" si="1223"/>
        <v>0</v>
      </c>
      <c r="AE794" s="6">
        <f t="shared" si="1224"/>
        <v>0</v>
      </c>
      <c r="AF794" s="8">
        <f t="shared" si="1225"/>
        <v>0</v>
      </c>
      <c r="AG794" s="9">
        <f t="shared" si="1226"/>
        <v>0</v>
      </c>
      <c r="AH794" s="10">
        <f t="shared" si="1235"/>
        <v>0</v>
      </c>
      <c r="AI794" s="19">
        <f t="shared" si="1227"/>
        <v>0</v>
      </c>
      <c r="AJ794" s="12">
        <f t="shared" si="1203"/>
        <v>0</v>
      </c>
      <c r="AK794" s="2">
        <f t="shared" si="1204"/>
        <v>0</v>
      </c>
      <c r="AL794" s="14">
        <f t="shared" si="1205"/>
        <v>0</v>
      </c>
      <c r="AM794" s="2">
        <f t="shared" si="1206"/>
        <v>0</v>
      </c>
      <c r="AN794" s="2">
        <f t="shared" si="1207"/>
        <v>0</v>
      </c>
      <c r="AO794" s="2">
        <f t="shared" si="1208"/>
        <v>0</v>
      </c>
      <c r="AP794" s="2">
        <f t="shared" si="1209"/>
        <v>0</v>
      </c>
      <c r="AY794" t="str">
        <f t="shared" si="1253"/>
        <v/>
      </c>
      <c r="AZ794" t="str">
        <f t="shared" si="1254"/>
        <v/>
      </c>
    </row>
    <row r="795" spans="1:52" ht="15" thickBot="1">
      <c r="A795">
        <f>IF(L795+M795+N795&lt;&gt;0,COUNTIF(C$1:$D795,C795),0)</f>
        <v>0</v>
      </c>
      <c r="B795">
        <f t="shared" si="1179"/>
        <v>0</v>
      </c>
      <c r="C795">
        <f t="shared" si="1180"/>
        <v>0</v>
      </c>
      <c r="D795">
        <f t="shared" si="1181"/>
        <v>0</v>
      </c>
      <c r="E795" s="41">
        <f t="shared" si="1196"/>
        <v>42479</v>
      </c>
      <c r="F795" s="3">
        <f t="shared" ref="F795:J795" si="1264">F753</f>
        <v>0</v>
      </c>
      <c r="G795" s="3">
        <f t="shared" si="1264"/>
        <v>0</v>
      </c>
      <c r="H795" s="3">
        <f t="shared" si="1264"/>
        <v>0</v>
      </c>
      <c r="I795" s="11">
        <f t="shared" si="1264"/>
        <v>0</v>
      </c>
      <c r="J795" s="3">
        <f t="shared" si="1264"/>
        <v>0</v>
      </c>
      <c r="K795" s="16"/>
      <c r="L795" s="3">
        <f t="shared" si="1211"/>
        <v>0</v>
      </c>
      <c r="M795" s="25"/>
      <c r="N795" s="26"/>
      <c r="O795" s="7">
        <f t="shared" si="1212"/>
        <v>0</v>
      </c>
      <c r="P795" s="7">
        <f t="shared" si="1213"/>
        <v>0</v>
      </c>
      <c r="Q795" s="6">
        <f t="shared" si="1214"/>
        <v>0</v>
      </c>
      <c r="R795" s="8">
        <f t="shared" si="1215"/>
        <v>0</v>
      </c>
      <c r="S795" s="9">
        <f t="shared" si="1216"/>
        <v>0</v>
      </c>
      <c r="T795" s="28"/>
      <c r="U795" s="26"/>
      <c r="V795" s="7">
        <f t="shared" si="1217"/>
        <v>0</v>
      </c>
      <c r="W795" s="7">
        <f t="shared" si="1218"/>
        <v>0</v>
      </c>
      <c r="X795" s="6">
        <f t="shared" si="1219"/>
        <v>0</v>
      </c>
      <c r="Y795" s="8">
        <f t="shared" si="1220"/>
        <v>0</v>
      </c>
      <c r="Z795" s="9">
        <f t="shared" si="1221"/>
        <v>0</v>
      </c>
      <c r="AA795" s="28"/>
      <c r="AB795" s="26"/>
      <c r="AC795" s="7">
        <f t="shared" si="1222"/>
        <v>0</v>
      </c>
      <c r="AD795" s="7">
        <f t="shared" si="1223"/>
        <v>0</v>
      </c>
      <c r="AE795" s="6">
        <f t="shared" si="1224"/>
        <v>0</v>
      </c>
      <c r="AF795" s="8">
        <f t="shared" si="1225"/>
        <v>0</v>
      </c>
      <c r="AG795" s="9">
        <f t="shared" si="1226"/>
        <v>0</v>
      </c>
      <c r="AH795" s="10">
        <f t="shared" si="1235"/>
        <v>0</v>
      </c>
      <c r="AI795" s="19">
        <f t="shared" si="1227"/>
        <v>0</v>
      </c>
      <c r="AJ795" s="12">
        <f t="shared" si="1203"/>
        <v>0</v>
      </c>
      <c r="AK795" s="2">
        <f t="shared" si="1204"/>
        <v>0</v>
      </c>
      <c r="AL795" s="14">
        <f t="shared" si="1205"/>
        <v>0</v>
      </c>
      <c r="AM795" s="2">
        <f t="shared" si="1206"/>
        <v>0</v>
      </c>
      <c r="AN795" s="2">
        <f t="shared" si="1207"/>
        <v>0</v>
      </c>
      <c r="AO795" s="2">
        <f t="shared" si="1208"/>
        <v>0</v>
      </c>
      <c r="AP795" s="2">
        <f t="shared" si="1209"/>
        <v>0</v>
      </c>
      <c r="AY795" t="str">
        <f t="shared" si="1253"/>
        <v/>
      </c>
      <c r="AZ795" t="str">
        <f t="shared" si="1254"/>
        <v/>
      </c>
    </row>
    <row r="796" spans="1:52" ht="15" thickBot="1">
      <c r="A796">
        <f>IF(L796+M796+N796&lt;&gt;0,COUNTIF(C$1:$D796,C796),0)</f>
        <v>0</v>
      </c>
      <c r="B796">
        <f t="shared" si="1179"/>
        <v>0</v>
      </c>
      <c r="C796">
        <f t="shared" si="1180"/>
        <v>0</v>
      </c>
      <c r="D796">
        <f t="shared" si="1181"/>
        <v>0</v>
      </c>
      <c r="E796" s="41">
        <f t="shared" si="1196"/>
        <v>42479</v>
      </c>
      <c r="F796" s="3">
        <f t="shared" ref="F796:J796" si="1265">F754</f>
        <v>0</v>
      </c>
      <c r="G796" s="3">
        <f t="shared" si="1265"/>
        <v>0</v>
      </c>
      <c r="H796" s="3">
        <f t="shared" si="1265"/>
        <v>0</v>
      </c>
      <c r="I796" s="11">
        <f t="shared" si="1265"/>
        <v>0</v>
      </c>
      <c r="J796" s="3">
        <f t="shared" si="1265"/>
        <v>0</v>
      </c>
      <c r="K796" s="16"/>
      <c r="L796" s="3">
        <f t="shared" si="1211"/>
        <v>0</v>
      </c>
      <c r="M796" s="25"/>
      <c r="N796" s="26"/>
      <c r="O796" s="7">
        <f t="shared" si="1212"/>
        <v>0</v>
      </c>
      <c r="P796" s="7">
        <f t="shared" si="1213"/>
        <v>0</v>
      </c>
      <c r="Q796" s="6">
        <f t="shared" si="1214"/>
        <v>0</v>
      </c>
      <c r="R796" s="8">
        <f t="shared" si="1215"/>
        <v>0</v>
      </c>
      <c r="S796" s="9">
        <f t="shared" si="1216"/>
        <v>0</v>
      </c>
      <c r="T796" s="28"/>
      <c r="U796" s="26"/>
      <c r="V796" s="7">
        <f t="shared" si="1217"/>
        <v>0</v>
      </c>
      <c r="W796" s="7">
        <f t="shared" si="1218"/>
        <v>0</v>
      </c>
      <c r="X796" s="6">
        <f t="shared" si="1219"/>
        <v>0</v>
      </c>
      <c r="Y796" s="8">
        <f t="shared" si="1220"/>
        <v>0</v>
      </c>
      <c r="Z796" s="9">
        <f t="shared" si="1221"/>
        <v>0</v>
      </c>
      <c r="AA796" s="28"/>
      <c r="AB796" s="26"/>
      <c r="AC796" s="7">
        <f t="shared" si="1222"/>
        <v>0</v>
      </c>
      <c r="AD796" s="7">
        <f t="shared" si="1223"/>
        <v>0</v>
      </c>
      <c r="AE796" s="6">
        <f t="shared" si="1224"/>
        <v>0</v>
      </c>
      <c r="AF796" s="8">
        <f t="shared" si="1225"/>
        <v>0</v>
      </c>
      <c r="AG796" s="9">
        <f t="shared" si="1226"/>
        <v>0</v>
      </c>
      <c r="AH796" s="10">
        <f t="shared" si="1235"/>
        <v>0</v>
      </c>
      <c r="AI796" s="19">
        <f t="shared" si="1227"/>
        <v>0</v>
      </c>
      <c r="AJ796" s="12">
        <f t="shared" si="1203"/>
        <v>0</v>
      </c>
      <c r="AK796" s="2">
        <f t="shared" si="1204"/>
        <v>0</v>
      </c>
      <c r="AL796" s="14">
        <f t="shared" si="1205"/>
        <v>0</v>
      </c>
      <c r="AM796" s="2">
        <f t="shared" si="1206"/>
        <v>0</v>
      </c>
      <c r="AN796" s="2">
        <f t="shared" si="1207"/>
        <v>0</v>
      </c>
      <c r="AO796" s="2">
        <f t="shared" si="1208"/>
        <v>0</v>
      </c>
      <c r="AP796" s="2">
        <f t="shared" si="1209"/>
        <v>0</v>
      </c>
      <c r="AY796" t="str">
        <f t="shared" si="1253"/>
        <v/>
      </c>
      <c r="AZ796" t="str">
        <f t="shared" si="1254"/>
        <v/>
      </c>
    </row>
    <row r="797" spans="1:52">
      <c r="A797">
        <f>IF(L797+M797+N797&lt;&gt;0,COUNTIF(C$1:$D797,C797),0)</f>
        <v>0</v>
      </c>
      <c r="B797">
        <f t="shared" si="1179"/>
        <v>0</v>
      </c>
      <c r="C797">
        <f t="shared" si="1180"/>
        <v>0</v>
      </c>
      <c r="D797">
        <f t="shared" si="1181"/>
        <v>0</v>
      </c>
      <c r="E797" s="41"/>
      <c r="AY797" t="str">
        <f t="shared" si="1253"/>
        <v/>
      </c>
      <c r="AZ797" t="str">
        <f t="shared" si="1254"/>
        <v/>
      </c>
    </row>
    <row r="798" spans="1:52">
      <c r="A798">
        <f>IF(L798+M798+N798&lt;&gt;0,COUNTIF(C$1:$D798,C798),0)</f>
        <v>0</v>
      </c>
      <c r="B798">
        <f t="shared" si="1179"/>
        <v>0</v>
      </c>
      <c r="C798">
        <f t="shared" si="1180"/>
        <v>0</v>
      </c>
      <c r="D798">
        <f t="shared" si="1181"/>
        <v>0</v>
      </c>
      <c r="E798" s="41"/>
      <c r="AY798" t="str">
        <f t="shared" si="1253"/>
        <v/>
      </c>
      <c r="AZ798" t="str">
        <f t="shared" si="1254"/>
        <v/>
      </c>
    </row>
    <row r="799" spans="1:52">
      <c r="A799">
        <f>IF(L799+M799+N799&lt;&gt;0,COUNTIF(C$1:$D799,C799),0)</f>
        <v>0</v>
      </c>
      <c r="B799">
        <f t="shared" si="1179"/>
        <v>0</v>
      </c>
      <c r="C799">
        <f t="shared" si="1180"/>
        <v>0</v>
      </c>
      <c r="D799">
        <f t="shared" si="1181"/>
        <v>0</v>
      </c>
      <c r="E799" s="41"/>
      <c r="AY799" t="str">
        <f t="shared" si="1253"/>
        <v/>
      </c>
      <c r="AZ799" t="str">
        <f t="shared" si="1254"/>
        <v/>
      </c>
    </row>
    <row r="800" spans="1:52" ht="15">
      <c r="A800">
        <f>IF(L800+M800+N800&lt;&gt;0,COUNTIF(C$1:$D800,C800),0)</f>
        <v>0</v>
      </c>
      <c r="B800">
        <f t="shared" ref="B800:B863" si="1266">IF(L800+M800+N800&lt;&gt;0,CONCATENATE(A800,D800),0)</f>
        <v>0</v>
      </c>
      <c r="C800">
        <f t="shared" ref="C800:C863" si="1267">IF(L800+M800+N800&lt;&gt;0,F800,0)</f>
        <v>0</v>
      </c>
      <c r="D800">
        <f t="shared" ref="D800:D863" si="1268">IF(L800+M800+N800&lt;&gt;0,G800,0)</f>
        <v>0</v>
      </c>
      <c r="E800" s="41"/>
      <c r="T800" s="31" t="str">
        <f>TEXT(U800,"ddd")</f>
        <v>الأربعاء</v>
      </c>
      <c r="U800" s="30">
        <f>U758+1</f>
        <v>42480</v>
      </c>
      <c r="AY800" t="str">
        <f t="shared" si="1253"/>
        <v/>
      </c>
      <c r="AZ800" t="str">
        <f t="shared" si="1254"/>
        <v/>
      </c>
    </row>
    <row r="801" spans="1:52" ht="15" thickBot="1">
      <c r="A801">
        <f>IF(L801+M801+N801&lt;&gt;0,COUNTIF(C$1:$D801,C801),0)</f>
        <v>0</v>
      </c>
      <c r="B801">
        <f t="shared" si="1266"/>
        <v>0</v>
      </c>
      <c r="C801">
        <f t="shared" si="1267"/>
        <v>0</v>
      </c>
      <c r="D801">
        <f t="shared" si="1268"/>
        <v>0</v>
      </c>
      <c r="E801" s="41"/>
      <c r="AY801" t="str">
        <f t="shared" si="1253"/>
        <v/>
      </c>
      <c r="AZ801" t="str">
        <f t="shared" si="1254"/>
        <v/>
      </c>
    </row>
    <row r="802" spans="1:52">
      <c r="A802" t="e">
        <f>IF(L802+M802+N802&lt;&gt;0,COUNTIF(C$1:$D802,C802),0)</f>
        <v>#VALUE!</v>
      </c>
      <c r="B802" t="e">
        <f t="shared" si="1266"/>
        <v>#VALUE!</v>
      </c>
      <c r="C802" t="e">
        <f t="shared" si="1267"/>
        <v>#VALUE!</v>
      </c>
      <c r="D802" t="e">
        <f t="shared" si="1268"/>
        <v>#VALUE!</v>
      </c>
      <c r="E802" s="41"/>
      <c r="F802" s="3"/>
      <c r="G802" s="3" t="s">
        <v>7</v>
      </c>
      <c r="H802" s="3" t="s">
        <v>8</v>
      </c>
      <c r="I802" s="11" t="s">
        <v>9</v>
      </c>
      <c r="J802" s="3" t="s">
        <v>11</v>
      </c>
      <c r="K802" s="3"/>
      <c r="L802" s="3"/>
      <c r="M802" s="23" t="s">
        <v>0</v>
      </c>
      <c r="N802" s="24" t="s">
        <v>1</v>
      </c>
      <c r="O802" s="4"/>
      <c r="P802" s="4"/>
      <c r="Q802" s="4"/>
      <c r="R802" s="4" t="s">
        <v>2</v>
      </c>
      <c r="S802" s="5" t="s">
        <v>3</v>
      </c>
      <c r="T802" s="27" t="s">
        <v>0</v>
      </c>
      <c r="U802" s="24" t="s">
        <v>1</v>
      </c>
      <c r="V802" s="4"/>
      <c r="W802" s="4"/>
      <c r="X802" s="4"/>
      <c r="Y802" s="4" t="s">
        <v>2</v>
      </c>
      <c r="Z802" s="5" t="s">
        <v>3</v>
      </c>
      <c r="AA802" s="27" t="s">
        <v>0</v>
      </c>
      <c r="AB802" s="24" t="s">
        <v>1</v>
      </c>
      <c r="AC802" s="4"/>
      <c r="AD802" s="4"/>
      <c r="AE802" s="4"/>
      <c r="AF802" s="4" t="s">
        <v>2</v>
      </c>
      <c r="AG802" s="5"/>
      <c r="AH802" s="4"/>
      <c r="AI802" s="18"/>
      <c r="AJ802" s="15"/>
      <c r="AK802" s="29"/>
      <c r="AL802" s="21"/>
      <c r="AY802" t="str">
        <f t="shared" si="1253"/>
        <v/>
      </c>
      <c r="AZ802" t="str">
        <f t="shared" si="1254"/>
        <v/>
      </c>
    </row>
    <row r="803" spans="1:52" ht="15" thickBot="1">
      <c r="A803">
        <f>IF(L803+M803+N803&lt;&gt;0,COUNTIF(C$1:$D803,C803),0)</f>
        <v>0</v>
      </c>
      <c r="B803">
        <f t="shared" si="1266"/>
        <v>0</v>
      </c>
      <c r="C803">
        <f t="shared" si="1267"/>
        <v>0</v>
      </c>
      <c r="D803">
        <f t="shared" si="1268"/>
        <v>0</v>
      </c>
      <c r="E803" s="41">
        <f>U800</f>
        <v>42480</v>
      </c>
      <c r="F803" s="3">
        <f>F761</f>
        <v>1</v>
      </c>
      <c r="G803" s="3" t="str">
        <f>G761</f>
        <v>محمود</v>
      </c>
      <c r="H803" s="3" t="str">
        <f t="shared" ref="H803:J803" si="1269">H761</f>
        <v>مدير حسابات</v>
      </c>
      <c r="I803" s="11">
        <f t="shared" si="1269"/>
        <v>1000</v>
      </c>
      <c r="J803" s="3">
        <f t="shared" si="1269"/>
        <v>6</v>
      </c>
      <c r="K803" s="16"/>
      <c r="L803" s="3">
        <f>IF(K803="عطلة",J803,IF(K803="اجازة مدفوعة",J803,IF(K803="غياب",-J803,0)))</f>
        <v>0</v>
      </c>
      <c r="M803" s="25"/>
      <c r="N803" s="26"/>
      <c r="O803" s="7">
        <f>(M803-TRUNC(M803))/6*10+TRUNC(M803)</f>
        <v>0</v>
      </c>
      <c r="P803" s="7">
        <f>(Q803-TRUNC(Q803))/6*10+TRUNC(Q803)</f>
        <v>0</v>
      </c>
      <c r="Q803" s="6">
        <f>IF(N803&lt;M803,N803+12,N803)</f>
        <v>0</v>
      </c>
      <c r="R803" s="8">
        <f>P803-O803</f>
        <v>0</v>
      </c>
      <c r="S803" s="9">
        <f>(R803-TRUNC(R803))*6/10+TRUNC(R803)</f>
        <v>0</v>
      </c>
      <c r="T803" s="28"/>
      <c r="U803" s="26"/>
      <c r="V803" s="7">
        <f>(T803-TRUNC(T803))/6*10+TRUNC(T803)</f>
        <v>0</v>
      </c>
      <c r="W803" s="7">
        <f>(X803-TRUNC(X803))/6*10+TRUNC(X803)</f>
        <v>0</v>
      </c>
      <c r="X803" s="6">
        <f>IF(U803&lt;T803,U803+12,U803)</f>
        <v>0</v>
      </c>
      <c r="Y803" s="8">
        <f>W803-V803</f>
        <v>0</v>
      </c>
      <c r="Z803" s="9">
        <f>(Y803-TRUNC(Y803))*6/10+TRUNC(Y803)</f>
        <v>0</v>
      </c>
      <c r="AA803" s="28"/>
      <c r="AB803" s="26"/>
      <c r="AC803" s="7">
        <f>(AA803-TRUNC(AA803))/6*10+TRUNC(AA803)</f>
        <v>0</v>
      </c>
      <c r="AD803" s="7">
        <f>(AE803-TRUNC(AE803))/6*10+TRUNC(AE803)</f>
        <v>0</v>
      </c>
      <c r="AE803" s="6">
        <f>IF(AB803&lt;AA803,AB803+12,AB803)</f>
        <v>0</v>
      </c>
      <c r="AF803" s="8">
        <f>AD803-AC803</f>
        <v>0</v>
      </c>
      <c r="AG803" s="9">
        <f>(AF803-TRUNC(AF803))*6/10+TRUNC(AF803)</f>
        <v>0</v>
      </c>
      <c r="AH803" s="10">
        <f>R803+Y803+AF803+L803</f>
        <v>0</v>
      </c>
      <c r="AI803" s="19">
        <f>(AH803-TRUNC(AH803))*6/10+TRUNC(AH803)</f>
        <v>0</v>
      </c>
      <c r="AJ803" s="12">
        <f t="shared" ref="AJ803:AJ838" si="1270">(AI803-TRUNC(AI803))/6*10+TRUNC(AI803)</f>
        <v>0</v>
      </c>
      <c r="AK803" s="2">
        <f t="shared" ref="AK803:AK838" si="1271">IF(K803="اضافية",AJ803,IF(AI803&gt;J803,J803,AJ803))</f>
        <v>0</v>
      </c>
      <c r="AL803" s="14">
        <f t="shared" ref="AL803:AL838" si="1272">IF(J803=0,0,I803/N$2/J803*AK803)</f>
        <v>0</v>
      </c>
      <c r="AM803" s="2">
        <f t="shared" ref="AM803:AM838" si="1273">IF(K803=AM$4,1,0)</f>
        <v>0</v>
      </c>
      <c r="AN803" s="2">
        <f t="shared" ref="AN803:AN838" si="1274">IF(K803=AN$4,1,0)</f>
        <v>0</v>
      </c>
      <c r="AO803" s="2">
        <f t="shared" ref="AO803:AO838" si="1275">IF(K803=AO$4,1,0)</f>
        <v>0</v>
      </c>
      <c r="AP803" s="2">
        <f t="shared" ref="AP803:AP838" si="1276">IF(K803=AP$4,1,0)</f>
        <v>0</v>
      </c>
      <c r="AY803" t="str">
        <f t="shared" si="1253"/>
        <v/>
      </c>
      <c r="AZ803" t="str">
        <f t="shared" si="1254"/>
        <v/>
      </c>
    </row>
    <row r="804" spans="1:52" ht="15" thickBot="1">
      <c r="A804">
        <f>IF(L804+M804+N804&lt;&gt;0,COUNTIF(C$1:$D804,C804),0)</f>
        <v>0</v>
      </c>
      <c r="B804">
        <f t="shared" si="1266"/>
        <v>0</v>
      </c>
      <c r="C804">
        <f t="shared" si="1267"/>
        <v>0</v>
      </c>
      <c r="D804">
        <f t="shared" si="1268"/>
        <v>0</v>
      </c>
      <c r="E804" s="41">
        <f t="shared" si="1196"/>
        <v>42480</v>
      </c>
      <c r="F804" s="3">
        <f t="shared" ref="F804:J804" si="1277">F762</f>
        <v>2</v>
      </c>
      <c r="G804" s="3" t="str">
        <f t="shared" si="1277"/>
        <v>اخمد</v>
      </c>
      <c r="H804" s="3" t="str">
        <f t="shared" si="1277"/>
        <v>محاسب</v>
      </c>
      <c r="I804" s="11">
        <f t="shared" si="1277"/>
        <v>650</v>
      </c>
      <c r="J804" s="3">
        <f t="shared" si="1277"/>
        <v>10</v>
      </c>
      <c r="K804" s="16"/>
      <c r="L804" s="3">
        <f t="shared" ref="L804:L838" si="1278">IF(K804="عطلة",J804,IF(K804="اجازة مدفوعة",J804,IF(K804="غياب",-J804,0)))</f>
        <v>0</v>
      </c>
      <c r="M804" s="25"/>
      <c r="N804" s="26"/>
      <c r="O804" s="7">
        <f t="shared" ref="O804:O838" si="1279">(M804-TRUNC(M804))/6*10+TRUNC(M804)</f>
        <v>0</v>
      </c>
      <c r="P804" s="7">
        <f t="shared" ref="P804:P838" si="1280">(Q804-TRUNC(Q804))/6*10+TRUNC(Q804)</f>
        <v>0</v>
      </c>
      <c r="Q804" s="6">
        <f t="shared" ref="Q804:Q838" si="1281">IF(N804&lt;M804,N804+12,N804)</f>
        <v>0</v>
      </c>
      <c r="R804" s="8">
        <f t="shared" ref="R804:R838" si="1282">P804-O804</f>
        <v>0</v>
      </c>
      <c r="S804" s="9">
        <f t="shared" ref="S804:S838" si="1283">(R804-TRUNC(R804))*6/10+TRUNC(R804)</f>
        <v>0</v>
      </c>
      <c r="T804" s="28"/>
      <c r="U804" s="26"/>
      <c r="V804" s="7">
        <f t="shared" ref="V804:V838" si="1284">(T804-TRUNC(T804))/6*10+TRUNC(T804)</f>
        <v>0</v>
      </c>
      <c r="W804" s="7">
        <f t="shared" ref="W804:W838" si="1285">(X804-TRUNC(X804))/6*10+TRUNC(X804)</f>
        <v>0</v>
      </c>
      <c r="X804" s="6">
        <f t="shared" ref="X804:X838" si="1286">IF(U804&lt;T804,U804+12,U804)</f>
        <v>0</v>
      </c>
      <c r="Y804" s="8">
        <f t="shared" ref="Y804:Y838" si="1287">W804-V804</f>
        <v>0</v>
      </c>
      <c r="Z804" s="9">
        <f t="shared" ref="Z804:Z838" si="1288">(Y804-TRUNC(Y804))*6/10+TRUNC(Y804)</f>
        <v>0</v>
      </c>
      <c r="AA804" s="28"/>
      <c r="AB804" s="26"/>
      <c r="AC804" s="7">
        <f t="shared" ref="AC804:AC838" si="1289">(AA804-TRUNC(AA804))/6*10+TRUNC(AA804)</f>
        <v>0</v>
      </c>
      <c r="AD804" s="7">
        <f t="shared" ref="AD804:AD838" si="1290">(AE804-TRUNC(AE804))/6*10+TRUNC(AE804)</f>
        <v>0</v>
      </c>
      <c r="AE804" s="6">
        <f t="shared" ref="AE804:AE838" si="1291">IF(AB804&lt;AA804,AB804+12,AB804)</f>
        <v>0</v>
      </c>
      <c r="AF804" s="8">
        <f t="shared" ref="AF804:AF838" si="1292">AD804-AC804</f>
        <v>0</v>
      </c>
      <c r="AG804" s="9">
        <f t="shared" ref="AG804:AG838" si="1293">(AF804-TRUNC(AF804))*6/10+TRUNC(AF804)</f>
        <v>0</v>
      </c>
      <c r="AH804" s="10">
        <f>R804+Y804+AF804+L804</f>
        <v>0</v>
      </c>
      <c r="AI804" s="19">
        <f t="shared" ref="AI804:AI838" si="1294">(AH804-TRUNC(AH804))*6/10+TRUNC(AH804)</f>
        <v>0</v>
      </c>
      <c r="AJ804" s="12">
        <f t="shared" si="1270"/>
        <v>0</v>
      </c>
      <c r="AK804" s="2">
        <f t="shared" si="1271"/>
        <v>0</v>
      </c>
      <c r="AL804" s="14">
        <f t="shared" si="1272"/>
        <v>0</v>
      </c>
      <c r="AM804" s="2">
        <f t="shared" si="1273"/>
        <v>0</v>
      </c>
      <c r="AN804" s="2">
        <f t="shared" si="1274"/>
        <v>0</v>
      </c>
      <c r="AO804" s="2">
        <f t="shared" si="1275"/>
        <v>0</v>
      </c>
      <c r="AP804" s="2">
        <f t="shared" si="1276"/>
        <v>0</v>
      </c>
      <c r="AY804" t="str">
        <f t="shared" si="1253"/>
        <v/>
      </c>
      <c r="AZ804" t="str">
        <f t="shared" si="1254"/>
        <v/>
      </c>
    </row>
    <row r="805" spans="1:52" ht="15" thickBot="1">
      <c r="A805">
        <f>IF(L805+M805+N805&lt;&gt;0,COUNTIF(C$1:$D805,C805),0)</f>
        <v>0</v>
      </c>
      <c r="B805">
        <f t="shared" si="1266"/>
        <v>0</v>
      </c>
      <c r="C805">
        <f t="shared" si="1267"/>
        <v>0</v>
      </c>
      <c r="D805">
        <f t="shared" si="1268"/>
        <v>0</v>
      </c>
      <c r="E805" s="41">
        <f t="shared" si="1196"/>
        <v>42480</v>
      </c>
      <c r="F805" s="3">
        <f t="shared" ref="F805:J805" si="1295">F763</f>
        <v>3</v>
      </c>
      <c r="G805" s="3" t="str">
        <f t="shared" si="1295"/>
        <v>محمد</v>
      </c>
      <c r="H805" s="3" t="str">
        <f t="shared" si="1295"/>
        <v>مبيعات</v>
      </c>
      <c r="I805" s="11">
        <f t="shared" si="1295"/>
        <v>500</v>
      </c>
      <c r="J805" s="3">
        <f t="shared" si="1295"/>
        <v>10</v>
      </c>
      <c r="K805" s="16"/>
      <c r="L805" s="3">
        <f t="shared" si="1278"/>
        <v>0</v>
      </c>
      <c r="M805" s="25"/>
      <c r="N805" s="26"/>
      <c r="O805" s="7">
        <f t="shared" si="1279"/>
        <v>0</v>
      </c>
      <c r="P805" s="7">
        <f t="shared" si="1280"/>
        <v>0</v>
      </c>
      <c r="Q805" s="6">
        <f t="shared" si="1281"/>
        <v>0</v>
      </c>
      <c r="R805" s="8">
        <f t="shared" si="1282"/>
        <v>0</v>
      </c>
      <c r="S805" s="9">
        <f t="shared" si="1283"/>
        <v>0</v>
      </c>
      <c r="T805" s="28"/>
      <c r="U805" s="26"/>
      <c r="V805" s="7">
        <f t="shared" si="1284"/>
        <v>0</v>
      </c>
      <c r="W805" s="7">
        <f t="shared" si="1285"/>
        <v>0</v>
      </c>
      <c r="X805" s="6">
        <f t="shared" si="1286"/>
        <v>0</v>
      </c>
      <c r="Y805" s="8">
        <f t="shared" si="1287"/>
        <v>0</v>
      </c>
      <c r="Z805" s="9">
        <f t="shared" si="1288"/>
        <v>0</v>
      </c>
      <c r="AA805" s="28"/>
      <c r="AB805" s="26"/>
      <c r="AC805" s="7">
        <f t="shared" si="1289"/>
        <v>0</v>
      </c>
      <c r="AD805" s="7">
        <f t="shared" si="1290"/>
        <v>0</v>
      </c>
      <c r="AE805" s="6">
        <f t="shared" si="1291"/>
        <v>0</v>
      </c>
      <c r="AF805" s="8">
        <f t="shared" si="1292"/>
        <v>0</v>
      </c>
      <c r="AG805" s="9">
        <f t="shared" si="1293"/>
        <v>0</v>
      </c>
      <c r="AH805" s="10">
        <f t="shared" ref="AH805:AH807" si="1296">R805+Y805+AF805+L805</f>
        <v>0</v>
      </c>
      <c r="AI805" s="19">
        <f t="shared" si="1294"/>
        <v>0</v>
      </c>
      <c r="AJ805" s="12">
        <f t="shared" si="1270"/>
        <v>0</v>
      </c>
      <c r="AK805" s="2">
        <f t="shared" si="1271"/>
        <v>0</v>
      </c>
      <c r="AL805" s="14">
        <f t="shared" si="1272"/>
        <v>0</v>
      </c>
      <c r="AM805" s="2">
        <f t="shared" si="1273"/>
        <v>0</v>
      </c>
      <c r="AN805" s="2">
        <f t="shared" si="1274"/>
        <v>0</v>
      </c>
      <c r="AO805" s="2">
        <f t="shared" si="1275"/>
        <v>0</v>
      </c>
      <c r="AP805" s="2">
        <f t="shared" si="1276"/>
        <v>0</v>
      </c>
      <c r="AY805" t="str">
        <f t="shared" si="1253"/>
        <v/>
      </c>
      <c r="AZ805" t="str">
        <f t="shared" si="1254"/>
        <v/>
      </c>
    </row>
    <row r="806" spans="1:52" ht="15" thickBot="1">
      <c r="A806">
        <f>IF(L806+M806+N806&lt;&gt;0,COUNTIF(C$1:$D806,C806),0)</f>
        <v>0</v>
      </c>
      <c r="B806">
        <f t="shared" si="1266"/>
        <v>0</v>
      </c>
      <c r="C806">
        <f t="shared" si="1267"/>
        <v>0</v>
      </c>
      <c r="D806">
        <f t="shared" si="1268"/>
        <v>0</v>
      </c>
      <c r="E806" s="41">
        <f t="shared" si="1196"/>
        <v>42480</v>
      </c>
      <c r="F806" s="3">
        <f t="shared" ref="F806:J806" si="1297">F764</f>
        <v>4</v>
      </c>
      <c r="G806" s="3" t="str">
        <f t="shared" si="1297"/>
        <v>علي</v>
      </c>
      <c r="H806" s="3" t="str">
        <f t="shared" si="1297"/>
        <v>فني</v>
      </c>
      <c r="I806" s="11">
        <f t="shared" si="1297"/>
        <v>300</v>
      </c>
      <c r="J806" s="3">
        <f t="shared" si="1297"/>
        <v>10</v>
      </c>
      <c r="K806" s="16"/>
      <c r="L806" s="3">
        <f t="shared" si="1278"/>
        <v>0</v>
      </c>
      <c r="M806" s="25"/>
      <c r="N806" s="26"/>
      <c r="O806" s="7">
        <f t="shared" si="1279"/>
        <v>0</v>
      </c>
      <c r="P806" s="7">
        <f t="shared" si="1280"/>
        <v>0</v>
      </c>
      <c r="Q806" s="6">
        <f t="shared" si="1281"/>
        <v>0</v>
      </c>
      <c r="R806" s="8">
        <f t="shared" si="1282"/>
        <v>0</v>
      </c>
      <c r="S806" s="9">
        <f t="shared" si="1283"/>
        <v>0</v>
      </c>
      <c r="T806" s="28"/>
      <c r="U806" s="26"/>
      <c r="V806" s="7">
        <f t="shared" si="1284"/>
        <v>0</v>
      </c>
      <c r="W806" s="7">
        <f t="shared" si="1285"/>
        <v>0</v>
      </c>
      <c r="X806" s="6">
        <f t="shared" si="1286"/>
        <v>0</v>
      </c>
      <c r="Y806" s="8">
        <f t="shared" si="1287"/>
        <v>0</v>
      </c>
      <c r="Z806" s="9">
        <f t="shared" si="1288"/>
        <v>0</v>
      </c>
      <c r="AA806" s="28"/>
      <c r="AB806" s="26"/>
      <c r="AC806" s="7">
        <f t="shared" si="1289"/>
        <v>0</v>
      </c>
      <c r="AD806" s="7">
        <f t="shared" si="1290"/>
        <v>0</v>
      </c>
      <c r="AE806" s="6">
        <f t="shared" si="1291"/>
        <v>0</v>
      </c>
      <c r="AF806" s="8">
        <f t="shared" si="1292"/>
        <v>0</v>
      </c>
      <c r="AG806" s="9">
        <f t="shared" si="1293"/>
        <v>0</v>
      </c>
      <c r="AH806" s="10">
        <f t="shared" si="1296"/>
        <v>0</v>
      </c>
      <c r="AI806" s="19">
        <f t="shared" si="1294"/>
        <v>0</v>
      </c>
      <c r="AJ806" s="12">
        <f t="shared" si="1270"/>
        <v>0</v>
      </c>
      <c r="AK806" s="2">
        <f t="shared" si="1271"/>
        <v>0</v>
      </c>
      <c r="AL806" s="14">
        <f t="shared" si="1272"/>
        <v>0</v>
      </c>
      <c r="AM806" s="2">
        <f t="shared" si="1273"/>
        <v>0</v>
      </c>
      <c r="AN806" s="2">
        <f t="shared" si="1274"/>
        <v>0</v>
      </c>
      <c r="AO806" s="2">
        <f t="shared" si="1275"/>
        <v>0</v>
      </c>
      <c r="AP806" s="2">
        <f t="shared" si="1276"/>
        <v>0</v>
      </c>
      <c r="AY806" t="str">
        <f t="shared" si="1253"/>
        <v/>
      </c>
      <c r="AZ806" t="str">
        <f t="shared" si="1254"/>
        <v/>
      </c>
    </row>
    <row r="807" spans="1:52" ht="15" thickBot="1">
      <c r="A807">
        <f>IF(L807+M807+N807&lt;&gt;0,COUNTIF(C$1:$D807,C807),0)</f>
        <v>0</v>
      </c>
      <c r="B807">
        <f t="shared" si="1266"/>
        <v>0</v>
      </c>
      <c r="C807">
        <f t="shared" si="1267"/>
        <v>0</v>
      </c>
      <c r="D807">
        <f t="shared" si="1268"/>
        <v>0</v>
      </c>
      <c r="E807" s="41">
        <f t="shared" si="1196"/>
        <v>42480</v>
      </c>
      <c r="F807" s="3">
        <f t="shared" ref="F807:J807" si="1298">F765</f>
        <v>5</v>
      </c>
      <c r="G807" s="3">
        <f t="shared" si="1298"/>
        <v>0</v>
      </c>
      <c r="H807" s="3">
        <f t="shared" si="1298"/>
        <v>0</v>
      </c>
      <c r="I807" s="11">
        <f t="shared" si="1298"/>
        <v>0</v>
      </c>
      <c r="J807" s="3">
        <f t="shared" si="1298"/>
        <v>0</v>
      </c>
      <c r="K807" s="16"/>
      <c r="L807" s="3">
        <f t="shared" si="1278"/>
        <v>0</v>
      </c>
      <c r="M807" s="25"/>
      <c r="N807" s="26"/>
      <c r="O807" s="7">
        <f t="shared" si="1279"/>
        <v>0</v>
      </c>
      <c r="P807" s="7">
        <f t="shared" si="1280"/>
        <v>0</v>
      </c>
      <c r="Q807" s="6">
        <f t="shared" si="1281"/>
        <v>0</v>
      </c>
      <c r="R807" s="8">
        <f t="shared" si="1282"/>
        <v>0</v>
      </c>
      <c r="S807" s="9">
        <f t="shared" si="1283"/>
        <v>0</v>
      </c>
      <c r="T807" s="28"/>
      <c r="U807" s="26"/>
      <c r="V807" s="7">
        <f t="shared" si="1284"/>
        <v>0</v>
      </c>
      <c r="W807" s="7">
        <f t="shared" si="1285"/>
        <v>0</v>
      </c>
      <c r="X807" s="6">
        <f t="shared" si="1286"/>
        <v>0</v>
      </c>
      <c r="Y807" s="8">
        <f t="shared" si="1287"/>
        <v>0</v>
      </c>
      <c r="Z807" s="9">
        <f t="shared" si="1288"/>
        <v>0</v>
      </c>
      <c r="AA807" s="28"/>
      <c r="AB807" s="26"/>
      <c r="AC807" s="7">
        <f t="shared" si="1289"/>
        <v>0</v>
      </c>
      <c r="AD807" s="7">
        <f t="shared" si="1290"/>
        <v>0</v>
      </c>
      <c r="AE807" s="6">
        <f t="shared" si="1291"/>
        <v>0</v>
      </c>
      <c r="AF807" s="8">
        <f t="shared" si="1292"/>
        <v>0</v>
      </c>
      <c r="AG807" s="9">
        <f t="shared" si="1293"/>
        <v>0</v>
      </c>
      <c r="AH807" s="10">
        <f t="shared" si="1296"/>
        <v>0</v>
      </c>
      <c r="AI807" s="19">
        <f t="shared" si="1294"/>
        <v>0</v>
      </c>
      <c r="AJ807" s="12">
        <f t="shared" si="1270"/>
        <v>0</v>
      </c>
      <c r="AK807" s="2">
        <f t="shared" si="1271"/>
        <v>0</v>
      </c>
      <c r="AL807" s="14">
        <f t="shared" si="1272"/>
        <v>0</v>
      </c>
      <c r="AM807" s="2">
        <f t="shared" si="1273"/>
        <v>0</v>
      </c>
      <c r="AN807" s="2">
        <f t="shared" si="1274"/>
        <v>0</v>
      </c>
      <c r="AO807" s="2">
        <f t="shared" si="1275"/>
        <v>0</v>
      </c>
      <c r="AP807" s="2">
        <f t="shared" si="1276"/>
        <v>0</v>
      </c>
      <c r="AY807" t="str">
        <f t="shared" si="1253"/>
        <v/>
      </c>
      <c r="AZ807" t="str">
        <f t="shared" si="1254"/>
        <v/>
      </c>
    </row>
    <row r="808" spans="1:52" ht="15" thickBot="1">
      <c r="A808">
        <f>IF(L808+M808+N808&lt;&gt;0,COUNTIF(C$1:$D808,C808),0)</f>
        <v>0</v>
      </c>
      <c r="B808">
        <f t="shared" si="1266"/>
        <v>0</v>
      </c>
      <c r="C808">
        <f t="shared" si="1267"/>
        <v>0</v>
      </c>
      <c r="D808">
        <f t="shared" si="1268"/>
        <v>0</v>
      </c>
      <c r="E808" s="41">
        <f t="shared" si="1196"/>
        <v>42480</v>
      </c>
      <c r="F808" s="3">
        <f t="shared" ref="F808:J808" si="1299">F766</f>
        <v>6</v>
      </c>
      <c r="G808" s="3">
        <f t="shared" si="1299"/>
        <v>0</v>
      </c>
      <c r="H808" s="3">
        <f t="shared" si="1299"/>
        <v>0</v>
      </c>
      <c r="I808" s="11">
        <f t="shared" si="1299"/>
        <v>0</v>
      </c>
      <c r="J808" s="3">
        <f t="shared" si="1299"/>
        <v>0</v>
      </c>
      <c r="K808" s="16"/>
      <c r="L808" s="3">
        <f t="shared" si="1278"/>
        <v>0</v>
      </c>
      <c r="M808" s="25"/>
      <c r="N808" s="26"/>
      <c r="O808" s="7">
        <f t="shared" si="1279"/>
        <v>0</v>
      </c>
      <c r="P808" s="7">
        <f t="shared" si="1280"/>
        <v>0</v>
      </c>
      <c r="Q808" s="6">
        <f t="shared" si="1281"/>
        <v>0</v>
      </c>
      <c r="R808" s="8">
        <f t="shared" si="1282"/>
        <v>0</v>
      </c>
      <c r="S808" s="9">
        <f t="shared" si="1283"/>
        <v>0</v>
      </c>
      <c r="T808" s="28"/>
      <c r="U808" s="26"/>
      <c r="V808" s="7">
        <f t="shared" si="1284"/>
        <v>0</v>
      </c>
      <c r="W808" s="7">
        <f t="shared" si="1285"/>
        <v>0</v>
      </c>
      <c r="X808" s="6">
        <f t="shared" si="1286"/>
        <v>0</v>
      </c>
      <c r="Y808" s="8">
        <f t="shared" si="1287"/>
        <v>0</v>
      </c>
      <c r="Z808" s="9">
        <f t="shared" si="1288"/>
        <v>0</v>
      </c>
      <c r="AA808" s="28"/>
      <c r="AB808" s="26"/>
      <c r="AC808" s="7">
        <f t="shared" si="1289"/>
        <v>0</v>
      </c>
      <c r="AD808" s="7">
        <f t="shared" si="1290"/>
        <v>0</v>
      </c>
      <c r="AE808" s="6">
        <f t="shared" si="1291"/>
        <v>0</v>
      </c>
      <c r="AF808" s="8">
        <f t="shared" si="1292"/>
        <v>0</v>
      </c>
      <c r="AG808" s="9">
        <f t="shared" si="1293"/>
        <v>0</v>
      </c>
      <c r="AH808" s="10">
        <f>R808+Y808+AF808+L808</f>
        <v>0</v>
      </c>
      <c r="AI808" s="19">
        <f t="shared" si="1294"/>
        <v>0</v>
      </c>
      <c r="AJ808" s="12">
        <f t="shared" si="1270"/>
        <v>0</v>
      </c>
      <c r="AK808" s="2">
        <f t="shared" si="1271"/>
        <v>0</v>
      </c>
      <c r="AL808" s="14">
        <f t="shared" si="1272"/>
        <v>0</v>
      </c>
      <c r="AM808" s="2">
        <f t="shared" si="1273"/>
        <v>0</v>
      </c>
      <c r="AN808" s="2">
        <f t="shared" si="1274"/>
        <v>0</v>
      </c>
      <c r="AO808" s="2">
        <f t="shared" si="1275"/>
        <v>0</v>
      </c>
      <c r="AP808" s="2">
        <f t="shared" si="1276"/>
        <v>0</v>
      </c>
      <c r="AY808" t="str">
        <f t="shared" si="1253"/>
        <v/>
      </c>
      <c r="AZ808" t="str">
        <f t="shared" si="1254"/>
        <v/>
      </c>
    </row>
    <row r="809" spans="1:52" ht="15" thickBot="1">
      <c r="A809">
        <f>IF(L809+M809+N809&lt;&gt;0,COUNTIF(C$1:$D809,C809),0)</f>
        <v>0</v>
      </c>
      <c r="B809">
        <f t="shared" si="1266"/>
        <v>0</v>
      </c>
      <c r="C809">
        <f t="shared" si="1267"/>
        <v>0</v>
      </c>
      <c r="D809">
        <f t="shared" si="1268"/>
        <v>0</v>
      </c>
      <c r="E809" s="41">
        <f t="shared" si="1196"/>
        <v>42480</v>
      </c>
      <c r="F809" s="3">
        <f t="shared" ref="F809:J809" si="1300">F767</f>
        <v>7</v>
      </c>
      <c r="G809" s="3">
        <f t="shared" si="1300"/>
        <v>0</v>
      </c>
      <c r="H809" s="3">
        <f t="shared" si="1300"/>
        <v>0</v>
      </c>
      <c r="I809" s="11">
        <f t="shared" si="1300"/>
        <v>0</v>
      </c>
      <c r="J809" s="3">
        <f t="shared" si="1300"/>
        <v>0</v>
      </c>
      <c r="K809" s="16"/>
      <c r="L809" s="3">
        <f t="shared" si="1278"/>
        <v>0</v>
      </c>
      <c r="M809" s="25"/>
      <c r="N809" s="26"/>
      <c r="O809" s="7">
        <f t="shared" si="1279"/>
        <v>0</v>
      </c>
      <c r="P809" s="7">
        <f t="shared" si="1280"/>
        <v>0</v>
      </c>
      <c r="Q809" s="6">
        <f t="shared" si="1281"/>
        <v>0</v>
      </c>
      <c r="R809" s="8">
        <f t="shared" si="1282"/>
        <v>0</v>
      </c>
      <c r="S809" s="9">
        <f t="shared" si="1283"/>
        <v>0</v>
      </c>
      <c r="T809" s="28"/>
      <c r="U809" s="26"/>
      <c r="V809" s="7">
        <f t="shared" si="1284"/>
        <v>0</v>
      </c>
      <c r="W809" s="7">
        <f t="shared" si="1285"/>
        <v>0</v>
      </c>
      <c r="X809" s="6">
        <f t="shared" si="1286"/>
        <v>0</v>
      </c>
      <c r="Y809" s="8">
        <f t="shared" si="1287"/>
        <v>0</v>
      </c>
      <c r="Z809" s="9">
        <f t="shared" si="1288"/>
        <v>0</v>
      </c>
      <c r="AA809" s="28"/>
      <c r="AB809" s="26"/>
      <c r="AC809" s="7">
        <f t="shared" si="1289"/>
        <v>0</v>
      </c>
      <c r="AD809" s="7">
        <f t="shared" si="1290"/>
        <v>0</v>
      </c>
      <c r="AE809" s="6">
        <f t="shared" si="1291"/>
        <v>0</v>
      </c>
      <c r="AF809" s="8">
        <f t="shared" si="1292"/>
        <v>0</v>
      </c>
      <c r="AG809" s="9">
        <f t="shared" si="1293"/>
        <v>0</v>
      </c>
      <c r="AH809" s="10">
        <f>R809+Y809+AF809+L809</f>
        <v>0</v>
      </c>
      <c r="AI809" s="19">
        <f t="shared" si="1294"/>
        <v>0</v>
      </c>
      <c r="AJ809" s="12">
        <f t="shared" si="1270"/>
        <v>0</v>
      </c>
      <c r="AK809" s="2">
        <f t="shared" si="1271"/>
        <v>0</v>
      </c>
      <c r="AL809" s="14">
        <f t="shared" si="1272"/>
        <v>0</v>
      </c>
      <c r="AM809" s="2">
        <f t="shared" si="1273"/>
        <v>0</v>
      </c>
      <c r="AN809" s="2">
        <f t="shared" si="1274"/>
        <v>0</v>
      </c>
      <c r="AO809" s="2">
        <f t="shared" si="1275"/>
        <v>0</v>
      </c>
      <c r="AP809" s="2">
        <f t="shared" si="1276"/>
        <v>0</v>
      </c>
      <c r="AY809" t="str">
        <f t="shared" si="1253"/>
        <v/>
      </c>
      <c r="AZ809" t="str">
        <f t="shared" si="1254"/>
        <v/>
      </c>
    </row>
    <row r="810" spans="1:52" ht="15" thickBot="1">
      <c r="A810">
        <f>IF(L810+M810+N810&lt;&gt;0,COUNTIF(C$1:$D810,C810),0)</f>
        <v>0</v>
      </c>
      <c r="B810">
        <f t="shared" si="1266"/>
        <v>0</v>
      </c>
      <c r="C810">
        <f t="shared" si="1267"/>
        <v>0</v>
      </c>
      <c r="D810">
        <f t="shared" si="1268"/>
        <v>0</v>
      </c>
      <c r="E810" s="41">
        <f t="shared" si="1196"/>
        <v>42480</v>
      </c>
      <c r="F810" s="3">
        <f t="shared" ref="F810:J810" si="1301">F768</f>
        <v>8</v>
      </c>
      <c r="G810" s="3">
        <f t="shared" si="1301"/>
        <v>0</v>
      </c>
      <c r="H810" s="3">
        <f t="shared" si="1301"/>
        <v>0</v>
      </c>
      <c r="I810" s="11">
        <f t="shared" si="1301"/>
        <v>0</v>
      </c>
      <c r="J810" s="3">
        <f t="shared" si="1301"/>
        <v>0</v>
      </c>
      <c r="K810" s="16"/>
      <c r="L810" s="3">
        <f t="shared" si="1278"/>
        <v>0</v>
      </c>
      <c r="M810" s="25"/>
      <c r="N810" s="26"/>
      <c r="O810" s="7">
        <f t="shared" si="1279"/>
        <v>0</v>
      </c>
      <c r="P810" s="7">
        <f t="shared" si="1280"/>
        <v>0</v>
      </c>
      <c r="Q810" s="6">
        <f t="shared" si="1281"/>
        <v>0</v>
      </c>
      <c r="R810" s="8">
        <f t="shared" si="1282"/>
        <v>0</v>
      </c>
      <c r="S810" s="9">
        <f t="shared" si="1283"/>
        <v>0</v>
      </c>
      <c r="T810" s="28"/>
      <c r="U810" s="26"/>
      <c r="V810" s="7">
        <f t="shared" si="1284"/>
        <v>0</v>
      </c>
      <c r="W810" s="7">
        <f t="shared" si="1285"/>
        <v>0</v>
      </c>
      <c r="X810" s="6">
        <f t="shared" si="1286"/>
        <v>0</v>
      </c>
      <c r="Y810" s="8">
        <f t="shared" si="1287"/>
        <v>0</v>
      </c>
      <c r="Z810" s="9">
        <f t="shared" si="1288"/>
        <v>0</v>
      </c>
      <c r="AA810" s="28"/>
      <c r="AB810" s="26"/>
      <c r="AC810" s="7">
        <f t="shared" si="1289"/>
        <v>0</v>
      </c>
      <c r="AD810" s="7">
        <f t="shared" si="1290"/>
        <v>0</v>
      </c>
      <c r="AE810" s="6">
        <f t="shared" si="1291"/>
        <v>0</v>
      </c>
      <c r="AF810" s="8">
        <f t="shared" si="1292"/>
        <v>0</v>
      </c>
      <c r="AG810" s="9">
        <f t="shared" si="1293"/>
        <v>0</v>
      </c>
      <c r="AH810" s="10">
        <f t="shared" ref="AH810:AH838" si="1302">R810+Y810+AF810+L810</f>
        <v>0</v>
      </c>
      <c r="AI810" s="19">
        <f t="shared" si="1294"/>
        <v>0</v>
      </c>
      <c r="AJ810" s="12">
        <f t="shared" si="1270"/>
        <v>0</v>
      </c>
      <c r="AK810" s="2">
        <f t="shared" si="1271"/>
        <v>0</v>
      </c>
      <c r="AL810" s="14">
        <f t="shared" si="1272"/>
        <v>0</v>
      </c>
      <c r="AM810" s="2">
        <f t="shared" si="1273"/>
        <v>0</v>
      </c>
      <c r="AN810" s="2">
        <f t="shared" si="1274"/>
        <v>0</v>
      </c>
      <c r="AO810" s="2">
        <f t="shared" si="1275"/>
        <v>0</v>
      </c>
      <c r="AP810" s="2">
        <f t="shared" si="1276"/>
        <v>0</v>
      </c>
      <c r="AY810" t="str">
        <f t="shared" si="1253"/>
        <v/>
      </c>
      <c r="AZ810" t="str">
        <f t="shared" si="1254"/>
        <v/>
      </c>
    </row>
    <row r="811" spans="1:52" ht="15" thickBot="1">
      <c r="A811">
        <f>IF(L811+M811+N811&lt;&gt;0,COUNTIF(C$1:$D811,C811),0)</f>
        <v>0</v>
      </c>
      <c r="B811">
        <f t="shared" si="1266"/>
        <v>0</v>
      </c>
      <c r="C811">
        <f t="shared" si="1267"/>
        <v>0</v>
      </c>
      <c r="D811">
        <f t="shared" si="1268"/>
        <v>0</v>
      </c>
      <c r="E811" s="41">
        <f t="shared" si="1196"/>
        <v>42480</v>
      </c>
      <c r="F811" s="3">
        <f t="shared" ref="F811:J811" si="1303">F769</f>
        <v>9</v>
      </c>
      <c r="G811" s="3">
        <f t="shared" si="1303"/>
        <v>0</v>
      </c>
      <c r="H811" s="3">
        <f t="shared" si="1303"/>
        <v>0</v>
      </c>
      <c r="I811" s="11">
        <f t="shared" si="1303"/>
        <v>0</v>
      </c>
      <c r="J811" s="3">
        <f t="shared" si="1303"/>
        <v>0</v>
      </c>
      <c r="K811" s="16"/>
      <c r="L811" s="3">
        <f t="shared" si="1278"/>
        <v>0</v>
      </c>
      <c r="M811" s="25"/>
      <c r="N811" s="26"/>
      <c r="O811" s="7">
        <f t="shared" si="1279"/>
        <v>0</v>
      </c>
      <c r="P811" s="7">
        <f t="shared" si="1280"/>
        <v>0</v>
      </c>
      <c r="Q811" s="6">
        <f t="shared" si="1281"/>
        <v>0</v>
      </c>
      <c r="R811" s="8">
        <f t="shared" si="1282"/>
        <v>0</v>
      </c>
      <c r="S811" s="9">
        <f t="shared" si="1283"/>
        <v>0</v>
      </c>
      <c r="T811" s="28"/>
      <c r="U811" s="26"/>
      <c r="V811" s="7">
        <f t="shared" si="1284"/>
        <v>0</v>
      </c>
      <c r="W811" s="7">
        <f t="shared" si="1285"/>
        <v>0</v>
      </c>
      <c r="X811" s="6">
        <f t="shared" si="1286"/>
        <v>0</v>
      </c>
      <c r="Y811" s="8">
        <f t="shared" si="1287"/>
        <v>0</v>
      </c>
      <c r="Z811" s="9">
        <f t="shared" si="1288"/>
        <v>0</v>
      </c>
      <c r="AA811" s="28"/>
      <c r="AB811" s="26"/>
      <c r="AC811" s="7">
        <f t="shared" si="1289"/>
        <v>0</v>
      </c>
      <c r="AD811" s="7">
        <f t="shared" si="1290"/>
        <v>0</v>
      </c>
      <c r="AE811" s="6">
        <f t="shared" si="1291"/>
        <v>0</v>
      </c>
      <c r="AF811" s="8">
        <f t="shared" si="1292"/>
        <v>0</v>
      </c>
      <c r="AG811" s="9">
        <f t="shared" si="1293"/>
        <v>0</v>
      </c>
      <c r="AH811" s="10">
        <f t="shared" si="1302"/>
        <v>0</v>
      </c>
      <c r="AI811" s="19">
        <f t="shared" si="1294"/>
        <v>0</v>
      </c>
      <c r="AJ811" s="12">
        <f t="shared" si="1270"/>
        <v>0</v>
      </c>
      <c r="AK811" s="2">
        <f t="shared" si="1271"/>
        <v>0</v>
      </c>
      <c r="AL811" s="14">
        <f t="shared" si="1272"/>
        <v>0</v>
      </c>
      <c r="AM811" s="2">
        <f t="shared" si="1273"/>
        <v>0</v>
      </c>
      <c r="AN811" s="2">
        <f t="shared" si="1274"/>
        <v>0</v>
      </c>
      <c r="AO811" s="2">
        <f t="shared" si="1275"/>
        <v>0</v>
      </c>
      <c r="AP811" s="2">
        <f t="shared" si="1276"/>
        <v>0</v>
      </c>
      <c r="AY811" t="str">
        <f t="shared" si="1253"/>
        <v/>
      </c>
      <c r="AZ811" t="str">
        <f t="shared" si="1254"/>
        <v/>
      </c>
    </row>
    <row r="812" spans="1:52" ht="15" thickBot="1">
      <c r="A812">
        <f>IF(L812+M812+N812&lt;&gt;0,COUNTIF(C$1:$D812,C812),0)</f>
        <v>0</v>
      </c>
      <c r="B812">
        <f t="shared" si="1266"/>
        <v>0</v>
      </c>
      <c r="C812">
        <f t="shared" si="1267"/>
        <v>0</v>
      </c>
      <c r="D812">
        <f t="shared" si="1268"/>
        <v>0</v>
      </c>
      <c r="E812" s="41">
        <f t="shared" si="1196"/>
        <v>42480</v>
      </c>
      <c r="F812" s="3">
        <f t="shared" ref="F812:J812" si="1304">F770</f>
        <v>10</v>
      </c>
      <c r="G812" s="3">
        <f t="shared" si="1304"/>
        <v>0</v>
      </c>
      <c r="H812" s="3">
        <f t="shared" si="1304"/>
        <v>0</v>
      </c>
      <c r="I812" s="11">
        <f t="shared" si="1304"/>
        <v>0</v>
      </c>
      <c r="J812" s="3">
        <f t="shared" si="1304"/>
        <v>0</v>
      </c>
      <c r="K812" s="16"/>
      <c r="L812" s="3">
        <f t="shared" si="1278"/>
        <v>0</v>
      </c>
      <c r="M812" s="25"/>
      <c r="N812" s="26"/>
      <c r="O812" s="7">
        <f t="shared" si="1279"/>
        <v>0</v>
      </c>
      <c r="P812" s="7">
        <f t="shared" si="1280"/>
        <v>0</v>
      </c>
      <c r="Q812" s="6">
        <f t="shared" si="1281"/>
        <v>0</v>
      </c>
      <c r="R812" s="8">
        <f t="shared" si="1282"/>
        <v>0</v>
      </c>
      <c r="S812" s="9">
        <f t="shared" si="1283"/>
        <v>0</v>
      </c>
      <c r="T812" s="28"/>
      <c r="U812" s="26"/>
      <c r="V812" s="7">
        <f t="shared" si="1284"/>
        <v>0</v>
      </c>
      <c r="W812" s="7">
        <f t="shared" si="1285"/>
        <v>0</v>
      </c>
      <c r="X812" s="6">
        <f t="shared" si="1286"/>
        <v>0</v>
      </c>
      <c r="Y812" s="8">
        <f t="shared" si="1287"/>
        <v>0</v>
      </c>
      <c r="Z812" s="9">
        <f t="shared" si="1288"/>
        <v>0</v>
      </c>
      <c r="AA812" s="28"/>
      <c r="AB812" s="26"/>
      <c r="AC812" s="7">
        <f t="shared" si="1289"/>
        <v>0</v>
      </c>
      <c r="AD812" s="7">
        <f t="shared" si="1290"/>
        <v>0</v>
      </c>
      <c r="AE812" s="6">
        <f t="shared" si="1291"/>
        <v>0</v>
      </c>
      <c r="AF812" s="8">
        <f t="shared" si="1292"/>
        <v>0</v>
      </c>
      <c r="AG812" s="9">
        <f t="shared" si="1293"/>
        <v>0</v>
      </c>
      <c r="AH812" s="10">
        <f t="shared" si="1302"/>
        <v>0</v>
      </c>
      <c r="AI812" s="19">
        <f t="shared" si="1294"/>
        <v>0</v>
      </c>
      <c r="AJ812" s="12">
        <f t="shared" si="1270"/>
        <v>0</v>
      </c>
      <c r="AK812" s="2">
        <f t="shared" si="1271"/>
        <v>0</v>
      </c>
      <c r="AL812" s="14">
        <f t="shared" si="1272"/>
        <v>0</v>
      </c>
      <c r="AM812" s="2">
        <f t="shared" si="1273"/>
        <v>0</v>
      </c>
      <c r="AN812" s="2">
        <f t="shared" si="1274"/>
        <v>0</v>
      </c>
      <c r="AO812" s="2">
        <f t="shared" si="1275"/>
        <v>0</v>
      </c>
      <c r="AP812" s="2">
        <f t="shared" si="1276"/>
        <v>0</v>
      </c>
      <c r="AY812" t="str">
        <f t="shared" si="1253"/>
        <v/>
      </c>
      <c r="AZ812" t="str">
        <f t="shared" si="1254"/>
        <v/>
      </c>
    </row>
    <row r="813" spans="1:52" ht="15" thickBot="1">
      <c r="A813">
        <f>IF(L813+M813+N813&lt;&gt;0,COUNTIF(C$1:$D813,C813),0)</f>
        <v>0</v>
      </c>
      <c r="B813">
        <f t="shared" si="1266"/>
        <v>0</v>
      </c>
      <c r="C813">
        <f t="shared" si="1267"/>
        <v>0</v>
      </c>
      <c r="D813">
        <f t="shared" si="1268"/>
        <v>0</v>
      </c>
      <c r="E813" s="41">
        <f t="shared" si="1196"/>
        <v>42480</v>
      </c>
      <c r="F813" s="3">
        <f t="shared" ref="F813:J813" si="1305">F771</f>
        <v>11</v>
      </c>
      <c r="G813" s="3">
        <f t="shared" si="1305"/>
        <v>0</v>
      </c>
      <c r="H813" s="3">
        <f t="shared" si="1305"/>
        <v>0</v>
      </c>
      <c r="I813" s="11">
        <f t="shared" si="1305"/>
        <v>0</v>
      </c>
      <c r="J813" s="3">
        <f t="shared" si="1305"/>
        <v>0</v>
      </c>
      <c r="K813" s="16"/>
      <c r="L813" s="3">
        <f t="shared" si="1278"/>
        <v>0</v>
      </c>
      <c r="M813" s="25"/>
      <c r="N813" s="26"/>
      <c r="O813" s="7">
        <f t="shared" si="1279"/>
        <v>0</v>
      </c>
      <c r="P813" s="7">
        <f t="shared" si="1280"/>
        <v>0</v>
      </c>
      <c r="Q813" s="6">
        <f t="shared" si="1281"/>
        <v>0</v>
      </c>
      <c r="R813" s="8">
        <f t="shared" si="1282"/>
        <v>0</v>
      </c>
      <c r="S813" s="9">
        <f t="shared" si="1283"/>
        <v>0</v>
      </c>
      <c r="T813" s="28"/>
      <c r="U813" s="26"/>
      <c r="V813" s="7">
        <f t="shared" si="1284"/>
        <v>0</v>
      </c>
      <c r="W813" s="7">
        <f t="shared" si="1285"/>
        <v>0</v>
      </c>
      <c r="X813" s="6">
        <f t="shared" si="1286"/>
        <v>0</v>
      </c>
      <c r="Y813" s="8">
        <f t="shared" si="1287"/>
        <v>0</v>
      </c>
      <c r="Z813" s="9">
        <f t="shared" si="1288"/>
        <v>0</v>
      </c>
      <c r="AA813" s="28"/>
      <c r="AB813" s="26"/>
      <c r="AC813" s="7">
        <f t="shared" si="1289"/>
        <v>0</v>
      </c>
      <c r="AD813" s="7">
        <f t="shared" si="1290"/>
        <v>0</v>
      </c>
      <c r="AE813" s="6">
        <f t="shared" si="1291"/>
        <v>0</v>
      </c>
      <c r="AF813" s="8">
        <f t="shared" si="1292"/>
        <v>0</v>
      </c>
      <c r="AG813" s="9">
        <f t="shared" si="1293"/>
        <v>0</v>
      </c>
      <c r="AH813" s="10">
        <f t="shared" si="1302"/>
        <v>0</v>
      </c>
      <c r="AI813" s="19">
        <f t="shared" si="1294"/>
        <v>0</v>
      </c>
      <c r="AJ813" s="12">
        <f t="shared" si="1270"/>
        <v>0</v>
      </c>
      <c r="AK813" s="2">
        <f t="shared" si="1271"/>
        <v>0</v>
      </c>
      <c r="AL813" s="14">
        <f t="shared" si="1272"/>
        <v>0</v>
      </c>
      <c r="AM813" s="2">
        <f t="shared" si="1273"/>
        <v>0</v>
      </c>
      <c r="AN813" s="2">
        <f t="shared" si="1274"/>
        <v>0</v>
      </c>
      <c r="AO813" s="2">
        <f t="shared" si="1275"/>
        <v>0</v>
      </c>
      <c r="AP813" s="2">
        <f t="shared" si="1276"/>
        <v>0</v>
      </c>
      <c r="AY813" t="str">
        <f t="shared" si="1253"/>
        <v/>
      </c>
      <c r="AZ813" t="str">
        <f t="shared" si="1254"/>
        <v/>
      </c>
    </row>
    <row r="814" spans="1:52" ht="15" thickBot="1">
      <c r="A814">
        <f>IF(L814+M814+N814&lt;&gt;0,COUNTIF(C$1:$D814,C814),0)</f>
        <v>0</v>
      </c>
      <c r="B814">
        <f t="shared" si="1266"/>
        <v>0</v>
      </c>
      <c r="C814">
        <f t="shared" si="1267"/>
        <v>0</v>
      </c>
      <c r="D814">
        <f t="shared" si="1268"/>
        <v>0</v>
      </c>
      <c r="E814" s="41">
        <f t="shared" ref="E814:E877" si="1306">E813</f>
        <v>42480</v>
      </c>
      <c r="F814" s="3">
        <f t="shared" ref="F814:J814" si="1307">F772</f>
        <v>12</v>
      </c>
      <c r="G814" s="3">
        <f t="shared" si="1307"/>
        <v>0</v>
      </c>
      <c r="H814" s="3">
        <f t="shared" si="1307"/>
        <v>0</v>
      </c>
      <c r="I814" s="11">
        <f t="shared" si="1307"/>
        <v>0</v>
      </c>
      <c r="J814" s="3">
        <f t="shared" si="1307"/>
        <v>0</v>
      </c>
      <c r="K814" s="16"/>
      <c r="L814" s="3">
        <f t="shared" si="1278"/>
        <v>0</v>
      </c>
      <c r="M814" s="25"/>
      <c r="N814" s="26"/>
      <c r="O814" s="7">
        <f t="shared" si="1279"/>
        <v>0</v>
      </c>
      <c r="P814" s="7">
        <f t="shared" si="1280"/>
        <v>0</v>
      </c>
      <c r="Q814" s="6">
        <f t="shared" si="1281"/>
        <v>0</v>
      </c>
      <c r="R814" s="8">
        <f t="shared" si="1282"/>
        <v>0</v>
      </c>
      <c r="S814" s="9">
        <f t="shared" si="1283"/>
        <v>0</v>
      </c>
      <c r="T814" s="28"/>
      <c r="U814" s="26"/>
      <c r="V814" s="7">
        <f t="shared" si="1284"/>
        <v>0</v>
      </c>
      <c r="W814" s="7">
        <f t="shared" si="1285"/>
        <v>0</v>
      </c>
      <c r="X814" s="6">
        <f t="shared" si="1286"/>
        <v>0</v>
      </c>
      <c r="Y814" s="8">
        <f t="shared" si="1287"/>
        <v>0</v>
      </c>
      <c r="Z814" s="9">
        <f t="shared" si="1288"/>
        <v>0</v>
      </c>
      <c r="AA814" s="28"/>
      <c r="AB814" s="26"/>
      <c r="AC814" s="7">
        <f t="shared" si="1289"/>
        <v>0</v>
      </c>
      <c r="AD814" s="7">
        <f t="shared" si="1290"/>
        <v>0</v>
      </c>
      <c r="AE814" s="6">
        <f t="shared" si="1291"/>
        <v>0</v>
      </c>
      <c r="AF814" s="8">
        <f t="shared" si="1292"/>
        <v>0</v>
      </c>
      <c r="AG814" s="9">
        <f t="shared" si="1293"/>
        <v>0</v>
      </c>
      <c r="AH814" s="10">
        <f t="shared" si="1302"/>
        <v>0</v>
      </c>
      <c r="AI814" s="19">
        <f t="shared" si="1294"/>
        <v>0</v>
      </c>
      <c r="AJ814" s="12">
        <f t="shared" si="1270"/>
        <v>0</v>
      </c>
      <c r="AK814" s="2">
        <f t="shared" si="1271"/>
        <v>0</v>
      </c>
      <c r="AL814" s="14">
        <f t="shared" si="1272"/>
        <v>0</v>
      </c>
      <c r="AM814" s="2">
        <f t="shared" si="1273"/>
        <v>0</v>
      </c>
      <c r="AN814" s="2">
        <f t="shared" si="1274"/>
        <v>0</v>
      </c>
      <c r="AO814" s="2">
        <f t="shared" si="1275"/>
        <v>0</v>
      </c>
      <c r="AP814" s="2">
        <f t="shared" si="1276"/>
        <v>0</v>
      </c>
      <c r="AY814" t="str">
        <f t="shared" si="1253"/>
        <v/>
      </c>
      <c r="AZ814" t="str">
        <f t="shared" si="1254"/>
        <v/>
      </c>
    </row>
    <row r="815" spans="1:52" ht="15" thickBot="1">
      <c r="A815">
        <f>IF(L815+M815+N815&lt;&gt;0,COUNTIF(C$1:$D815,C815),0)</f>
        <v>0</v>
      </c>
      <c r="B815">
        <f t="shared" si="1266"/>
        <v>0</v>
      </c>
      <c r="C815">
        <f t="shared" si="1267"/>
        <v>0</v>
      </c>
      <c r="D815">
        <f t="shared" si="1268"/>
        <v>0</v>
      </c>
      <c r="E815" s="41">
        <f t="shared" si="1306"/>
        <v>42480</v>
      </c>
      <c r="F815" s="3">
        <f t="shared" ref="F815:J815" si="1308">F773</f>
        <v>13</v>
      </c>
      <c r="G815" s="3">
        <f t="shared" si="1308"/>
        <v>0</v>
      </c>
      <c r="H815" s="3">
        <f t="shared" si="1308"/>
        <v>0</v>
      </c>
      <c r="I815" s="11">
        <f t="shared" si="1308"/>
        <v>0</v>
      </c>
      <c r="J815" s="3">
        <f t="shared" si="1308"/>
        <v>0</v>
      </c>
      <c r="K815" s="16"/>
      <c r="L815" s="3">
        <f t="shared" si="1278"/>
        <v>0</v>
      </c>
      <c r="M815" s="25"/>
      <c r="N815" s="26"/>
      <c r="O815" s="7">
        <f t="shared" si="1279"/>
        <v>0</v>
      </c>
      <c r="P815" s="7">
        <f t="shared" si="1280"/>
        <v>0</v>
      </c>
      <c r="Q815" s="6">
        <f t="shared" si="1281"/>
        <v>0</v>
      </c>
      <c r="R815" s="8">
        <f t="shared" si="1282"/>
        <v>0</v>
      </c>
      <c r="S815" s="9">
        <f t="shared" si="1283"/>
        <v>0</v>
      </c>
      <c r="T815" s="28"/>
      <c r="U815" s="26"/>
      <c r="V815" s="7">
        <f t="shared" si="1284"/>
        <v>0</v>
      </c>
      <c r="W815" s="7">
        <f t="shared" si="1285"/>
        <v>0</v>
      </c>
      <c r="X815" s="6">
        <f t="shared" si="1286"/>
        <v>0</v>
      </c>
      <c r="Y815" s="8">
        <f t="shared" si="1287"/>
        <v>0</v>
      </c>
      <c r="Z815" s="9">
        <f t="shared" si="1288"/>
        <v>0</v>
      </c>
      <c r="AA815" s="28"/>
      <c r="AB815" s="26"/>
      <c r="AC815" s="7">
        <f t="shared" si="1289"/>
        <v>0</v>
      </c>
      <c r="AD815" s="7">
        <f t="shared" si="1290"/>
        <v>0</v>
      </c>
      <c r="AE815" s="6">
        <f t="shared" si="1291"/>
        <v>0</v>
      </c>
      <c r="AF815" s="8">
        <f t="shared" si="1292"/>
        <v>0</v>
      </c>
      <c r="AG815" s="9">
        <f t="shared" si="1293"/>
        <v>0</v>
      </c>
      <c r="AH815" s="10">
        <f t="shared" si="1302"/>
        <v>0</v>
      </c>
      <c r="AI815" s="19">
        <f t="shared" si="1294"/>
        <v>0</v>
      </c>
      <c r="AJ815" s="12">
        <f t="shared" si="1270"/>
        <v>0</v>
      </c>
      <c r="AK815" s="2">
        <f t="shared" si="1271"/>
        <v>0</v>
      </c>
      <c r="AL815" s="14">
        <f t="shared" si="1272"/>
        <v>0</v>
      </c>
      <c r="AM815" s="2">
        <f t="shared" si="1273"/>
        <v>0</v>
      </c>
      <c r="AN815" s="2">
        <f t="shared" si="1274"/>
        <v>0</v>
      </c>
      <c r="AO815" s="2">
        <f t="shared" si="1275"/>
        <v>0</v>
      </c>
      <c r="AP815" s="2">
        <f t="shared" si="1276"/>
        <v>0</v>
      </c>
      <c r="AY815" t="str">
        <f t="shared" si="1253"/>
        <v/>
      </c>
      <c r="AZ815" t="str">
        <f t="shared" si="1254"/>
        <v/>
      </c>
    </row>
    <row r="816" spans="1:52" ht="15" thickBot="1">
      <c r="A816">
        <f>IF(L816+M816+N816&lt;&gt;0,COUNTIF(C$1:$D816,C816),0)</f>
        <v>0</v>
      </c>
      <c r="B816">
        <f t="shared" si="1266"/>
        <v>0</v>
      </c>
      <c r="C816">
        <f t="shared" si="1267"/>
        <v>0</v>
      </c>
      <c r="D816">
        <f t="shared" si="1268"/>
        <v>0</v>
      </c>
      <c r="E816" s="41">
        <f t="shared" si="1306"/>
        <v>42480</v>
      </c>
      <c r="F816" s="3">
        <f t="shared" ref="F816:J816" si="1309">F774</f>
        <v>14</v>
      </c>
      <c r="G816" s="3">
        <f t="shared" si="1309"/>
        <v>0</v>
      </c>
      <c r="H816" s="3">
        <f t="shared" si="1309"/>
        <v>0</v>
      </c>
      <c r="I816" s="11">
        <f t="shared" si="1309"/>
        <v>0</v>
      </c>
      <c r="J816" s="3">
        <f t="shared" si="1309"/>
        <v>0</v>
      </c>
      <c r="K816" s="16"/>
      <c r="L816" s="3">
        <f t="shared" si="1278"/>
        <v>0</v>
      </c>
      <c r="M816" s="25"/>
      <c r="N816" s="26"/>
      <c r="O816" s="7">
        <f t="shared" si="1279"/>
        <v>0</v>
      </c>
      <c r="P816" s="7">
        <f t="shared" si="1280"/>
        <v>0</v>
      </c>
      <c r="Q816" s="6">
        <f t="shared" si="1281"/>
        <v>0</v>
      </c>
      <c r="R816" s="8">
        <f t="shared" si="1282"/>
        <v>0</v>
      </c>
      <c r="S816" s="9">
        <f t="shared" si="1283"/>
        <v>0</v>
      </c>
      <c r="T816" s="28"/>
      <c r="U816" s="26"/>
      <c r="V816" s="7">
        <f t="shared" si="1284"/>
        <v>0</v>
      </c>
      <c r="W816" s="7">
        <f t="shared" si="1285"/>
        <v>0</v>
      </c>
      <c r="X816" s="6">
        <f t="shared" si="1286"/>
        <v>0</v>
      </c>
      <c r="Y816" s="8">
        <f t="shared" si="1287"/>
        <v>0</v>
      </c>
      <c r="Z816" s="9">
        <f t="shared" si="1288"/>
        <v>0</v>
      </c>
      <c r="AA816" s="28"/>
      <c r="AB816" s="26"/>
      <c r="AC816" s="7">
        <f t="shared" si="1289"/>
        <v>0</v>
      </c>
      <c r="AD816" s="7">
        <f t="shared" si="1290"/>
        <v>0</v>
      </c>
      <c r="AE816" s="6">
        <f t="shared" si="1291"/>
        <v>0</v>
      </c>
      <c r="AF816" s="8">
        <f t="shared" si="1292"/>
        <v>0</v>
      </c>
      <c r="AG816" s="9">
        <f t="shared" si="1293"/>
        <v>0</v>
      </c>
      <c r="AH816" s="10">
        <f t="shared" si="1302"/>
        <v>0</v>
      </c>
      <c r="AI816" s="19">
        <f t="shared" si="1294"/>
        <v>0</v>
      </c>
      <c r="AJ816" s="12">
        <f t="shared" si="1270"/>
        <v>0</v>
      </c>
      <c r="AK816" s="2">
        <f t="shared" si="1271"/>
        <v>0</v>
      </c>
      <c r="AL816" s="14">
        <f t="shared" si="1272"/>
        <v>0</v>
      </c>
      <c r="AM816" s="2">
        <f t="shared" si="1273"/>
        <v>0</v>
      </c>
      <c r="AN816" s="2">
        <f t="shared" si="1274"/>
        <v>0</v>
      </c>
      <c r="AO816" s="2">
        <f t="shared" si="1275"/>
        <v>0</v>
      </c>
      <c r="AP816" s="2">
        <f t="shared" si="1276"/>
        <v>0</v>
      </c>
      <c r="AY816" t="str">
        <f t="shared" si="1253"/>
        <v/>
      </c>
      <c r="AZ816" t="str">
        <f t="shared" si="1254"/>
        <v/>
      </c>
    </row>
    <row r="817" spans="1:52" ht="15" thickBot="1">
      <c r="A817">
        <f>IF(L817+M817+N817&lt;&gt;0,COUNTIF(C$1:$D817,C817),0)</f>
        <v>0</v>
      </c>
      <c r="B817">
        <f t="shared" si="1266"/>
        <v>0</v>
      </c>
      <c r="C817">
        <f t="shared" si="1267"/>
        <v>0</v>
      </c>
      <c r="D817">
        <f t="shared" si="1268"/>
        <v>0</v>
      </c>
      <c r="E817" s="41">
        <f t="shared" si="1306"/>
        <v>42480</v>
      </c>
      <c r="F817" s="3">
        <f t="shared" ref="F817:J817" si="1310">F775</f>
        <v>15</v>
      </c>
      <c r="G817" s="3">
        <f t="shared" si="1310"/>
        <v>0</v>
      </c>
      <c r="H817" s="3">
        <f t="shared" si="1310"/>
        <v>0</v>
      </c>
      <c r="I817" s="11">
        <f t="shared" si="1310"/>
        <v>0</v>
      </c>
      <c r="J817" s="3">
        <f t="shared" si="1310"/>
        <v>0</v>
      </c>
      <c r="K817" s="16"/>
      <c r="L817" s="3">
        <f t="shared" si="1278"/>
        <v>0</v>
      </c>
      <c r="M817" s="25"/>
      <c r="N817" s="26"/>
      <c r="O817" s="7">
        <f t="shared" si="1279"/>
        <v>0</v>
      </c>
      <c r="P817" s="7">
        <f t="shared" si="1280"/>
        <v>0</v>
      </c>
      <c r="Q817" s="6">
        <f t="shared" si="1281"/>
        <v>0</v>
      </c>
      <c r="R817" s="8">
        <f t="shared" si="1282"/>
        <v>0</v>
      </c>
      <c r="S817" s="9">
        <f t="shared" si="1283"/>
        <v>0</v>
      </c>
      <c r="T817" s="28"/>
      <c r="U817" s="26"/>
      <c r="V817" s="7">
        <f t="shared" si="1284"/>
        <v>0</v>
      </c>
      <c r="W817" s="7">
        <f t="shared" si="1285"/>
        <v>0</v>
      </c>
      <c r="X817" s="6">
        <f t="shared" si="1286"/>
        <v>0</v>
      </c>
      <c r="Y817" s="8">
        <f t="shared" si="1287"/>
        <v>0</v>
      </c>
      <c r="Z817" s="9">
        <f t="shared" si="1288"/>
        <v>0</v>
      </c>
      <c r="AA817" s="28"/>
      <c r="AB817" s="26"/>
      <c r="AC817" s="7">
        <f t="shared" si="1289"/>
        <v>0</v>
      </c>
      <c r="AD817" s="7">
        <f t="shared" si="1290"/>
        <v>0</v>
      </c>
      <c r="AE817" s="6">
        <f t="shared" si="1291"/>
        <v>0</v>
      </c>
      <c r="AF817" s="8">
        <f t="shared" si="1292"/>
        <v>0</v>
      </c>
      <c r="AG817" s="9">
        <f t="shared" si="1293"/>
        <v>0</v>
      </c>
      <c r="AH817" s="10">
        <f t="shared" si="1302"/>
        <v>0</v>
      </c>
      <c r="AI817" s="19">
        <f t="shared" si="1294"/>
        <v>0</v>
      </c>
      <c r="AJ817" s="12">
        <f t="shared" si="1270"/>
        <v>0</v>
      </c>
      <c r="AK817" s="2">
        <f t="shared" si="1271"/>
        <v>0</v>
      </c>
      <c r="AL817" s="14">
        <f t="shared" si="1272"/>
        <v>0</v>
      </c>
      <c r="AM817" s="2">
        <f t="shared" si="1273"/>
        <v>0</v>
      </c>
      <c r="AN817" s="2">
        <f t="shared" si="1274"/>
        <v>0</v>
      </c>
      <c r="AO817" s="2">
        <f t="shared" si="1275"/>
        <v>0</v>
      </c>
      <c r="AP817" s="2">
        <f t="shared" si="1276"/>
        <v>0</v>
      </c>
      <c r="AY817" t="str">
        <f t="shared" si="1253"/>
        <v/>
      </c>
      <c r="AZ817" t="str">
        <f t="shared" si="1254"/>
        <v/>
      </c>
    </row>
    <row r="818" spans="1:52" ht="15" thickBot="1">
      <c r="A818">
        <f>IF(L818+M818+N818&lt;&gt;0,COUNTIF(C$1:$D818,C818),0)</f>
        <v>0</v>
      </c>
      <c r="B818">
        <f t="shared" si="1266"/>
        <v>0</v>
      </c>
      <c r="C818">
        <f t="shared" si="1267"/>
        <v>0</v>
      </c>
      <c r="D818">
        <f t="shared" si="1268"/>
        <v>0</v>
      </c>
      <c r="E818" s="41">
        <f t="shared" si="1306"/>
        <v>42480</v>
      </c>
      <c r="F818" s="3">
        <f t="shared" ref="F818:J818" si="1311">F776</f>
        <v>16</v>
      </c>
      <c r="G818" s="3">
        <f t="shared" si="1311"/>
        <v>0</v>
      </c>
      <c r="H818" s="3">
        <f t="shared" si="1311"/>
        <v>0</v>
      </c>
      <c r="I818" s="11">
        <f t="shared" si="1311"/>
        <v>0</v>
      </c>
      <c r="J818" s="3">
        <f t="shared" si="1311"/>
        <v>0</v>
      </c>
      <c r="K818" s="16"/>
      <c r="L818" s="3">
        <f t="shared" si="1278"/>
        <v>0</v>
      </c>
      <c r="M818" s="25"/>
      <c r="N818" s="26"/>
      <c r="O818" s="7">
        <f t="shared" si="1279"/>
        <v>0</v>
      </c>
      <c r="P818" s="7">
        <f t="shared" si="1280"/>
        <v>0</v>
      </c>
      <c r="Q818" s="6">
        <f t="shared" si="1281"/>
        <v>0</v>
      </c>
      <c r="R818" s="8">
        <f t="shared" si="1282"/>
        <v>0</v>
      </c>
      <c r="S818" s="9">
        <f t="shared" si="1283"/>
        <v>0</v>
      </c>
      <c r="T818" s="28"/>
      <c r="U818" s="26"/>
      <c r="V818" s="7">
        <f t="shared" si="1284"/>
        <v>0</v>
      </c>
      <c r="W818" s="7">
        <f t="shared" si="1285"/>
        <v>0</v>
      </c>
      <c r="X818" s="6">
        <f t="shared" si="1286"/>
        <v>0</v>
      </c>
      <c r="Y818" s="8">
        <f t="shared" si="1287"/>
        <v>0</v>
      </c>
      <c r="Z818" s="9">
        <f t="shared" si="1288"/>
        <v>0</v>
      </c>
      <c r="AA818" s="28"/>
      <c r="AB818" s="26"/>
      <c r="AC818" s="7">
        <f t="shared" si="1289"/>
        <v>0</v>
      </c>
      <c r="AD818" s="7">
        <f t="shared" si="1290"/>
        <v>0</v>
      </c>
      <c r="AE818" s="6">
        <f t="shared" si="1291"/>
        <v>0</v>
      </c>
      <c r="AF818" s="8">
        <f t="shared" si="1292"/>
        <v>0</v>
      </c>
      <c r="AG818" s="9">
        <f t="shared" si="1293"/>
        <v>0</v>
      </c>
      <c r="AH818" s="10">
        <f t="shared" si="1302"/>
        <v>0</v>
      </c>
      <c r="AI818" s="19">
        <f t="shared" si="1294"/>
        <v>0</v>
      </c>
      <c r="AJ818" s="12">
        <f t="shared" si="1270"/>
        <v>0</v>
      </c>
      <c r="AK818" s="2">
        <f t="shared" si="1271"/>
        <v>0</v>
      </c>
      <c r="AL818" s="14">
        <f t="shared" si="1272"/>
        <v>0</v>
      </c>
      <c r="AM818" s="2">
        <f t="shared" si="1273"/>
        <v>0</v>
      </c>
      <c r="AN818" s="2">
        <f t="shared" si="1274"/>
        <v>0</v>
      </c>
      <c r="AO818" s="2">
        <f t="shared" si="1275"/>
        <v>0</v>
      </c>
      <c r="AP818" s="2">
        <f t="shared" si="1276"/>
        <v>0</v>
      </c>
      <c r="AY818" t="str">
        <f t="shared" si="1253"/>
        <v/>
      </c>
      <c r="AZ818" t="str">
        <f t="shared" si="1254"/>
        <v/>
      </c>
    </row>
    <row r="819" spans="1:52" ht="15" thickBot="1">
      <c r="A819">
        <f>IF(L819+M819+N819&lt;&gt;0,COUNTIF(C$1:$D819,C819),0)</f>
        <v>0</v>
      </c>
      <c r="B819">
        <f t="shared" si="1266"/>
        <v>0</v>
      </c>
      <c r="C819">
        <f t="shared" si="1267"/>
        <v>0</v>
      </c>
      <c r="D819">
        <f t="shared" si="1268"/>
        <v>0</v>
      </c>
      <c r="E819" s="41">
        <f t="shared" si="1306"/>
        <v>42480</v>
      </c>
      <c r="F819" s="3">
        <f t="shared" ref="F819:J819" si="1312">F777</f>
        <v>17</v>
      </c>
      <c r="G819" s="3">
        <f t="shared" si="1312"/>
        <v>0</v>
      </c>
      <c r="H819" s="3">
        <f t="shared" si="1312"/>
        <v>0</v>
      </c>
      <c r="I819" s="11">
        <f t="shared" si="1312"/>
        <v>0</v>
      </c>
      <c r="J819" s="3">
        <f t="shared" si="1312"/>
        <v>0</v>
      </c>
      <c r="K819" s="16"/>
      <c r="L819" s="3">
        <f t="shared" si="1278"/>
        <v>0</v>
      </c>
      <c r="M819" s="25"/>
      <c r="N819" s="26"/>
      <c r="O819" s="7">
        <f t="shared" si="1279"/>
        <v>0</v>
      </c>
      <c r="P819" s="7">
        <f t="shared" si="1280"/>
        <v>0</v>
      </c>
      <c r="Q819" s="6">
        <f t="shared" si="1281"/>
        <v>0</v>
      </c>
      <c r="R819" s="8">
        <f t="shared" si="1282"/>
        <v>0</v>
      </c>
      <c r="S819" s="9">
        <f t="shared" si="1283"/>
        <v>0</v>
      </c>
      <c r="T819" s="28"/>
      <c r="U819" s="26"/>
      <c r="V819" s="7">
        <f t="shared" si="1284"/>
        <v>0</v>
      </c>
      <c r="W819" s="7">
        <f t="shared" si="1285"/>
        <v>0</v>
      </c>
      <c r="X819" s="6">
        <f t="shared" si="1286"/>
        <v>0</v>
      </c>
      <c r="Y819" s="8">
        <f t="shared" si="1287"/>
        <v>0</v>
      </c>
      <c r="Z819" s="9">
        <f t="shared" si="1288"/>
        <v>0</v>
      </c>
      <c r="AA819" s="28"/>
      <c r="AB819" s="26"/>
      <c r="AC819" s="7">
        <f t="shared" si="1289"/>
        <v>0</v>
      </c>
      <c r="AD819" s="7">
        <f t="shared" si="1290"/>
        <v>0</v>
      </c>
      <c r="AE819" s="6">
        <f t="shared" si="1291"/>
        <v>0</v>
      </c>
      <c r="AF819" s="8">
        <f t="shared" si="1292"/>
        <v>0</v>
      </c>
      <c r="AG819" s="9">
        <f t="shared" si="1293"/>
        <v>0</v>
      </c>
      <c r="AH819" s="10">
        <f t="shared" si="1302"/>
        <v>0</v>
      </c>
      <c r="AI819" s="19">
        <f t="shared" si="1294"/>
        <v>0</v>
      </c>
      <c r="AJ819" s="12">
        <f t="shared" si="1270"/>
        <v>0</v>
      </c>
      <c r="AK819" s="2">
        <f t="shared" si="1271"/>
        <v>0</v>
      </c>
      <c r="AL819" s="14">
        <f t="shared" si="1272"/>
        <v>0</v>
      </c>
      <c r="AM819" s="2">
        <f t="shared" si="1273"/>
        <v>0</v>
      </c>
      <c r="AN819" s="2">
        <f t="shared" si="1274"/>
        <v>0</v>
      </c>
      <c r="AO819" s="2">
        <f t="shared" si="1275"/>
        <v>0</v>
      </c>
      <c r="AP819" s="2">
        <f t="shared" si="1276"/>
        <v>0</v>
      </c>
      <c r="AY819" t="str">
        <f t="shared" si="1253"/>
        <v/>
      </c>
      <c r="AZ819" t="str">
        <f t="shared" si="1254"/>
        <v/>
      </c>
    </row>
    <row r="820" spans="1:52" ht="15" thickBot="1">
      <c r="A820">
        <f>IF(L820+M820+N820&lt;&gt;0,COUNTIF(C$1:$D820,C820),0)</f>
        <v>0</v>
      </c>
      <c r="B820">
        <f t="shared" si="1266"/>
        <v>0</v>
      </c>
      <c r="C820">
        <f t="shared" si="1267"/>
        <v>0</v>
      </c>
      <c r="D820">
        <f t="shared" si="1268"/>
        <v>0</v>
      </c>
      <c r="E820" s="41">
        <f t="shared" si="1306"/>
        <v>42480</v>
      </c>
      <c r="F820" s="3">
        <f t="shared" ref="F820:J820" si="1313">F778</f>
        <v>18</v>
      </c>
      <c r="G820" s="3">
        <f t="shared" si="1313"/>
        <v>0</v>
      </c>
      <c r="H820" s="3">
        <f t="shared" si="1313"/>
        <v>0</v>
      </c>
      <c r="I820" s="11">
        <f t="shared" si="1313"/>
        <v>0</v>
      </c>
      <c r="J820" s="3">
        <f t="shared" si="1313"/>
        <v>0</v>
      </c>
      <c r="K820" s="16"/>
      <c r="L820" s="3">
        <f t="shared" si="1278"/>
        <v>0</v>
      </c>
      <c r="M820" s="25"/>
      <c r="N820" s="26"/>
      <c r="O820" s="7">
        <f t="shared" si="1279"/>
        <v>0</v>
      </c>
      <c r="P820" s="7">
        <f t="shared" si="1280"/>
        <v>0</v>
      </c>
      <c r="Q820" s="6">
        <f t="shared" si="1281"/>
        <v>0</v>
      </c>
      <c r="R820" s="8">
        <f t="shared" si="1282"/>
        <v>0</v>
      </c>
      <c r="S820" s="9">
        <f t="shared" si="1283"/>
        <v>0</v>
      </c>
      <c r="T820" s="28"/>
      <c r="U820" s="26"/>
      <c r="V820" s="7">
        <f t="shared" si="1284"/>
        <v>0</v>
      </c>
      <c r="W820" s="7">
        <f t="shared" si="1285"/>
        <v>0</v>
      </c>
      <c r="X820" s="6">
        <f t="shared" si="1286"/>
        <v>0</v>
      </c>
      <c r="Y820" s="8">
        <f t="shared" si="1287"/>
        <v>0</v>
      </c>
      <c r="Z820" s="9">
        <f t="shared" si="1288"/>
        <v>0</v>
      </c>
      <c r="AA820" s="28"/>
      <c r="AB820" s="26"/>
      <c r="AC820" s="7">
        <f t="shared" si="1289"/>
        <v>0</v>
      </c>
      <c r="AD820" s="7">
        <f t="shared" si="1290"/>
        <v>0</v>
      </c>
      <c r="AE820" s="6">
        <f t="shared" si="1291"/>
        <v>0</v>
      </c>
      <c r="AF820" s="8">
        <f t="shared" si="1292"/>
        <v>0</v>
      </c>
      <c r="AG820" s="9">
        <f t="shared" si="1293"/>
        <v>0</v>
      </c>
      <c r="AH820" s="10">
        <f t="shared" si="1302"/>
        <v>0</v>
      </c>
      <c r="AI820" s="19">
        <f t="shared" si="1294"/>
        <v>0</v>
      </c>
      <c r="AJ820" s="12">
        <f t="shared" si="1270"/>
        <v>0</v>
      </c>
      <c r="AK820" s="2">
        <f t="shared" si="1271"/>
        <v>0</v>
      </c>
      <c r="AL820" s="14">
        <f t="shared" si="1272"/>
        <v>0</v>
      </c>
      <c r="AM820" s="2">
        <f t="shared" si="1273"/>
        <v>0</v>
      </c>
      <c r="AN820" s="2">
        <f t="shared" si="1274"/>
        <v>0</v>
      </c>
      <c r="AO820" s="2">
        <f t="shared" si="1275"/>
        <v>0</v>
      </c>
      <c r="AP820" s="2">
        <f t="shared" si="1276"/>
        <v>0</v>
      </c>
      <c r="AY820" t="str">
        <f t="shared" si="1253"/>
        <v/>
      </c>
      <c r="AZ820" t="str">
        <f t="shared" si="1254"/>
        <v/>
      </c>
    </row>
    <row r="821" spans="1:52" ht="15" thickBot="1">
      <c r="A821">
        <f>IF(L821+M821+N821&lt;&gt;0,COUNTIF(C$1:$D821,C821),0)</f>
        <v>0</v>
      </c>
      <c r="B821">
        <f t="shared" si="1266"/>
        <v>0</v>
      </c>
      <c r="C821">
        <f t="shared" si="1267"/>
        <v>0</v>
      </c>
      <c r="D821">
        <f t="shared" si="1268"/>
        <v>0</v>
      </c>
      <c r="E821" s="41">
        <f t="shared" si="1306"/>
        <v>42480</v>
      </c>
      <c r="F821" s="3">
        <f t="shared" ref="F821:J821" si="1314">F779</f>
        <v>19</v>
      </c>
      <c r="G821" s="3">
        <f t="shared" si="1314"/>
        <v>0</v>
      </c>
      <c r="H821" s="3">
        <f t="shared" si="1314"/>
        <v>0</v>
      </c>
      <c r="I821" s="11">
        <f t="shared" si="1314"/>
        <v>0</v>
      </c>
      <c r="J821" s="3">
        <f t="shared" si="1314"/>
        <v>0</v>
      </c>
      <c r="K821" s="16"/>
      <c r="L821" s="3">
        <f t="shared" si="1278"/>
        <v>0</v>
      </c>
      <c r="M821" s="25"/>
      <c r="N821" s="26"/>
      <c r="O821" s="7">
        <f t="shared" si="1279"/>
        <v>0</v>
      </c>
      <c r="P821" s="7">
        <f t="shared" si="1280"/>
        <v>0</v>
      </c>
      <c r="Q821" s="6">
        <f t="shared" si="1281"/>
        <v>0</v>
      </c>
      <c r="R821" s="8">
        <f t="shared" si="1282"/>
        <v>0</v>
      </c>
      <c r="S821" s="9">
        <f t="shared" si="1283"/>
        <v>0</v>
      </c>
      <c r="T821" s="28"/>
      <c r="U821" s="26"/>
      <c r="V821" s="7">
        <f t="shared" si="1284"/>
        <v>0</v>
      </c>
      <c r="W821" s="7">
        <f t="shared" si="1285"/>
        <v>0</v>
      </c>
      <c r="X821" s="6">
        <f t="shared" si="1286"/>
        <v>0</v>
      </c>
      <c r="Y821" s="8">
        <f t="shared" si="1287"/>
        <v>0</v>
      </c>
      <c r="Z821" s="9">
        <f t="shared" si="1288"/>
        <v>0</v>
      </c>
      <c r="AA821" s="28"/>
      <c r="AB821" s="26"/>
      <c r="AC821" s="7">
        <f t="shared" si="1289"/>
        <v>0</v>
      </c>
      <c r="AD821" s="7">
        <f t="shared" si="1290"/>
        <v>0</v>
      </c>
      <c r="AE821" s="6">
        <f t="shared" si="1291"/>
        <v>0</v>
      </c>
      <c r="AF821" s="8">
        <f t="shared" si="1292"/>
        <v>0</v>
      </c>
      <c r="AG821" s="9">
        <f t="shared" si="1293"/>
        <v>0</v>
      </c>
      <c r="AH821" s="10">
        <f t="shared" si="1302"/>
        <v>0</v>
      </c>
      <c r="AI821" s="19">
        <f t="shared" si="1294"/>
        <v>0</v>
      </c>
      <c r="AJ821" s="12">
        <f t="shared" si="1270"/>
        <v>0</v>
      </c>
      <c r="AK821" s="2">
        <f t="shared" si="1271"/>
        <v>0</v>
      </c>
      <c r="AL821" s="14">
        <f t="shared" si="1272"/>
        <v>0</v>
      </c>
      <c r="AM821" s="2">
        <f t="shared" si="1273"/>
        <v>0</v>
      </c>
      <c r="AN821" s="2">
        <f t="shared" si="1274"/>
        <v>0</v>
      </c>
      <c r="AO821" s="2">
        <f t="shared" si="1275"/>
        <v>0</v>
      </c>
      <c r="AP821" s="2">
        <f t="shared" si="1276"/>
        <v>0</v>
      </c>
      <c r="AY821" t="str">
        <f t="shared" si="1253"/>
        <v/>
      </c>
      <c r="AZ821" t="str">
        <f t="shared" si="1254"/>
        <v/>
      </c>
    </row>
    <row r="822" spans="1:52" ht="15" thickBot="1">
      <c r="A822">
        <f>IF(L822+M822+N822&lt;&gt;0,COUNTIF(C$1:$D822,C822),0)</f>
        <v>0</v>
      </c>
      <c r="B822">
        <f t="shared" si="1266"/>
        <v>0</v>
      </c>
      <c r="C822">
        <f t="shared" si="1267"/>
        <v>0</v>
      </c>
      <c r="D822">
        <f t="shared" si="1268"/>
        <v>0</v>
      </c>
      <c r="E822" s="41">
        <f t="shared" si="1306"/>
        <v>42480</v>
      </c>
      <c r="F822" s="3">
        <f t="shared" ref="F822:J822" si="1315">F780</f>
        <v>20</v>
      </c>
      <c r="G822" s="3">
        <f t="shared" si="1315"/>
        <v>0</v>
      </c>
      <c r="H822" s="3">
        <f t="shared" si="1315"/>
        <v>0</v>
      </c>
      <c r="I822" s="11">
        <f t="shared" si="1315"/>
        <v>0</v>
      </c>
      <c r="J822" s="3">
        <f t="shared" si="1315"/>
        <v>0</v>
      </c>
      <c r="K822" s="16"/>
      <c r="L822" s="3">
        <f t="shared" si="1278"/>
        <v>0</v>
      </c>
      <c r="M822" s="25"/>
      <c r="N822" s="26"/>
      <c r="O822" s="7">
        <f t="shared" si="1279"/>
        <v>0</v>
      </c>
      <c r="P822" s="7">
        <f t="shared" si="1280"/>
        <v>0</v>
      </c>
      <c r="Q822" s="6">
        <f t="shared" si="1281"/>
        <v>0</v>
      </c>
      <c r="R822" s="8">
        <f t="shared" si="1282"/>
        <v>0</v>
      </c>
      <c r="S822" s="9">
        <f t="shared" si="1283"/>
        <v>0</v>
      </c>
      <c r="T822" s="28"/>
      <c r="U822" s="26"/>
      <c r="V822" s="7">
        <f t="shared" si="1284"/>
        <v>0</v>
      </c>
      <c r="W822" s="7">
        <f t="shared" si="1285"/>
        <v>0</v>
      </c>
      <c r="X822" s="6">
        <f t="shared" si="1286"/>
        <v>0</v>
      </c>
      <c r="Y822" s="8">
        <f t="shared" si="1287"/>
        <v>0</v>
      </c>
      <c r="Z822" s="9">
        <f t="shared" si="1288"/>
        <v>0</v>
      </c>
      <c r="AA822" s="28"/>
      <c r="AB822" s="26"/>
      <c r="AC822" s="7">
        <f t="shared" si="1289"/>
        <v>0</v>
      </c>
      <c r="AD822" s="7">
        <f t="shared" si="1290"/>
        <v>0</v>
      </c>
      <c r="AE822" s="6">
        <f t="shared" si="1291"/>
        <v>0</v>
      </c>
      <c r="AF822" s="8">
        <f t="shared" si="1292"/>
        <v>0</v>
      </c>
      <c r="AG822" s="9">
        <f t="shared" si="1293"/>
        <v>0</v>
      </c>
      <c r="AH822" s="10">
        <f t="shared" si="1302"/>
        <v>0</v>
      </c>
      <c r="AI822" s="19">
        <f t="shared" si="1294"/>
        <v>0</v>
      </c>
      <c r="AJ822" s="12">
        <f t="shared" si="1270"/>
        <v>0</v>
      </c>
      <c r="AK822" s="2">
        <f t="shared" si="1271"/>
        <v>0</v>
      </c>
      <c r="AL822" s="14">
        <f t="shared" si="1272"/>
        <v>0</v>
      </c>
      <c r="AM822" s="2">
        <f t="shared" si="1273"/>
        <v>0</v>
      </c>
      <c r="AN822" s="2">
        <f t="shared" si="1274"/>
        <v>0</v>
      </c>
      <c r="AO822" s="2">
        <f t="shared" si="1275"/>
        <v>0</v>
      </c>
      <c r="AP822" s="2">
        <f t="shared" si="1276"/>
        <v>0</v>
      </c>
      <c r="AY822" t="str">
        <f t="shared" si="1253"/>
        <v/>
      </c>
      <c r="AZ822" t="str">
        <f t="shared" si="1254"/>
        <v/>
      </c>
    </row>
    <row r="823" spans="1:52" ht="15" thickBot="1">
      <c r="A823">
        <f>IF(L823+M823+N823&lt;&gt;0,COUNTIF(C$1:$D823,C823),0)</f>
        <v>0</v>
      </c>
      <c r="B823">
        <f t="shared" si="1266"/>
        <v>0</v>
      </c>
      <c r="C823">
        <f t="shared" si="1267"/>
        <v>0</v>
      </c>
      <c r="D823">
        <f t="shared" si="1268"/>
        <v>0</v>
      </c>
      <c r="E823" s="41">
        <f t="shared" si="1306"/>
        <v>42480</v>
      </c>
      <c r="F823" s="3">
        <f t="shared" ref="F823:J823" si="1316">F781</f>
        <v>21</v>
      </c>
      <c r="G823" s="3">
        <f t="shared" si="1316"/>
        <v>0</v>
      </c>
      <c r="H823" s="3">
        <f t="shared" si="1316"/>
        <v>0</v>
      </c>
      <c r="I823" s="11">
        <f t="shared" si="1316"/>
        <v>0</v>
      </c>
      <c r="J823" s="3">
        <f t="shared" si="1316"/>
        <v>0</v>
      </c>
      <c r="K823" s="16"/>
      <c r="L823" s="3">
        <f t="shared" si="1278"/>
        <v>0</v>
      </c>
      <c r="M823" s="25"/>
      <c r="N823" s="26"/>
      <c r="O823" s="7">
        <f t="shared" si="1279"/>
        <v>0</v>
      </c>
      <c r="P823" s="7">
        <f t="shared" si="1280"/>
        <v>0</v>
      </c>
      <c r="Q823" s="6">
        <f t="shared" si="1281"/>
        <v>0</v>
      </c>
      <c r="R823" s="8">
        <f t="shared" si="1282"/>
        <v>0</v>
      </c>
      <c r="S823" s="9">
        <f t="shared" si="1283"/>
        <v>0</v>
      </c>
      <c r="T823" s="28"/>
      <c r="U823" s="26"/>
      <c r="V823" s="7">
        <f t="shared" si="1284"/>
        <v>0</v>
      </c>
      <c r="W823" s="7">
        <f t="shared" si="1285"/>
        <v>0</v>
      </c>
      <c r="X823" s="6">
        <f t="shared" si="1286"/>
        <v>0</v>
      </c>
      <c r="Y823" s="8">
        <f t="shared" si="1287"/>
        <v>0</v>
      </c>
      <c r="Z823" s="9">
        <f t="shared" si="1288"/>
        <v>0</v>
      </c>
      <c r="AA823" s="28"/>
      <c r="AB823" s="26"/>
      <c r="AC823" s="7">
        <f t="shared" si="1289"/>
        <v>0</v>
      </c>
      <c r="AD823" s="7">
        <f t="shared" si="1290"/>
        <v>0</v>
      </c>
      <c r="AE823" s="6">
        <f t="shared" si="1291"/>
        <v>0</v>
      </c>
      <c r="AF823" s="8">
        <f t="shared" si="1292"/>
        <v>0</v>
      </c>
      <c r="AG823" s="9">
        <f t="shared" si="1293"/>
        <v>0</v>
      </c>
      <c r="AH823" s="10">
        <f t="shared" si="1302"/>
        <v>0</v>
      </c>
      <c r="AI823" s="19">
        <f t="shared" si="1294"/>
        <v>0</v>
      </c>
      <c r="AJ823" s="12">
        <f t="shared" si="1270"/>
        <v>0</v>
      </c>
      <c r="AK823" s="2">
        <f t="shared" si="1271"/>
        <v>0</v>
      </c>
      <c r="AL823" s="14">
        <f t="shared" si="1272"/>
        <v>0</v>
      </c>
      <c r="AM823" s="2">
        <f t="shared" si="1273"/>
        <v>0</v>
      </c>
      <c r="AN823" s="2">
        <f t="shared" si="1274"/>
        <v>0</v>
      </c>
      <c r="AO823" s="2">
        <f t="shared" si="1275"/>
        <v>0</v>
      </c>
      <c r="AP823" s="2">
        <f t="shared" si="1276"/>
        <v>0</v>
      </c>
      <c r="AY823" t="str">
        <f t="shared" si="1253"/>
        <v/>
      </c>
      <c r="AZ823" t="str">
        <f t="shared" si="1254"/>
        <v/>
      </c>
    </row>
    <row r="824" spans="1:52" ht="15" thickBot="1">
      <c r="A824">
        <f>IF(L824+M824+N824&lt;&gt;0,COUNTIF(C$1:$D824,C824),0)</f>
        <v>0</v>
      </c>
      <c r="B824">
        <f t="shared" si="1266"/>
        <v>0</v>
      </c>
      <c r="C824">
        <f t="shared" si="1267"/>
        <v>0</v>
      </c>
      <c r="D824">
        <f t="shared" si="1268"/>
        <v>0</v>
      </c>
      <c r="E824" s="41">
        <f t="shared" si="1306"/>
        <v>42480</v>
      </c>
      <c r="F824" s="3">
        <f t="shared" ref="F824:J824" si="1317">F782</f>
        <v>22</v>
      </c>
      <c r="G824" s="3">
        <f t="shared" si="1317"/>
        <v>0</v>
      </c>
      <c r="H824" s="3">
        <f t="shared" si="1317"/>
        <v>0</v>
      </c>
      <c r="I824" s="11">
        <f t="shared" si="1317"/>
        <v>0</v>
      </c>
      <c r="J824" s="3">
        <f t="shared" si="1317"/>
        <v>0</v>
      </c>
      <c r="K824" s="16"/>
      <c r="L824" s="3">
        <f t="shared" si="1278"/>
        <v>0</v>
      </c>
      <c r="M824" s="25"/>
      <c r="N824" s="26"/>
      <c r="O824" s="7">
        <f t="shared" si="1279"/>
        <v>0</v>
      </c>
      <c r="P824" s="7">
        <f t="shared" si="1280"/>
        <v>0</v>
      </c>
      <c r="Q824" s="6">
        <f t="shared" si="1281"/>
        <v>0</v>
      </c>
      <c r="R824" s="8">
        <f t="shared" si="1282"/>
        <v>0</v>
      </c>
      <c r="S824" s="9">
        <f t="shared" si="1283"/>
        <v>0</v>
      </c>
      <c r="T824" s="28"/>
      <c r="U824" s="26"/>
      <c r="V824" s="7">
        <f t="shared" si="1284"/>
        <v>0</v>
      </c>
      <c r="W824" s="7">
        <f t="shared" si="1285"/>
        <v>0</v>
      </c>
      <c r="X824" s="6">
        <f t="shared" si="1286"/>
        <v>0</v>
      </c>
      <c r="Y824" s="8">
        <f t="shared" si="1287"/>
        <v>0</v>
      </c>
      <c r="Z824" s="9">
        <f t="shared" si="1288"/>
        <v>0</v>
      </c>
      <c r="AA824" s="28"/>
      <c r="AB824" s="26"/>
      <c r="AC824" s="7">
        <f t="shared" si="1289"/>
        <v>0</v>
      </c>
      <c r="AD824" s="7">
        <f t="shared" si="1290"/>
        <v>0</v>
      </c>
      <c r="AE824" s="6">
        <f t="shared" si="1291"/>
        <v>0</v>
      </c>
      <c r="AF824" s="8">
        <f t="shared" si="1292"/>
        <v>0</v>
      </c>
      <c r="AG824" s="9">
        <f t="shared" si="1293"/>
        <v>0</v>
      </c>
      <c r="AH824" s="10">
        <f t="shared" si="1302"/>
        <v>0</v>
      </c>
      <c r="AI824" s="19">
        <f t="shared" si="1294"/>
        <v>0</v>
      </c>
      <c r="AJ824" s="12">
        <f t="shared" si="1270"/>
        <v>0</v>
      </c>
      <c r="AK824" s="2">
        <f t="shared" si="1271"/>
        <v>0</v>
      </c>
      <c r="AL824" s="14">
        <f t="shared" si="1272"/>
        <v>0</v>
      </c>
      <c r="AM824" s="2">
        <f t="shared" si="1273"/>
        <v>0</v>
      </c>
      <c r="AN824" s="2">
        <f t="shared" si="1274"/>
        <v>0</v>
      </c>
      <c r="AO824" s="2">
        <f t="shared" si="1275"/>
        <v>0</v>
      </c>
      <c r="AP824" s="2">
        <f t="shared" si="1276"/>
        <v>0</v>
      </c>
      <c r="AY824" t="str">
        <f t="shared" si="1253"/>
        <v/>
      </c>
      <c r="AZ824" t="str">
        <f t="shared" si="1254"/>
        <v/>
      </c>
    </row>
    <row r="825" spans="1:52" ht="15" thickBot="1">
      <c r="A825">
        <f>IF(L825+M825+N825&lt;&gt;0,COUNTIF(C$1:$D825,C825),0)</f>
        <v>0</v>
      </c>
      <c r="B825">
        <f t="shared" si="1266"/>
        <v>0</v>
      </c>
      <c r="C825">
        <f t="shared" si="1267"/>
        <v>0</v>
      </c>
      <c r="D825">
        <f t="shared" si="1268"/>
        <v>0</v>
      </c>
      <c r="E825" s="41">
        <f t="shared" si="1306"/>
        <v>42480</v>
      </c>
      <c r="F825" s="3">
        <f t="shared" ref="F825:J825" si="1318">F783</f>
        <v>23</v>
      </c>
      <c r="G825" s="3">
        <f t="shared" si="1318"/>
        <v>0</v>
      </c>
      <c r="H825" s="3">
        <f t="shared" si="1318"/>
        <v>0</v>
      </c>
      <c r="I825" s="11">
        <f t="shared" si="1318"/>
        <v>0</v>
      </c>
      <c r="J825" s="3">
        <f t="shared" si="1318"/>
        <v>0</v>
      </c>
      <c r="K825" s="16"/>
      <c r="L825" s="3">
        <f t="shared" si="1278"/>
        <v>0</v>
      </c>
      <c r="M825" s="25"/>
      <c r="N825" s="26"/>
      <c r="O825" s="7">
        <f t="shared" si="1279"/>
        <v>0</v>
      </c>
      <c r="P825" s="7">
        <f t="shared" si="1280"/>
        <v>0</v>
      </c>
      <c r="Q825" s="6">
        <f t="shared" si="1281"/>
        <v>0</v>
      </c>
      <c r="R825" s="8">
        <f t="shared" si="1282"/>
        <v>0</v>
      </c>
      <c r="S825" s="9">
        <f t="shared" si="1283"/>
        <v>0</v>
      </c>
      <c r="T825" s="28"/>
      <c r="U825" s="26"/>
      <c r="V825" s="7">
        <f t="shared" si="1284"/>
        <v>0</v>
      </c>
      <c r="W825" s="7">
        <f t="shared" si="1285"/>
        <v>0</v>
      </c>
      <c r="X825" s="6">
        <f t="shared" si="1286"/>
        <v>0</v>
      </c>
      <c r="Y825" s="8">
        <f t="shared" si="1287"/>
        <v>0</v>
      </c>
      <c r="Z825" s="9">
        <f t="shared" si="1288"/>
        <v>0</v>
      </c>
      <c r="AA825" s="28"/>
      <c r="AB825" s="26"/>
      <c r="AC825" s="7">
        <f t="shared" si="1289"/>
        <v>0</v>
      </c>
      <c r="AD825" s="7">
        <f t="shared" si="1290"/>
        <v>0</v>
      </c>
      <c r="AE825" s="6">
        <f t="shared" si="1291"/>
        <v>0</v>
      </c>
      <c r="AF825" s="8">
        <f t="shared" si="1292"/>
        <v>0</v>
      </c>
      <c r="AG825" s="9">
        <f t="shared" si="1293"/>
        <v>0</v>
      </c>
      <c r="AH825" s="10">
        <f t="shared" si="1302"/>
        <v>0</v>
      </c>
      <c r="AI825" s="19">
        <f t="shared" si="1294"/>
        <v>0</v>
      </c>
      <c r="AJ825" s="12">
        <f t="shared" si="1270"/>
        <v>0</v>
      </c>
      <c r="AK825" s="2">
        <f t="shared" si="1271"/>
        <v>0</v>
      </c>
      <c r="AL825" s="14">
        <f t="shared" si="1272"/>
        <v>0</v>
      </c>
      <c r="AM825" s="2">
        <f t="shared" si="1273"/>
        <v>0</v>
      </c>
      <c r="AN825" s="2">
        <f t="shared" si="1274"/>
        <v>0</v>
      </c>
      <c r="AO825" s="2">
        <f t="shared" si="1275"/>
        <v>0</v>
      </c>
      <c r="AP825" s="2">
        <f t="shared" si="1276"/>
        <v>0</v>
      </c>
      <c r="AY825" t="str">
        <f t="shared" si="1253"/>
        <v/>
      </c>
      <c r="AZ825" t="str">
        <f t="shared" si="1254"/>
        <v/>
      </c>
    </row>
    <row r="826" spans="1:52" ht="15" thickBot="1">
      <c r="A826">
        <f>IF(L826+M826+N826&lt;&gt;0,COUNTIF(C$1:$D826,C826),0)</f>
        <v>0</v>
      </c>
      <c r="B826">
        <f t="shared" si="1266"/>
        <v>0</v>
      </c>
      <c r="C826">
        <f t="shared" si="1267"/>
        <v>0</v>
      </c>
      <c r="D826">
        <f t="shared" si="1268"/>
        <v>0</v>
      </c>
      <c r="E826" s="41">
        <f t="shared" si="1306"/>
        <v>42480</v>
      </c>
      <c r="F826" s="3">
        <f t="shared" ref="F826:J826" si="1319">F784</f>
        <v>24</v>
      </c>
      <c r="G826" s="3">
        <f t="shared" si="1319"/>
        <v>0</v>
      </c>
      <c r="H826" s="3">
        <f t="shared" si="1319"/>
        <v>0</v>
      </c>
      <c r="I826" s="11">
        <f t="shared" si="1319"/>
        <v>0</v>
      </c>
      <c r="J826" s="3">
        <f t="shared" si="1319"/>
        <v>0</v>
      </c>
      <c r="K826" s="16"/>
      <c r="L826" s="3">
        <f t="shared" si="1278"/>
        <v>0</v>
      </c>
      <c r="M826" s="25"/>
      <c r="N826" s="26"/>
      <c r="O826" s="7">
        <f t="shared" si="1279"/>
        <v>0</v>
      </c>
      <c r="P826" s="7">
        <f t="shared" si="1280"/>
        <v>0</v>
      </c>
      <c r="Q826" s="6">
        <f t="shared" si="1281"/>
        <v>0</v>
      </c>
      <c r="R826" s="8">
        <f t="shared" si="1282"/>
        <v>0</v>
      </c>
      <c r="S826" s="9">
        <f t="shared" si="1283"/>
        <v>0</v>
      </c>
      <c r="T826" s="28"/>
      <c r="U826" s="26"/>
      <c r="V826" s="7">
        <f t="shared" si="1284"/>
        <v>0</v>
      </c>
      <c r="W826" s="7">
        <f t="shared" si="1285"/>
        <v>0</v>
      </c>
      <c r="X826" s="6">
        <f t="shared" si="1286"/>
        <v>0</v>
      </c>
      <c r="Y826" s="8">
        <f t="shared" si="1287"/>
        <v>0</v>
      </c>
      <c r="Z826" s="9">
        <f t="shared" si="1288"/>
        <v>0</v>
      </c>
      <c r="AA826" s="28"/>
      <c r="AB826" s="26"/>
      <c r="AC826" s="7">
        <f t="shared" si="1289"/>
        <v>0</v>
      </c>
      <c r="AD826" s="7">
        <f t="shared" si="1290"/>
        <v>0</v>
      </c>
      <c r="AE826" s="6">
        <f t="shared" si="1291"/>
        <v>0</v>
      </c>
      <c r="AF826" s="8">
        <f t="shared" si="1292"/>
        <v>0</v>
      </c>
      <c r="AG826" s="9">
        <f t="shared" si="1293"/>
        <v>0</v>
      </c>
      <c r="AH826" s="10">
        <f t="shared" si="1302"/>
        <v>0</v>
      </c>
      <c r="AI826" s="19">
        <f t="shared" si="1294"/>
        <v>0</v>
      </c>
      <c r="AJ826" s="12">
        <f t="shared" si="1270"/>
        <v>0</v>
      </c>
      <c r="AK826" s="2">
        <f t="shared" si="1271"/>
        <v>0</v>
      </c>
      <c r="AL826" s="14">
        <f t="shared" si="1272"/>
        <v>0</v>
      </c>
      <c r="AM826" s="2">
        <f t="shared" si="1273"/>
        <v>0</v>
      </c>
      <c r="AN826" s="2">
        <f t="shared" si="1274"/>
        <v>0</v>
      </c>
      <c r="AO826" s="2">
        <f t="shared" si="1275"/>
        <v>0</v>
      </c>
      <c r="AP826" s="2">
        <f t="shared" si="1276"/>
        <v>0</v>
      </c>
      <c r="AY826" t="str">
        <f t="shared" si="1253"/>
        <v/>
      </c>
      <c r="AZ826" t="str">
        <f t="shared" si="1254"/>
        <v/>
      </c>
    </row>
    <row r="827" spans="1:52" ht="15" thickBot="1">
      <c r="A827">
        <f>IF(L827+M827+N827&lt;&gt;0,COUNTIF(C$1:$D827,C827),0)</f>
        <v>0</v>
      </c>
      <c r="B827">
        <f t="shared" si="1266"/>
        <v>0</v>
      </c>
      <c r="C827">
        <f t="shared" si="1267"/>
        <v>0</v>
      </c>
      <c r="D827">
        <f t="shared" si="1268"/>
        <v>0</v>
      </c>
      <c r="E827" s="41">
        <f t="shared" si="1306"/>
        <v>42480</v>
      </c>
      <c r="F827" s="3">
        <f t="shared" ref="F827:J827" si="1320">F785</f>
        <v>25</v>
      </c>
      <c r="G827" s="3">
        <f t="shared" si="1320"/>
        <v>0</v>
      </c>
      <c r="H827" s="3">
        <f t="shared" si="1320"/>
        <v>0</v>
      </c>
      <c r="I827" s="11">
        <f t="shared" si="1320"/>
        <v>0</v>
      </c>
      <c r="J827" s="3">
        <f t="shared" si="1320"/>
        <v>0</v>
      </c>
      <c r="K827" s="16"/>
      <c r="L827" s="3">
        <f t="shared" si="1278"/>
        <v>0</v>
      </c>
      <c r="M827" s="25"/>
      <c r="N827" s="26"/>
      <c r="O827" s="7">
        <f t="shared" si="1279"/>
        <v>0</v>
      </c>
      <c r="P827" s="7">
        <f t="shared" si="1280"/>
        <v>0</v>
      </c>
      <c r="Q827" s="6">
        <f t="shared" si="1281"/>
        <v>0</v>
      </c>
      <c r="R827" s="8">
        <f t="shared" si="1282"/>
        <v>0</v>
      </c>
      <c r="S827" s="9">
        <f t="shared" si="1283"/>
        <v>0</v>
      </c>
      <c r="T827" s="28"/>
      <c r="U827" s="26"/>
      <c r="V827" s="7">
        <f t="shared" si="1284"/>
        <v>0</v>
      </c>
      <c r="W827" s="7">
        <f t="shared" si="1285"/>
        <v>0</v>
      </c>
      <c r="X827" s="6">
        <f t="shared" si="1286"/>
        <v>0</v>
      </c>
      <c r="Y827" s="8">
        <f t="shared" si="1287"/>
        <v>0</v>
      </c>
      <c r="Z827" s="9">
        <f t="shared" si="1288"/>
        <v>0</v>
      </c>
      <c r="AA827" s="28"/>
      <c r="AB827" s="26"/>
      <c r="AC827" s="7">
        <f t="shared" si="1289"/>
        <v>0</v>
      </c>
      <c r="AD827" s="7">
        <f t="shared" si="1290"/>
        <v>0</v>
      </c>
      <c r="AE827" s="6">
        <f t="shared" si="1291"/>
        <v>0</v>
      </c>
      <c r="AF827" s="8">
        <f t="shared" si="1292"/>
        <v>0</v>
      </c>
      <c r="AG827" s="9">
        <f t="shared" si="1293"/>
        <v>0</v>
      </c>
      <c r="AH827" s="10">
        <f t="shared" si="1302"/>
        <v>0</v>
      </c>
      <c r="AI827" s="19">
        <f t="shared" si="1294"/>
        <v>0</v>
      </c>
      <c r="AJ827" s="12">
        <f t="shared" si="1270"/>
        <v>0</v>
      </c>
      <c r="AK827" s="2">
        <f t="shared" si="1271"/>
        <v>0</v>
      </c>
      <c r="AL827" s="14">
        <f t="shared" si="1272"/>
        <v>0</v>
      </c>
      <c r="AM827" s="2">
        <f t="shared" si="1273"/>
        <v>0</v>
      </c>
      <c r="AN827" s="2">
        <f t="shared" si="1274"/>
        <v>0</v>
      </c>
      <c r="AO827" s="2">
        <f t="shared" si="1275"/>
        <v>0</v>
      </c>
      <c r="AP827" s="2">
        <f t="shared" si="1276"/>
        <v>0</v>
      </c>
      <c r="AY827" t="str">
        <f t="shared" si="1253"/>
        <v/>
      </c>
      <c r="AZ827" t="str">
        <f t="shared" si="1254"/>
        <v/>
      </c>
    </row>
    <row r="828" spans="1:52" ht="15" thickBot="1">
      <c r="A828">
        <f>IF(L828+M828+N828&lt;&gt;0,COUNTIF(C$1:$D828,C828),0)</f>
        <v>0</v>
      </c>
      <c r="B828">
        <f t="shared" si="1266"/>
        <v>0</v>
      </c>
      <c r="C828">
        <f t="shared" si="1267"/>
        <v>0</v>
      </c>
      <c r="D828">
        <f t="shared" si="1268"/>
        <v>0</v>
      </c>
      <c r="E828" s="41">
        <f t="shared" si="1306"/>
        <v>42480</v>
      </c>
      <c r="F828" s="3">
        <f t="shared" ref="F828:J828" si="1321">F786</f>
        <v>26</v>
      </c>
      <c r="G828" s="3">
        <f t="shared" si="1321"/>
        <v>0</v>
      </c>
      <c r="H828" s="3">
        <f t="shared" si="1321"/>
        <v>0</v>
      </c>
      <c r="I828" s="11">
        <f t="shared" si="1321"/>
        <v>0</v>
      </c>
      <c r="J828" s="3">
        <f t="shared" si="1321"/>
        <v>0</v>
      </c>
      <c r="K828" s="16"/>
      <c r="L828" s="3">
        <f t="shared" si="1278"/>
        <v>0</v>
      </c>
      <c r="M828" s="25"/>
      <c r="N828" s="26"/>
      <c r="O828" s="7">
        <f t="shared" si="1279"/>
        <v>0</v>
      </c>
      <c r="P828" s="7">
        <f t="shared" si="1280"/>
        <v>0</v>
      </c>
      <c r="Q828" s="6">
        <f t="shared" si="1281"/>
        <v>0</v>
      </c>
      <c r="R828" s="8">
        <f t="shared" si="1282"/>
        <v>0</v>
      </c>
      <c r="S828" s="9">
        <f t="shared" si="1283"/>
        <v>0</v>
      </c>
      <c r="T828" s="28"/>
      <c r="U828" s="26"/>
      <c r="V828" s="7">
        <f t="shared" si="1284"/>
        <v>0</v>
      </c>
      <c r="W828" s="7">
        <f t="shared" si="1285"/>
        <v>0</v>
      </c>
      <c r="X828" s="6">
        <f t="shared" si="1286"/>
        <v>0</v>
      </c>
      <c r="Y828" s="8">
        <f t="shared" si="1287"/>
        <v>0</v>
      </c>
      <c r="Z828" s="9">
        <f t="shared" si="1288"/>
        <v>0</v>
      </c>
      <c r="AA828" s="28"/>
      <c r="AB828" s="26"/>
      <c r="AC828" s="7">
        <f t="shared" si="1289"/>
        <v>0</v>
      </c>
      <c r="AD828" s="7">
        <f t="shared" si="1290"/>
        <v>0</v>
      </c>
      <c r="AE828" s="6">
        <f t="shared" si="1291"/>
        <v>0</v>
      </c>
      <c r="AF828" s="8">
        <f t="shared" si="1292"/>
        <v>0</v>
      </c>
      <c r="AG828" s="9">
        <f t="shared" si="1293"/>
        <v>0</v>
      </c>
      <c r="AH828" s="10">
        <f t="shared" si="1302"/>
        <v>0</v>
      </c>
      <c r="AI828" s="19">
        <f t="shared" si="1294"/>
        <v>0</v>
      </c>
      <c r="AJ828" s="12">
        <f t="shared" si="1270"/>
        <v>0</v>
      </c>
      <c r="AK828" s="2">
        <f t="shared" si="1271"/>
        <v>0</v>
      </c>
      <c r="AL828" s="14">
        <f t="shared" si="1272"/>
        <v>0</v>
      </c>
      <c r="AM828" s="2">
        <f t="shared" si="1273"/>
        <v>0</v>
      </c>
      <c r="AN828" s="2">
        <f t="shared" si="1274"/>
        <v>0</v>
      </c>
      <c r="AO828" s="2">
        <f t="shared" si="1275"/>
        <v>0</v>
      </c>
      <c r="AP828" s="2">
        <f t="shared" si="1276"/>
        <v>0</v>
      </c>
      <c r="AY828" t="str">
        <f t="shared" si="1253"/>
        <v/>
      </c>
      <c r="AZ828" t="str">
        <f t="shared" si="1254"/>
        <v/>
      </c>
    </row>
    <row r="829" spans="1:52" ht="15" thickBot="1">
      <c r="A829">
        <f>IF(L829+M829+N829&lt;&gt;0,COUNTIF(C$1:$D829,C829),0)</f>
        <v>0</v>
      </c>
      <c r="B829">
        <f t="shared" si="1266"/>
        <v>0</v>
      </c>
      <c r="C829">
        <f t="shared" si="1267"/>
        <v>0</v>
      </c>
      <c r="D829">
        <f t="shared" si="1268"/>
        <v>0</v>
      </c>
      <c r="E829" s="41">
        <f t="shared" si="1306"/>
        <v>42480</v>
      </c>
      <c r="F829" s="3">
        <f t="shared" ref="F829:J829" si="1322">F787</f>
        <v>27</v>
      </c>
      <c r="G829" s="3">
        <f t="shared" si="1322"/>
        <v>0</v>
      </c>
      <c r="H829" s="3">
        <f t="shared" si="1322"/>
        <v>0</v>
      </c>
      <c r="I829" s="11">
        <f t="shared" si="1322"/>
        <v>0</v>
      </c>
      <c r="J829" s="3">
        <f t="shared" si="1322"/>
        <v>0</v>
      </c>
      <c r="K829" s="16"/>
      <c r="L829" s="3">
        <f t="shared" si="1278"/>
        <v>0</v>
      </c>
      <c r="M829" s="25"/>
      <c r="N829" s="26"/>
      <c r="O829" s="7">
        <f t="shared" si="1279"/>
        <v>0</v>
      </c>
      <c r="P829" s="7">
        <f t="shared" si="1280"/>
        <v>0</v>
      </c>
      <c r="Q829" s="6">
        <f t="shared" si="1281"/>
        <v>0</v>
      </c>
      <c r="R829" s="8">
        <f t="shared" si="1282"/>
        <v>0</v>
      </c>
      <c r="S829" s="9">
        <f t="shared" si="1283"/>
        <v>0</v>
      </c>
      <c r="T829" s="28"/>
      <c r="U829" s="26"/>
      <c r="V829" s="7">
        <f t="shared" si="1284"/>
        <v>0</v>
      </c>
      <c r="W829" s="7">
        <f t="shared" si="1285"/>
        <v>0</v>
      </c>
      <c r="X829" s="6">
        <f t="shared" si="1286"/>
        <v>0</v>
      </c>
      <c r="Y829" s="8">
        <f t="shared" si="1287"/>
        <v>0</v>
      </c>
      <c r="Z829" s="9">
        <f t="shared" si="1288"/>
        <v>0</v>
      </c>
      <c r="AA829" s="28"/>
      <c r="AB829" s="26"/>
      <c r="AC829" s="7">
        <f t="shared" si="1289"/>
        <v>0</v>
      </c>
      <c r="AD829" s="7">
        <f t="shared" si="1290"/>
        <v>0</v>
      </c>
      <c r="AE829" s="6">
        <f t="shared" si="1291"/>
        <v>0</v>
      </c>
      <c r="AF829" s="8">
        <f t="shared" si="1292"/>
        <v>0</v>
      </c>
      <c r="AG829" s="9">
        <f t="shared" si="1293"/>
        <v>0</v>
      </c>
      <c r="AH829" s="10">
        <f t="shared" si="1302"/>
        <v>0</v>
      </c>
      <c r="AI829" s="19">
        <f t="shared" si="1294"/>
        <v>0</v>
      </c>
      <c r="AJ829" s="12">
        <f t="shared" si="1270"/>
        <v>0</v>
      </c>
      <c r="AK829" s="2">
        <f t="shared" si="1271"/>
        <v>0</v>
      </c>
      <c r="AL829" s="14">
        <f t="shared" si="1272"/>
        <v>0</v>
      </c>
      <c r="AM829" s="2">
        <f t="shared" si="1273"/>
        <v>0</v>
      </c>
      <c r="AN829" s="2">
        <f t="shared" si="1274"/>
        <v>0</v>
      </c>
      <c r="AO829" s="2">
        <f t="shared" si="1275"/>
        <v>0</v>
      </c>
      <c r="AP829" s="2">
        <f t="shared" si="1276"/>
        <v>0</v>
      </c>
      <c r="AY829" t="str">
        <f t="shared" si="1253"/>
        <v/>
      </c>
      <c r="AZ829" t="str">
        <f t="shared" si="1254"/>
        <v/>
      </c>
    </row>
    <row r="830" spans="1:52" ht="15" thickBot="1">
      <c r="A830">
        <f>IF(L830+M830+N830&lt;&gt;0,COUNTIF(C$1:$D830,C830),0)</f>
        <v>0</v>
      </c>
      <c r="B830">
        <f t="shared" si="1266"/>
        <v>0</v>
      </c>
      <c r="C830">
        <f t="shared" si="1267"/>
        <v>0</v>
      </c>
      <c r="D830">
        <f t="shared" si="1268"/>
        <v>0</v>
      </c>
      <c r="E830" s="41">
        <f t="shared" si="1306"/>
        <v>42480</v>
      </c>
      <c r="F830" s="3">
        <f t="shared" ref="F830:J830" si="1323">F788</f>
        <v>28</v>
      </c>
      <c r="G830" s="3">
        <f t="shared" si="1323"/>
        <v>0</v>
      </c>
      <c r="H830" s="3">
        <f t="shared" si="1323"/>
        <v>0</v>
      </c>
      <c r="I830" s="11">
        <f t="shared" si="1323"/>
        <v>0</v>
      </c>
      <c r="J830" s="3">
        <f t="shared" si="1323"/>
        <v>0</v>
      </c>
      <c r="K830" s="16"/>
      <c r="L830" s="3">
        <f t="shared" si="1278"/>
        <v>0</v>
      </c>
      <c r="M830" s="25"/>
      <c r="N830" s="26"/>
      <c r="O830" s="7">
        <f t="shared" si="1279"/>
        <v>0</v>
      </c>
      <c r="P830" s="7">
        <f t="shared" si="1280"/>
        <v>0</v>
      </c>
      <c r="Q830" s="6">
        <f t="shared" si="1281"/>
        <v>0</v>
      </c>
      <c r="R830" s="8">
        <f t="shared" si="1282"/>
        <v>0</v>
      </c>
      <c r="S830" s="9">
        <f t="shared" si="1283"/>
        <v>0</v>
      </c>
      <c r="T830" s="28"/>
      <c r="U830" s="26"/>
      <c r="V830" s="7">
        <f t="shared" si="1284"/>
        <v>0</v>
      </c>
      <c r="W830" s="7">
        <f t="shared" si="1285"/>
        <v>0</v>
      </c>
      <c r="X830" s="6">
        <f t="shared" si="1286"/>
        <v>0</v>
      </c>
      <c r="Y830" s="8">
        <f t="shared" si="1287"/>
        <v>0</v>
      </c>
      <c r="Z830" s="9">
        <f t="shared" si="1288"/>
        <v>0</v>
      </c>
      <c r="AA830" s="28"/>
      <c r="AB830" s="26"/>
      <c r="AC830" s="7">
        <f t="shared" si="1289"/>
        <v>0</v>
      </c>
      <c r="AD830" s="7">
        <f t="shared" si="1290"/>
        <v>0</v>
      </c>
      <c r="AE830" s="6">
        <f t="shared" si="1291"/>
        <v>0</v>
      </c>
      <c r="AF830" s="8">
        <f t="shared" si="1292"/>
        <v>0</v>
      </c>
      <c r="AG830" s="9">
        <f t="shared" si="1293"/>
        <v>0</v>
      </c>
      <c r="AH830" s="10">
        <f t="shared" si="1302"/>
        <v>0</v>
      </c>
      <c r="AI830" s="19">
        <f t="shared" si="1294"/>
        <v>0</v>
      </c>
      <c r="AJ830" s="12">
        <f t="shared" si="1270"/>
        <v>0</v>
      </c>
      <c r="AK830" s="2">
        <f t="shared" si="1271"/>
        <v>0</v>
      </c>
      <c r="AL830" s="14">
        <f t="shared" si="1272"/>
        <v>0</v>
      </c>
      <c r="AM830" s="2">
        <f t="shared" si="1273"/>
        <v>0</v>
      </c>
      <c r="AN830" s="2">
        <f t="shared" si="1274"/>
        <v>0</v>
      </c>
      <c r="AO830" s="2">
        <f t="shared" si="1275"/>
        <v>0</v>
      </c>
      <c r="AP830" s="2">
        <f t="shared" si="1276"/>
        <v>0</v>
      </c>
      <c r="AY830" t="str">
        <f t="shared" si="1253"/>
        <v/>
      </c>
      <c r="AZ830" t="str">
        <f t="shared" si="1254"/>
        <v/>
      </c>
    </row>
    <row r="831" spans="1:52" ht="15" thickBot="1">
      <c r="A831">
        <f>IF(L831+M831+N831&lt;&gt;0,COUNTIF(C$1:$D831,C831),0)</f>
        <v>0</v>
      </c>
      <c r="B831">
        <f t="shared" si="1266"/>
        <v>0</v>
      </c>
      <c r="C831">
        <f t="shared" si="1267"/>
        <v>0</v>
      </c>
      <c r="D831">
        <f t="shared" si="1268"/>
        <v>0</v>
      </c>
      <c r="E831" s="41">
        <f t="shared" si="1306"/>
        <v>42480</v>
      </c>
      <c r="F831" s="3">
        <f t="shared" ref="F831:J831" si="1324">F789</f>
        <v>29</v>
      </c>
      <c r="G831" s="3">
        <f t="shared" si="1324"/>
        <v>0</v>
      </c>
      <c r="H831" s="3">
        <f t="shared" si="1324"/>
        <v>0</v>
      </c>
      <c r="I831" s="11">
        <f t="shared" si="1324"/>
        <v>0</v>
      </c>
      <c r="J831" s="3">
        <f t="shared" si="1324"/>
        <v>0</v>
      </c>
      <c r="K831" s="16"/>
      <c r="L831" s="3">
        <f t="shared" si="1278"/>
        <v>0</v>
      </c>
      <c r="M831" s="25"/>
      <c r="N831" s="26"/>
      <c r="O831" s="7">
        <f t="shared" si="1279"/>
        <v>0</v>
      </c>
      <c r="P831" s="7">
        <f t="shared" si="1280"/>
        <v>0</v>
      </c>
      <c r="Q831" s="6">
        <f t="shared" si="1281"/>
        <v>0</v>
      </c>
      <c r="R831" s="8">
        <f t="shared" si="1282"/>
        <v>0</v>
      </c>
      <c r="S831" s="9">
        <f t="shared" si="1283"/>
        <v>0</v>
      </c>
      <c r="T831" s="28"/>
      <c r="U831" s="26"/>
      <c r="V831" s="7">
        <f t="shared" si="1284"/>
        <v>0</v>
      </c>
      <c r="W831" s="7">
        <f t="shared" si="1285"/>
        <v>0</v>
      </c>
      <c r="X831" s="6">
        <f t="shared" si="1286"/>
        <v>0</v>
      </c>
      <c r="Y831" s="8">
        <f t="shared" si="1287"/>
        <v>0</v>
      </c>
      <c r="Z831" s="9">
        <f t="shared" si="1288"/>
        <v>0</v>
      </c>
      <c r="AA831" s="28"/>
      <c r="AB831" s="26"/>
      <c r="AC831" s="7">
        <f t="shared" si="1289"/>
        <v>0</v>
      </c>
      <c r="AD831" s="7">
        <f t="shared" si="1290"/>
        <v>0</v>
      </c>
      <c r="AE831" s="6">
        <f t="shared" si="1291"/>
        <v>0</v>
      </c>
      <c r="AF831" s="8">
        <f t="shared" si="1292"/>
        <v>0</v>
      </c>
      <c r="AG831" s="9">
        <f t="shared" si="1293"/>
        <v>0</v>
      </c>
      <c r="AH831" s="10">
        <f t="shared" si="1302"/>
        <v>0</v>
      </c>
      <c r="AI831" s="19">
        <f t="shared" si="1294"/>
        <v>0</v>
      </c>
      <c r="AJ831" s="12">
        <f t="shared" si="1270"/>
        <v>0</v>
      </c>
      <c r="AK831" s="2">
        <f t="shared" si="1271"/>
        <v>0</v>
      </c>
      <c r="AL831" s="14">
        <f t="shared" si="1272"/>
        <v>0</v>
      </c>
      <c r="AM831" s="2">
        <f t="shared" si="1273"/>
        <v>0</v>
      </c>
      <c r="AN831" s="2">
        <f t="shared" si="1274"/>
        <v>0</v>
      </c>
      <c r="AO831" s="2">
        <f t="shared" si="1275"/>
        <v>0</v>
      </c>
      <c r="AP831" s="2">
        <f t="shared" si="1276"/>
        <v>0</v>
      </c>
      <c r="AY831" t="str">
        <f t="shared" si="1253"/>
        <v/>
      </c>
      <c r="AZ831" t="str">
        <f t="shared" si="1254"/>
        <v/>
      </c>
    </row>
    <row r="832" spans="1:52" ht="15" thickBot="1">
      <c r="A832">
        <f>IF(L832+M832+N832&lt;&gt;0,COUNTIF(C$1:$D832,C832),0)</f>
        <v>0</v>
      </c>
      <c r="B832">
        <f t="shared" si="1266"/>
        <v>0</v>
      </c>
      <c r="C832">
        <f t="shared" si="1267"/>
        <v>0</v>
      </c>
      <c r="D832">
        <f t="shared" si="1268"/>
        <v>0</v>
      </c>
      <c r="E832" s="41">
        <f t="shared" si="1306"/>
        <v>42480</v>
      </c>
      <c r="F832" s="3">
        <f t="shared" ref="F832:J832" si="1325">F790</f>
        <v>30</v>
      </c>
      <c r="G832" s="3">
        <f t="shared" si="1325"/>
        <v>0</v>
      </c>
      <c r="H832" s="3">
        <f t="shared" si="1325"/>
        <v>0</v>
      </c>
      <c r="I832" s="11">
        <f t="shared" si="1325"/>
        <v>0</v>
      </c>
      <c r="J832" s="3">
        <f t="shared" si="1325"/>
        <v>0</v>
      </c>
      <c r="K832" s="16"/>
      <c r="L832" s="3">
        <f t="shared" si="1278"/>
        <v>0</v>
      </c>
      <c r="M832" s="25"/>
      <c r="N832" s="26"/>
      <c r="O832" s="7">
        <f t="shared" si="1279"/>
        <v>0</v>
      </c>
      <c r="P832" s="7">
        <f t="shared" si="1280"/>
        <v>0</v>
      </c>
      <c r="Q832" s="6">
        <f t="shared" si="1281"/>
        <v>0</v>
      </c>
      <c r="R832" s="8">
        <f t="shared" si="1282"/>
        <v>0</v>
      </c>
      <c r="S832" s="9">
        <f t="shared" si="1283"/>
        <v>0</v>
      </c>
      <c r="T832" s="28"/>
      <c r="U832" s="26"/>
      <c r="V832" s="7">
        <f t="shared" si="1284"/>
        <v>0</v>
      </c>
      <c r="W832" s="7">
        <f t="shared" si="1285"/>
        <v>0</v>
      </c>
      <c r="X832" s="6">
        <f t="shared" si="1286"/>
        <v>0</v>
      </c>
      <c r="Y832" s="8">
        <f t="shared" si="1287"/>
        <v>0</v>
      </c>
      <c r="Z832" s="9">
        <f t="shared" si="1288"/>
        <v>0</v>
      </c>
      <c r="AA832" s="28"/>
      <c r="AB832" s="26"/>
      <c r="AC832" s="7">
        <f t="shared" si="1289"/>
        <v>0</v>
      </c>
      <c r="AD832" s="7">
        <f t="shared" si="1290"/>
        <v>0</v>
      </c>
      <c r="AE832" s="6">
        <f t="shared" si="1291"/>
        <v>0</v>
      </c>
      <c r="AF832" s="8">
        <f t="shared" si="1292"/>
        <v>0</v>
      </c>
      <c r="AG832" s="9">
        <f t="shared" si="1293"/>
        <v>0</v>
      </c>
      <c r="AH832" s="10">
        <f t="shared" si="1302"/>
        <v>0</v>
      </c>
      <c r="AI832" s="19">
        <f t="shared" si="1294"/>
        <v>0</v>
      </c>
      <c r="AJ832" s="12">
        <f t="shared" si="1270"/>
        <v>0</v>
      </c>
      <c r="AK832" s="2">
        <f t="shared" si="1271"/>
        <v>0</v>
      </c>
      <c r="AL832" s="14">
        <f t="shared" si="1272"/>
        <v>0</v>
      </c>
      <c r="AM832" s="2">
        <f t="shared" si="1273"/>
        <v>0</v>
      </c>
      <c r="AN832" s="2">
        <f t="shared" si="1274"/>
        <v>0</v>
      </c>
      <c r="AO832" s="2">
        <f t="shared" si="1275"/>
        <v>0</v>
      </c>
      <c r="AP832" s="2">
        <f t="shared" si="1276"/>
        <v>0</v>
      </c>
      <c r="AY832" t="str">
        <f t="shared" si="1253"/>
        <v/>
      </c>
      <c r="AZ832" t="str">
        <f t="shared" si="1254"/>
        <v/>
      </c>
    </row>
    <row r="833" spans="1:52" ht="15" thickBot="1">
      <c r="A833">
        <f>IF(L833+M833+N833&lt;&gt;0,COUNTIF(C$1:$D833,C833),0)</f>
        <v>0</v>
      </c>
      <c r="B833">
        <f t="shared" si="1266"/>
        <v>0</v>
      </c>
      <c r="C833">
        <f t="shared" si="1267"/>
        <v>0</v>
      </c>
      <c r="D833">
        <f t="shared" si="1268"/>
        <v>0</v>
      </c>
      <c r="E833" s="41">
        <f t="shared" si="1306"/>
        <v>42480</v>
      </c>
      <c r="F833" s="3">
        <f t="shared" ref="F833:J833" si="1326">F791</f>
        <v>31</v>
      </c>
      <c r="G833" s="3">
        <f t="shared" si="1326"/>
        <v>0</v>
      </c>
      <c r="H833" s="3">
        <f t="shared" si="1326"/>
        <v>0</v>
      </c>
      <c r="I833" s="11">
        <f t="shared" si="1326"/>
        <v>0</v>
      </c>
      <c r="J833" s="3">
        <f t="shared" si="1326"/>
        <v>0</v>
      </c>
      <c r="K833" s="16"/>
      <c r="L833" s="3">
        <f t="shared" si="1278"/>
        <v>0</v>
      </c>
      <c r="M833" s="25"/>
      <c r="N833" s="26"/>
      <c r="O833" s="7">
        <f t="shared" si="1279"/>
        <v>0</v>
      </c>
      <c r="P833" s="7">
        <f t="shared" si="1280"/>
        <v>0</v>
      </c>
      <c r="Q833" s="6">
        <f t="shared" si="1281"/>
        <v>0</v>
      </c>
      <c r="R833" s="8">
        <f t="shared" si="1282"/>
        <v>0</v>
      </c>
      <c r="S833" s="9">
        <f t="shared" si="1283"/>
        <v>0</v>
      </c>
      <c r="T833" s="28"/>
      <c r="U833" s="26"/>
      <c r="V833" s="7">
        <f t="shared" si="1284"/>
        <v>0</v>
      </c>
      <c r="W833" s="7">
        <f t="shared" si="1285"/>
        <v>0</v>
      </c>
      <c r="X833" s="6">
        <f t="shared" si="1286"/>
        <v>0</v>
      </c>
      <c r="Y833" s="8">
        <f t="shared" si="1287"/>
        <v>0</v>
      </c>
      <c r="Z833" s="9">
        <f t="shared" si="1288"/>
        <v>0</v>
      </c>
      <c r="AA833" s="28"/>
      <c r="AB833" s="26"/>
      <c r="AC833" s="7">
        <f t="shared" si="1289"/>
        <v>0</v>
      </c>
      <c r="AD833" s="7">
        <f t="shared" si="1290"/>
        <v>0</v>
      </c>
      <c r="AE833" s="6">
        <f t="shared" si="1291"/>
        <v>0</v>
      </c>
      <c r="AF833" s="8">
        <f t="shared" si="1292"/>
        <v>0</v>
      </c>
      <c r="AG833" s="9">
        <f t="shared" si="1293"/>
        <v>0</v>
      </c>
      <c r="AH833" s="10">
        <f t="shared" si="1302"/>
        <v>0</v>
      </c>
      <c r="AI833" s="19">
        <f t="shared" si="1294"/>
        <v>0</v>
      </c>
      <c r="AJ833" s="12">
        <f t="shared" si="1270"/>
        <v>0</v>
      </c>
      <c r="AK833" s="2">
        <f t="shared" si="1271"/>
        <v>0</v>
      </c>
      <c r="AL833" s="14">
        <f t="shared" si="1272"/>
        <v>0</v>
      </c>
      <c r="AM833" s="2">
        <f t="shared" si="1273"/>
        <v>0</v>
      </c>
      <c r="AN833" s="2">
        <f t="shared" si="1274"/>
        <v>0</v>
      </c>
      <c r="AO833" s="2">
        <f t="shared" si="1275"/>
        <v>0</v>
      </c>
      <c r="AP833" s="2">
        <f t="shared" si="1276"/>
        <v>0</v>
      </c>
      <c r="AY833" t="str">
        <f t="shared" si="1253"/>
        <v/>
      </c>
      <c r="AZ833" t="str">
        <f t="shared" si="1254"/>
        <v/>
      </c>
    </row>
    <row r="834" spans="1:52" ht="15" thickBot="1">
      <c r="A834">
        <f>IF(L834+M834+N834&lt;&gt;0,COUNTIF(C$1:$D834,C834),0)</f>
        <v>0</v>
      </c>
      <c r="B834">
        <f t="shared" si="1266"/>
        <v>0</v>
      </c>
      <c r="C834">
        <f t="shared" si="1267"/>
        <v>0</v>
      </c>
      <c r="D834">
        <f t="shared" si="1268"/>
        <v>0</v>
      </c>
      <c r="E834" s="41">
        <f t="shared" si="1306"/>
        <v>42480</v>
      </c>
      <c r="F834" s="3">
        <f t="shared" ref="F834:J834" si="1327">F792</f>
        <v>32</v>
      </c>
      <c r="G834" s="3">
        <f t="shared" si="1327"/>
        <v>0</v>
      </c>
      <c r="H834" s="3">
        <f t="shared" si="1327"/>
        <v>0</v>
      </c>
      <c r="I834" s="11">
        <f t="shared" si="1327"/>
        <v>0</v>
      </c>
      <c r="J834" s="3">
        <f t="shared" si="1327"/>
        <v>0</v>
      </c>
      <c r="K834" s="16"/>
      <c r="L834" s="3">
        <f t="shared" si="1278"/>
        <v>0</v>
      </c>
      <c r="M834" s="25"/>
      <c r="N834" s="26"/>
      <c r="O834" s="7">
        <f t="shared" si="1279"/>
        <v>0</v>
      </c>
      <c r="P834" s="7">
        <f t="shared" si="1280"/>
        <v>0</v>
      </c>
      <c r="Q834" s="6">
        <f t="shared" si="1281"/>
        <v>0</v>
      </c>
      <c r="R834" s="8">
        <f t="shared" si="1282"/>
        <v>0</v>
      </c>
      <c r="S834" s="9">
        <f t="shared" si="1283"/>
        <v>0</v>
      </c>
      <c r="T834" s="28"/>
      <c r="U834" s="26"/>
      <c r="V834" s="7">
        <f t="shared" si="1284"/>
        <v>0</v>
      </c>
      <c r="W834" s="7">
        <f t="shared" si="1285"/>
        <v>0</v>
      </c>
      <c r="X834" s="6">
        <f t="shared" si="1286"/>
        <v>0</v>
      </c>
      <c r="Y834" s="8">
        <f t="shared" si="1287"/>
        <v>0</v>
      </c>
      <c r="Z834" s="9">
        <f t="shared" si="1288"/>
        <v>0</v>
      </c>
      <c r="AA834" s="28"/>
      <c r="AB834" s="26"/>
      <c r="AC834" s="7">
        <f t="shared" si="1289"/>
        <v>0</v>
      </c>
      <c r="AD834" s="7">
        <f t="shared" si="1290"/>
        <v>0</v>
      </c>
      <c r="AE834" s="6">
        <f t="shared" si="1291"/>
        <v>0</v>
      </c>
      <c r="AF834" s="8">
        <f t="shared" si="1292"/>
        <v>0</v>
      </c>
      <c r="AG834" s="9">
        <f t="shared" si="1293"/>
        <v>0</v>
      </c>
      <c r="AH834" s="10">
        <f t="shared" si="1302"/>
        <v>0</v>
      </c>
      <c r="AI834" s="19">
        <f t="shared" si="1294"/>
        <v>0</v>
      </c>
      <c r="AJ834" s="12">
        <f t="shared" si="1270"/>
        <v>0</v>
      </c>
      <c r="AK834" s="2">
        <f t="shared" si="1271"/>
        <v>0</v>
      </c>
      <c r="AL834" s="14">
        <f t="shared" si="1272"/>
        <v>0</v>
      </c>
      <c r="AM834" s="2">
        <f t="shared" si="1273"/>
        <v>0</v>
      </c>
      <c r="AN834" s="2">
        <f t="shared" si="1274"/>
        <v>0</v>
      </c>
      <c r="AO834" s="2">
        <f t="shared" si="1275"/>
        <v>0</v>
      </c>
      <c r="AP834" s="2">
        <f t="shared" si="1276"/>
        <v>0</v>
      </c>
      <c r="AY834" t="str">
        <f t="shared" si="1253"/>
        <v/>
      </c>
      <c r="AZ834" t="str">
        <f t="shared" si="1254"/>
        <v/>
      </c>
    </row>
    <row r="835" spans="1:52" ht="15" thickBot="1">
      <c r="A835">
        <f>IF(L835+M835+N835&lt;&gt;0,COUNTIF(C$1:$D835,C835),0)</f>
        <v>0</v>
      </c>
      <c r="B835">
        <f t="shared" si="1266"/>
        <v>0</v>
      </c>
      <c r="C835">
        <f t="shared" si="1267"/>
        <v>0</v>
      </c>
      <c r="D835">
        <f t="shared" si="1268"/>
        <v>0</v>
      </c>
      <c r="E835" s="41">
        <f t="shared" si="1306"/>
        <v>42480</v>
      </c>
      <c r="F835" s="3">
        <f t="shared" ref="F835:J835" si="1328">F793</f>
        <v>0</v>
      </c>
      <c r="G835" s="3">
        <f t="shared" si="1328"/>
        <v>0</v>
      </c>
      <c r="H835" s="3">
        <f t="shared" si="1328"/>
        <v>0</v>
      </c>
      <c r="I835" s="11">
        <f t="shared" si="1328"/>
        <v>0</v>
      </c>
      <c r="J835" s="3">
        <f t="shared" si="1328"/>
        <v>0</v>
      </c>
      <c r="K835" s="16"/>
      <c r="L835" s="3">
        <f t="shared" si="1278"/>
        <v>0</v>
      </c>
      <c r="M835" s="25"/>
      <c r="N835" s="26"/>
      <c r="O835" s="7">
        <f t="shared" si="1279"/>
        <v>0</v>
      </c>
      <c r="P835" s="7">
        <f t="shared" si="1280"/>
        <v>0</v>
      </c>
      <c r="Q835" s="6">
        <f t="shared" si="1281"/>
        <v>0</v>
      </c>
      <c r="R835" s="8">
        <f t="shared" si="1282"/>
        <v>0</v>
      </c>
      <c r="S835" s="9">
        <f t="shared" si="1283"/>
        <v>0</v>
      </c>
      <c r="T835" s="28"/>
      <c r="U835" s="26"/>
      <c r="V835" s="7">
        <f t="shared" si="1284"/>
        <v>0</v>
      </c>
      <c r="W835" s="7">
        <f t="shared" si="1285"/>
        <v>0</v>
      </c>
      <c r="X835" s="6">
        <f t="shared" si="1286"/>
        <v>0</v>
      </c>
      <c r="Y835" s="8">
        <f t="shared" si="1287"/>
        <v>0</v>
      </c>
      <c r="Z835" s="9">
        <f t="shared" si="1288"/>
        <v>0</v>
      </c>
      <c r="AA835" s="28"/>
      <c r="AB835" s="26"/>
      <c r="AC835" s="7">
        <f t="shared" si="1289"/>
        <v>0</v>
      </c>
      <c r="AD835" s="7">
        <f t="shared" si="1290"/>
        <v>0</v>
      </c>
      <c r="AE835" s="6">
        <f t="shared" si="1291"/>
        <v>0</v>
      </c>
      <c r="AF835" s="8">
        <f t="shared" si="1292"/>
        <v>0</v>
      </c>
      <c r="AG835" s="9">
        <f t="shared" si="1293"/>
        <v>0</v>
      </c>
      <c r="AH835" s="10">
        <f t="shared" si="1302"/>
        <v>0</v>
      </c>
      <c r="AI835" s="19">
        <f t="shared" si="1294"/>
        <v>0</v>
      </c>
      <c r="AJ835" s="12">
        <f t="shared" si="1270"/>
        <v>0</v>
      </c>
      <c r="AK835" s="2">
        <f t="shared" si="1271"/>
        <v>0</v>
      </c>
      <c r="AL835" s="14">
        <f t="shared" si="1272"/>
        <v>0</v>
      </c>
      <c r="AM835" s="2">
        <f t="shared" si="1273"/>
        <v>0</v>
      </c>
      <c r="AN835" s="2">
        <f t="shared" si="1274"/>
        <v>0</v>
      </c>
      <c r="AO835" s="2">
        <f t="shared" si="1275"/>
        <v>0</v>
      </c>
      <c r="AP835" s="2">
        <f t="shared" si="1276"/>
        <v>0</v>
      </c>
      <c r="AY835" t="str">
        <f t="shared" si="1253"/>
        <v/>
      </c>
      <c r="AZ835" t="str">
        <f t="shared" si="1254"/>
        <v/>
      </c>
    </row>
    <row r="836" spans="1:52" ht="15" thickBot="1">
      <c r="A836">
        <f>IF(L836+M836+N836&lt;&gt;0,COUNTIF(C$1:$D836,C836),0)</f>
        <v>0</v>
      </c>
      <c r="B836">
        <f t="shared" si="1266"/>
        <v>0</v>
      </c>
      <c r="C836">
        <f t="shared" si="1267"/>
        <v>0</v>
      </c>
      <c r="D836">
        <f t="shared" si="1268"/>
        <v>0</v>
      </c>
      <c r="E836" s="41">
        <f t="shared" si="1306"/>
        <v>42480</v>
      </c>
      <c r="F836" s="3">
        <f t="shared" ref="F836:J836" si="1329">F794</f>
        <v>0</v>
      </c>
      <c r="G836" s="3">
        <f t="shared" si="1329"/>
        <v>0</v>
      </c>
      <c r="H836" s="3">
        <f t="shared" si="1329"/>
        <v>0</v>
      </c>
      <c r="I836" s="11">
        <f t="shared" si="1329"/>
        <v>0</v>
      </c>
      <c r="J836" s="3">
        <f t="shared" si="1329"/>
        <v>0</v>
      </c>
      <c r="K836" s="16"/>
      <c r="L836" s="3">
        <f t="shared" si="1278"/>
        <v>0</v>
      </c>
      <c r="M836" s="25"/>
      <c r="N836" s="26"/>
      <c r="O836" s="7">
        <f t="shared" si="1279"/>
        <v>0</v>
      </c>
      <c r="P836" s="7">
        <f t="shared" si="1280"/>
        <v>0</v>
      </c>
      <c r="Q836" s="6">
        <f t="shared" si="1281"/>
        <v>0</v>
      </c>
      <c r="R836" s="8">
        <f t="shared" si="1282"/>
        <v>0</v>
      </c>
      <c r="S836" s="9">
        <f t="shared" si="1283"/>
        <v>0</v>
      </c>
      <c r="T836" s="28"/>
      <c r="U836" s="26"/>
      <c r="V836" s="7">
        <f t="shared" si="1284"/>
        <v>0</v>
      </c>
      <c r="W836" s="7">
        <f t="shared" si="1285"/>
        <v>0</v>
      </c>
      <c r="X836" s="6">
        <f t="shared" si="1286"/>
        <v>0</v>
      </c>
      <c r="Y836" s="8">
        <f t="shared" si="1287"/>
        <v>0</v>
      </c>
      <c r="Z836" s="9">
        <f t="shared" si="1288"/>
        <v>0</v>
      </c>
      <c r="AA836" s="28"/>
      <c r="AB836" s="26"/>
      <c r="AC836" s="7">
        <f t="shared" si="1289"/>
        <v>0</v>
      </c>
      <c r="AD836" s="7">
        <f t="shared" si="1290"/>
        <v>0</v>
      </c>
      <c r="AE836" s="6">
        <f t="shared" si="1291"/>
        <v>0</v>
      </c>
      <c r="AF836" s="8">
        <f t="shared" si="1292"/>
        <v>0</v>
      </c>
      <c r="AG836" s="9">
        <f t="shared" si="1293"/>
        <v>0</v>
      </c>
      <c r="AH836" s="10">
        <f t="shared" si="1302"/>
        <v>0</v>
      </c>
      <c r="AI836" s="19">
        <f t="shared" si="1294"/>
        <v>0</v>
      </c>
      <c r="AJ836" s="12">
        <f t="shared" si="1270"/>
        <v>0</v>
      </c>
      <c r="AK836" s="2">
        <f t="shared" si="1271"/>
        <v>0</v>
      </c>
      <c r="AL836" s="14">
        <f t="shared" si="1272"/>
        <v>0</v>
      </c>
      <c r="AM836" s="2">
        <f t="shared" si="1273"/>
        <v>0</v>
      </c>
      <c r="AN836" s="2">
        <f t="shared" si="1274"/>
        <v>0</v>
      </c>
      <c r="AO836" s="2">
        <f t="shared" si="1275"/>
        <v>0</v>
      </c>
      <c r="AP836" s="2">
        <f t="shared" si="1276"/>
        <v>0</v>
      </c>
      <c r="AY836" t="str">
        <f t="shared" si="1253"/>
        <v/>
      </c>
      <c r="AZ836" t="str">
        <f t="shared" si="1254"/>
        <v/>
      </c>
    </row>
    <row r="837" spans="1:52" ht="15" thickBot="1">
      <c r="A837">
        <f>IF(L837+M837+N837&lt;&gt;0,COUNTIF(C$1:$D837,C837),0)</f>
        <v>0</v>
      </c>
      <c r="B837">
        <f t="shared" si="1266"/>
        <v>0</v>
      </c>
      <c r="C837">
        <f t="shared" si="1267"/>
        <v>0</v>
      </c>
      <c r="D837">
        <f t="shared" si="1268"/>
        <v>0</v>
      </c>
      <c r="E837" s="41">
        <f t="shared" si="1306"/>
        <v>42480</v>
      </c>
      <c r="F837" s="3">
        <f t="shared" ref="F837:J837" si="1330">F795</f>
        <v>0</v>
      </c>
      <c r="G837" s="3">
        <f t="shared" si="1330"/>
        <v>0</v>
      </c>
      <c r="H837" s="3">
        <f t="shared" si="1330"/>
        <v>0</v>
      </c>
      <c r="I837" s="11">
        <f t="shared" si="1330"/>
        <v>0</v>
      </c>
      <c r="J837" s="3">
        <f t="shared" si="1330"/>
        <v>0</v>
      </c>
      <c r="K837" s="16"/>
      <c r="L837" s="3">
        <f t="shared" si="1278"/>
        <v>0</v>
      </c>
      <c r="M837" s="25"/>
      <c r="N837" s="26"/>
      <c r="O837" s="7">
        <f t="shared" si="1279"/>
        <v>0</v>
      </c>
      <c r="P837" s="7">
        <f t="shared" si="1280"/>
        <v>0</v>
      </c>
      <c r="Q837" s="6">
        <f t="shared" si="1281"/>
        <v>0</v>
      </c>
      <c r="R837" s="8">
        <f t="shared" si="1282"/>
        <v>0</v>
      </c>
      <c r="S837" s="9">
        <f t="shared" si="1283"/>
        <v>0</v>
      </c>
      <c r="T837" s="28"/>
      <c r="U837" s="26"/>
      <c r="V837" s="7">
        <f t="shared" si="1284"/>
        <v>0</v>
      </c>
      <c r="W837" s="7">
        <f t="shared" si="1285"/>
        <v>0</v>
      </c>
      <c r="X837" s="6">
        <f t="shared" si="1286"/>
        <v>0</v>
      </c>
      <c r="Y837" s="8">
        <f t="shared" si="1287"/>
        <v>0</v>
      </c>
      <c r="Z837" s="9">
        <f t="shared" si="1288"/>
        <v>0</v>
      </c>
      <c r="AA837" s="28"/>
      <c r="AB837" s="26"/>
      <c r="AC837" s="7">
        <f t="shared" si="1289"/>
        <v>0</v>
      </c>
      <c r="AD837" s="7">
        <f t="shared" si="1290"/>
        <v>0</v>
      </c>
      <c r="AE837" s="6">
        <f t="shared" si="1291"/>
        <v>0</v>
      </c>
      <c r="AF837" s="8">
        <f t="shared" si="1292"/>
        <v>0</v>
      </c>
      <c r="AG837" s="9">
        <f t="shared" si="1293"/>
        <v>0</v>
      </c>
      <c r="AH837" s="10">
        <f t="shared" si="1302"/>
        <v>0</v>
      </c>
      <c r="AI837" s="19">
        <f t="shared" si="1294"/>
        <v>0</v>
      </c>
      <c r="AJ837" s="12">
        <f t="shared" si="1270"/>
        <v>0</v>
      </c>
      <c r="AK837" s="2">
        <f t="shared" si="1271"/>
        <v>0</v>
      </c>
      <c r="AL837" s="14">
        <f t="shared" si="1272"/>
        <v>0</v>
      </c>
      <c r="AM837" s="2">
        <f t="shared" si="1273"/>
        <v>0</v>
      </c>
      <c r="AN837" s="2">
        <f t="shared" si="1274"/>
        <v>0</v>
      </c>
      <c r="AO837" s="2">
        <f t="shared" si="1275"/>
        <v>0</v>
      </c>
      <c r="AP837" s="2">
        <f t="shared" si="1276"/>
        <v>0</v>
      </c>
      <c r="AY837" t="str">
        <f t="shared" si="1253"/>
        <v/>
      </c>
      <c r="AZ837" t="str">
        <f t="shared" si="1254"/>
        <v/>
      </c>
    </row>
    <row r="838" spans="1:52" ht="15" thickBot="1">
      <c r="A838">
        <f>IF(L838+M838+N838&lt;&gt;0,COUNTIF(C$1:$D838,C838),0)</f>
        <v>0</v>
      </c>
      <c r="B838">
        <f t="shared" si="1266"/>
        <v>0</v>
      </c>
      <c r="C838">
        <f t="shared" si="1267"/>
        <v>0</v>
      </c>
      <c r="D838">
        <f t="shared" si="1268"/>
        <v>0</v>
      </c>
      <c r="E838" s="41">
        <f t="shared" si="1306"/>
        <v>42480</v>
      </c>
      <c r="F838" s="3">
        <f t="shared" ref="F838:J838" si="1331">F796</f>
        <v>0</v>
      </c>
      <c r="G838" s="3">
        <f t="shared" si="1331"/>
        <v>0</v>
      </c>
      <c r="H838" s="3">
        <f t="shared" si="1331"/>
        <v>0</v>
      </c>
      <c r="I838" s="11">
        <f t="shared" si="1331"/>
        <v>0</v>
      </c>
      <c r="J838" s="3">
        <f t="shared" si="1331"/>
        <v>0</v>
      </c>
      <c r="K838" s="16"/>
      <c r="L838" s="3">
        <f t="shared" si="1278"/>
        <v>0</v>
      </c>
      <c r="M838" s="25"/>
      <c r="N838" s="26"/>
      <c r="O838" s="7">
        <f t="shared" si="1279"/>
        <v>0</v>
      </c>
      <c r="P838" s="7">
        <f t="shared" si="1280"/>
        <v>0</v>
      </c>
      <c r="Q838" s="6">
        <f t="shared" si="1281"/>
        <v>0</v>
      </c>
      <c r="R838" s="8">
        <f t="shared" si="1282"/>
        <v>0</v>
      </c>
      <c r="S838" s="9">
        <f t="shared" si="1283"/>
        <v>0</v>
      </c>
      <c r="T838" s="28"/>
      <c r="U838" s="26"/>
      <c r="V838" s="7">
        <f t="shared" si="1284"/>
        <v>0</v>
      </c>
      <c r="W838" s="7">
        <f t="shared" si="1285"/>
        <v>0</v>
      </c>
      <c r="X838" s="6">
        <f t="shared" si="1286"/>
        <v>0</v>
      </c>
      <c r="Y838" s="8">
        <f t="shared" si="1287"/>
        <v>0</v>
      </c>
      <c r="Z838" s="9">
        <f t="shared" si="1288"/>
        <v>0</v>
      </c>
      <c r="AA838" s="28"/>
      <c r="AB838" s="26"/>
      <c r="AC838" s="7">
        <f t="shared" si="1289"/>
        <v>0</v>
      </c>
      <c r="AD838" s="7">
        <f t="shared" si="1290"/>
        <v>0</v>
      </c>
      <c r="AE838" s="6">
        <f t="shared" si="1291"/>
        <v>0</v>
      </c>
      <c r="AF838" s="8">
        <f t="shared" si="1292"/>
        <v>0</v>
      </c>
      <c r="AG838" s="9">
        <f t="shared" si="1293"/>
        <v>0</v>
      </c>
      <c r="AH838" s="10">
        <f t="shared" si="1302"/>
        <v>0</v>
      </c>
      <c r="AI838" s="19">
        <f t="shared" si="1294"/>
        <v>0</v>
      </c>
      <c r="AJ838" s="12">
        <f t="shared" si="1270"/>
        <v>0</v>
      </c>
      <c r="AK838" s="2">
        <f t="shared" si="1271"/>
        <v>0</v>
      </c>
      <c r="AL838" s="14">
        <f t="shared" si="1272"/>
        <v>0</v>
      </c>
      <c r="AM838" s="2">
        <f t="shared" si="1273"/>
        <v>0</v>
      </c>
      <c r="AN838" s="2">
        <f t="shared" si="1274"/>
        <v>0</v>
      </c>
      <c r="AO838" s="2">
        <f t="shared" si="1275"/>
        <v>0</v>
      </c>
      <c r="AP838" s="2">
        <f t="shared" si="1276"/>
        <v>0</v>
      </c>
      <c r="AY838" t="str">
        <f t="shared" si="1253"/>
        <v/>
      </c>
      <c r="AZ838" t="str">
        <f t="shared" si="1254"/>
        <v/>
      </c>
    </row>
    <row r="839" spans="1:52">
      <c r="A839">
        <f>IF(L839+M839+N839&lt;&gt;0,COUNTIF(C$1:$D839,C839),0)</f>
        <v>0</v>
      </c>
      <c r="B839">
        <f t="shared" si="1266"/>
        <v>0</v>
      </c>
      <c r="C839">
        <f t="shared" si="1267"/>
        <v>0</v>
      </c>
      <c r="D839">
        <f t="shared" si="1268"/>
        <v>0</v>
      </c>
      <c r="E839" s="41"/>
      <c r="AY839" t="str">
        <f t="shared" si="1253"/>
        <v/>
      </c>
      <c r="AZ839" t="str">
        <f t="shared" si="1254"/>
        <v/>
      </c>
    </row>
    <row r="840" spans="1:52">
      <c r="A840">
        <f>IF(L840+M840+N840&lt;&gt;0,COUNTIF(C$1:$D840,C840),0)</f>
        <v>0</v>
      </c>
      <c r="B840">
        <f t="shared" si="1266"/>
        <v>0</v>
      </c>
      <c r="C840">
        <f t="shared" si="1267"/>
        <v>0</v>
      </c>
      <c r="D840">
        <f t="shared" si="1268"/>
        <v>0</v>
      </c>
      <c r="E840" s="41"/>
      <c r="AY840" t="str">
        <f t="shared" si="1253"/>
        <v/>
      </c>
      <c r="AZ840" t="str">
        <f t="shared" si="1254"/>
        <v/>
      </c>
    </row>
    <row r="841" spans="1:52">
      <c r="A841">
        <f>IF(L841+M841+N841&lt;&gt;0,COUNTIF(C$1:$D841,C841),0)</f>
        <v>0</v>
      </c>
      <c r="B841">
        <f t="shared" si="1266"/>
        <v>0</v>
      </c>
      <c r="C841">
        <f t="shared" si="1267"/>
        <v>0</v>
      </c>
      <c r="D841">
        <f t="shared" si="1268"/>
        <v>0</v>
      </c>
      <c r="E841" s="41"/>
      <c r="AY841" t="str">
        <f t="shared" si="1253"/>
        <v/>
      </c>
      <c r="AZ841" t="str">
        <f t="shared" si="1254"/>
        <v/>
      </c>
    </row>
    <row r="842" spans="1:52" ht="15">
      <c r="A842">
        <f>IF(L842+M842+N842&lt;&gt;0,COUNTIF(C$1:$D842,C842),0)</f>
        <v>0</v>
      </c>
      <c r="B842">
        <f t="shared" si="1266"/>
        <v>0</v>
      </c>
      <c r="C842">
        <f t="shared" si="1267"/>
        <v>0</v>
      </c>
      <c r="D842">
        <f t="shared" si="1268"/>
        <v>0</v>
      </c>
      <c r="E842" s="41"/>
      <c r="T842" s="31" t="str">
        <f>TEXT(U842,"ddd")</f>
        <v>الخميس</v>
      </c>
      <c r="U842" s="30">
        <f>U800+1</f>
        <v>42481</v>
      </c>
      <c r="AY842" t="str">
        <f t="shared" si="1253"/>
        <v/>
      </c>
      <c r="AZ842" t="str">
        <f t="shared" si="1254"/>
        <v/>
      </c>
    </row>
    <row r="843" spans="1:52" ht="15" thickBot="1">
      <c r="A843">
        <f>IF(L843+M843+N843&lt;&gt;0,COUNTIF(C$1:$D843,C843),0)</f>
        <v>0</v>
      </c>
      <c r="B843">
        <f t="shared" si="1266"/>
        <v>0</v>
      </c>
      <c r="C843">
        <f t="shared" si="1267"/>
        <v>0</v>
      </c>
      <c r="D843">
        <f t="shared" si="1268"/>
        <v>0</v>
      </c>
      <c r="E843" s="41"/>
      <c r="AY843" t="str">
        <f t="shared" si="1253"/>
        <v/>
      </c>
      <c r="AZ843" t="str">
        <f t="shared" si="1254"/>
        <v/>
      </c>
    </row>
    <row r="844" spans="1:52">
      <c r="A844" t="e">
        <f>IF(L844+M844+N844&lt;&gt;0,COUNTIF(C$1:$D844,C844),0)</f>
        <v>#VALUE!</v>
      </c>
      <c r="B844" t="e">
        <f t="shared" si="1266"/>
        <v>#VALUE!</v>
      </c>
      <c r="C844" t="e">
        <f t="shared" si="1267"/>
        <v>#VALUE!</v>
      </c>
      <c r="D844" t="e">
        <f t="shared" si="1268"/>
        <v>#VALUE!</v>
      </c>
      <c r="E844" s="41"/>
      <c r="F844" s="3"/>
      <c r="G844" s="3" t="s">
        <v>7</v>
      </c>
      <c r="H844" s="3" t="s">
        <v>8</v>
      </c>
      <c r="I844" s="11" t="s">
        <v>9</v>
      </c>
      <c r="J844" s="3" t="s">
        <v>11</v>
      </c>
      <c r="K844" s="3"/>
      <c r="L844" s="3"/>
      <c r="M844" s="23" t="s">
        <v>0</v>
      </c>
      <c r="N844" s="24" t="s">
        <v>1</v>
      </c>
      <c r="O844" s="4"/>
      <c r="P844" s="4"/>
      <c r="Q844" s="4"/>
      <c r="R844" s="4" t="s">
        <v>2</v>
      </c>
      <c r="S844" s="5" t="s">
        <v>3</v>
      </c>
      <c r="T844" s="27" t="s">
        <v>0</v>
      </c>
      <c r="U844" s="24" t="s">
        <v>1</v>
      </c>
      <c r="V844" s="4"/>
      <c r="W844" s="4"/>
      <c r="X844" s="4"/>
      <c r="Y844" s="4" t="s">
        <v>2</v>
      </c>
      <c r="Z844" s="5" t="s">
        <v>3</v>
      </c>
      <c r="AA844" s="27" t="s">
        <v>0</v>
      </c>
      <c r="AB844" s="24" t="s">
        <v>1</v>
      </c>
      <c r="AC844" s="4"/>
      <c r="AD844" s="4"/>
      <c r="AE844" s="4"/>
      <c r="AF844" s="4" t="s">
        <v>2</v>
      </c>
      <c r="AG844" s="5"/>
      <c r="AH844" s="4"/>
      <c r="AI844" s="18"/>
      <c r="AJ844" s="15"/>
      <c r="AK844" s="29"/>
      <c r="AL844" s="21"/>
      <c r="AY844" t="str">
        <f t="shared" si="1253"/>
        <v/>
      </c>
      <c r="AZ844" t="str">
        <f t="shared" si="1254"/>
        <v/>
      </c>
    </row>
    <row r="845" spans="1:52" ht="15" thickBot="1">
      <c r="A845">
        <f>IF(L845+M845+N845&lt;&gt;0,COUNTIF(C$1:$D845,C845),0)</f>
        <v>0</v>
      </c>
      <c r="B845">
        <f t="shared" si="1266"/>
        <v>0</v>
      </c>
      <c r="C845">
        <f t="shared" si="1267"/>
        <v>0</v>
      </c>
      <c r="D845">
        <f t="shared" si="1268"/>
        <v>0</v>
      </c>
      <c r="E845" s="41">
        <f>U842</f>
        <v>42481</v>
      </c>
      <c r="F845" s="3">
        <f>F803</f>
        <v>1</v>
      </c>
      <c r="G845" s="3" t="str">
        <f t="shared" ref="G845:J845" si="1332">G803</f>
        <v>محمود</v>
      </c>
      <c r="H845" s="3" t="str">
        <f t="shared" si="1332"/>
        <v>مدير حسابات</v>
      </c>
      <c r="I845" s="11">
        <f t="shared" si="1332"/>
        <v>1000</v>
      </c>
      <c r="J845" s="3">
        <f t="shared" si="1332"/>
        <v>6</v>
      </c>
      <c r="K845" s="16"/>
      <c r="L845" s="3">
        <f>IF(K845="عطلة",J845,IF(K845="اجازة مدفوعة",J845,IF(K845="غياب",-J845,0)))</f>
        <v>0</v>
      </c>
      <c r="M845" s="25"/>
      <c r="N845" s="26"/>
      <c r="O845" s="7">
        <f>(M845-TRUNC(M845))/6*10+TRUNC(M845)</f>
        <v>0</v>
      </c>
      <c r="P845" s="7">
        <f>(Q845-TRUNC(Q845))/6*10+TRUNC(Q845)</f>
        <v>0</v>
      </c>
      <c r="Q845" s="6">
        <f>IF(N845&lt;M845,N845+12,N845)</f>
        <v>0</v>
      </c>
      <c r="R845" s="8">
        <f>P845-O845</f>
        <v>0</v>
      </c>
      <c r="S845" s="9">
        <f>(R845-TRUNC(R845))*6/10+TRUNC(R845)</f>
        <v>0</v>
      </c>
      <c r="T845" s="28"/>
      <c r="U845" s="26"/>
      <c r="V845" s="7">
        <f>(T845-TRUNC(T845))/6*10+TRUNC(T845)</f>
        <v>0</v>
      </c>
      <c r="W845" s="7">
        <f>(X845-TRUNC(X845))/6*10+TRUNC(X845)</f>
        <v>0</v>
      </c>
      <c r="X845" s="6">
        <f>IF(U845&lt;T845,U845+12,U845)</f>
        <v>0</v>
      </c>
      <c r="Y845" s="8">
        <f>W845-V845</f>
        <v>0</v>
      </c>
      <c r="Z845" s="9">
        <f>(Y845-TRUNC(Y845))*6/10+TRUNC(Y845)</f>
        <v>0</v>
      </c>
      <c r="AA845" s="28"/>
      <c r="AB845" s="26"/>
      <c r="AC845" s="7">
        <f>(AA845-TRUNC(AA845))/6*10+TRUNC(AA845)</f>
        <v>0</v>
      </c>
      <c r="AD845" s="7">
        <f>(AE845-TRUNC(AE845))/6*10+TRUNC(AE845)</f>
        <v>0</v>
      </c>
      <c r="AE845" s="6">
        <f>IF(AB845&lt;AA845,AB845+12,AB845)</f>
        <v>0</v>
      </c>
      <c r="AF845" s="8">
        <f>AD845-AC845</f>
        <v>0</v>
      </c>
      <c r="AG845" s="9">
        <f>(AF845-TRUNC(AF845))*6/10+TRUNC(AF845)</f>
        <v>0</v>
      </c>
      <c r="AH845" s="10">
        <f>R845+Y845+AF845+L845</f>
        <v>0</v>
      </c>
      <c r="AI845" s="19">
        <f>(AH845-TRUNC(AH845))*6/10+TRUNC(AH845)</f>
        <v>0</v>
      </c>
      <c r="AJ845" s="12">
        <f t="shared" ref="AJ845:AJ880" si="1333">(AI845-TRUNC(AI845))/6*10+TRUNC(AI845)</f>
        <v>0</v>
      </c>
      <c r="AK845" s="2">
        <f t="shared" ref="AK845:AK880" si="1334">IF(K845="اضافية",AJ845,IF(AI845&gt;J845,J845,AJ845))</f>
        <v>0</v>
      </c>
      <c r="AL845" s="14">
        <f t="shared" ref="AL845:AL880" si="1335">IF(J845=0,0,I845/N$2/J845*AK845)</f>
        <v>0</v>
      </c>
      <c r="AM845" s="2">
        <f t="shared" ref="AM845:AM880" si="1336">IF(K845=AM$4,1,0)</f>
        <v>0</v>
      </c>
      <c r="AN845" s="2">
        <f t="shared" ref="AN845:AN880" si="1337">IF(K845=AN$4,1,0)</f>
        <v>0</v>
      </c>
      <c r="AO845" s="2">
        <f t="shared" ref="AO845:AO880" si="1338">IF(K845=AO$4,1,0)</f>
        <v>0</v>
      </c>
      <c r="AP845" s="2">
        <f t="shared" ref="AP845:AP880" si="1339">IF(K845=AP$4,1,0)</f>
        <v>0</v>
      </c>
      <c r="AY845" t="str">
        <f t="shared" si="1253"/>
        <v/>
      </c>
      <c r="AZ845" t="str">
        <f t="shared" si="1254"/>
        <v/>
      </c>
    </row>
    <row r="846" spans="1:52" ht="15" thickBot="1">
      <c r="A846">
        <f>IF(L846+M846+N846&lt;&gt;0,COUNTIF(C$1:$D846,C846),0)</f>
        <v>0</v>
      </c>
      <c r="B846">
        <f t="shared" si="1266"/>
        <v>0</v>
      </c>
      <c r="C846">
        <f t="shared" si="1267"/>
        <v>0</v>
      </c>
      <c r="D846">
        <f t="shared" si="1268"/>
        <v>0</v>
      </c>
      <c r="E846" s="41">
        <f t="shared" si="1306"/>
        <v>42481</v>
      </c>
      <c r="F846" s="3">
        <f t="shared" ref="F846:J846" si="1340">F804</f>
        <v>2</v>
      </c>
      <c r="G846" s="3" t="str">
        <f t="shared" si="1340"/>
        <v>اخمد</v>
      </c>
      <c r="H846" s="3" t="str">
        <f t="shared" si="1340"/>
        <v>محاسب</v>
      </c>
      <c r="I846" s="11">
        <f t="shared" si="1340"/>
        <v>650</v>
      </c>
      <c r="J846" s="3">
        <f t="shared" si="1340"/>
        <v>10</v>
      </c>
      <c r="K846" s="16"/>
      <c r="L846" s="3">
        <f t="shared" ref="L846:L880" si="1341">IF(K846="عطلة",J846,IF(K846="اجازة مدفوعة",J846,IF(K846="غياب",-J846,0)))</f>
        <v>0</v>
      </c>
      <c r="M846" s="25"/>
      <c r="N846" s="26"/>
      <c r="O846" s="7">
        <f t="shared" ref="O846:O880" si="1342">(M846-TRUNC(M846))/6*10+TRUNC(M846)</f>
        <v>0</v>
      </c>
      <c r="P846" s="7">
        <f t="shared" ref="P846:P880" si="1343">(Q846-TRUNC(Q846))/6*10+TRUNC(Q846)</f>
        <v>0</v>
      </c>
      <c r="Q846" s="6">
        <f t="shared" ref="Q846:Q880" si="1344">IF(N846&lt;M846,N846+12,N846)</f>
        <v>0</v>
      </c>
      <c r="R846" s="8">
        <f t="shared" ref="R846:R880" si="1345">P846-O846</f>
        <v>0</v>
      </c>
      <c r="S846" s="9">
        <f t="shared" ref="S846:S880" si="1346">(R846-TRUNC(R846))*6/10+TRUNC(R846)</f>
        <v>0</v>
      </c>
      <c r="T846" s="28"/>
      <c r="U846" s="26"/>
      <c r="V846" s="7">
        <f t="shared" ref="V846:V880" si="1347">(T846-TRUNC(T846))/6*10+TRUNC(T846)</f>
        <v>0</v>
      </c>
      <c r="W846" s="7">
        <f t="shared" ref="W846:W880" si="1348">(X846-TRUNC(X846))/6*10+TRUNC(X846)</f>
        <v>0</v>
      </c>
      <c r="X846" s="6">
        <f t="shared" ref="X846:X880" si="1349">IF(U846&lt;T846,U846+12,U846)</f>
        <v>0</v>
      </c>
      <c r="Y846" s="8">
        <f t="shared" ref="Y846:Y880" si="1350">W846-V846</f>
        <v>0</v>
      </c>
      <c r="Z846" s="9">
        <f t="shared" ref="Z846:Z880" si="1351">(Y846-TRUNC(Y846))*6/10+TRUNC(Y846)</f>
        <v>0</v>
      </c>
      <c r="AA846" s="28"/>
      <c r="AB846" s="26"/>
      <c r="AC846" s="7">
        <f t="shared" ref="AC846:AC880" si="1352">(AA846-TRUNC(AA846))/6*10+TRUNC(AA846)</f>
        <v>0</v>
      </c>
      <c r="AD846" s="7">
        <f t="shared" ref="AD846:AD880" si="1353">(AE846-TRUNC(AE846))/6*10+TRUNC(AE846)</f>
        <v>0</v>
      </c>
      <c r="AE846" s="6">
        <f t="shared" ref="AE846:AE880" si="1354">IF(AB846&lt;AA846,AB846+12,AB846)</f>
        <v>0</v>
      </c>
      <c r="AF846" s="8">
        <f t="shared" ref="AF846:AF880" si="1355">AD846-AC846</f>
        <v>0</v>
      </c>
      <c r="AG846" s="9">
        <f t="shared" ref="AG846:AG880" si="1356">(AF846-TRUNC(AF846))*6/10+TRUNC(AF846)</f>
        <v>0</v>
      </c>
      <c r="AH846" s="10">
        <f>R846+Y846+AF846+L846</f>
        <v>0</v>
      </c>
      <c r="AI846" s="19">
        <f t="shared" ref="AI846:AI880" si="1357">(AH846-TRUNC(AH846))*6/10+TRUNC(AH846)</f>
        <v>0</v>
      </c>
      <c r="AJ846" s="12">
        <f t="shared" si="1333"/>
        <v>0</v>
      </c>
      <c r="AK846" s="2">
        <f t="shared" si="1334"/>
        <v>0</v>
      </c>
      <c r="AL846" s="14">
        <f t="shared" si="1335"/>
        <v>0</v>
      </c>
      <c r="AM846" s="2">
        <f t="shared" si="1336"/>
        <v>0</v>
      </c>
      <c r="AN846" s="2">
        <f t="shared" si="1337"/>
        <v>0</v>
      </c>
      <c r="AO846" s="2">
        <f t="shared" si="1338"/>
        <v>0</v>
      </c>
      <c r="AP846" s="2">
        <f t="shared" si="1339"/>
        <v>0</v>
      </c>
      <c r="AY846" t="str">
        <f t="shared" si="1253"/>
        <v/>
      </c>
      <c r="AZ846" t="str">
        <f t="shared" si="1254"/>
        <v/>
      </c>
    </row>
    <row r="847" spans="1:52" ht="15" thickBot="1">
      <c r="A847">
        <f>IF(L847+M847+N847&lt;&gt;0,COUNTIF(C$1:$D847,C847),0)</f>
        <v>0</v>
      </c>
      <c r="B847">
        <f t="shared" si="1266"/>
        <v>0</v>
      </c>
      <c r="C847">
        <f t="shared" si="1267"/>
        <v>0</v>
      </c>
      <c r="D847">
        <f t="shared" si="1268"/>
        <v>0</v>
      </c>
      <c r="E847" s="41">
        <f t="shared" si="1306"/>
        <v>42481</v>
      </c>
      <c r="F847" s="3">
        <f t="shared" ref="F847:J847" si="1358">F805</f>
        <v>3</v>
      </c>
      <c r="G847" s="3" t="str">
        <f t="shared" si="1358"/>
        <v>محمد</v>
      </c>
      <c r="H847" s="3" t="str">
        <f t="shared" si="1358"/>
        <v>مبيعات</v>
      </c>
      <c r="I847" s="11">
        <f t="shared" si="1358"/>
        <v>500</v>
      </c>
      <c r="J847" s="3">
        <f t="shared" si="1358"/>
        <v>10</v>
      </c>
      <c r="K847" s="16"/>
      <c r="L847" s="3">
        <f t="shared" si="1341"/>
        <v>0</v>
      </c>
      <c r="M847" s="25"/>
      <c r="N847" s="26"/>
      <c r="O847" s="7">
        <f t="shared" si="1342"/>
        <v>0</v>
      </c>
      <c r="P847" s="7">
        <f t="shared" si="1343"/>
        <v>0</v>
      </c>
      <c r="Q847" s="6">
        <f t="shared" si="1344"/>
        <v>0</v>
      </c>
      <c r="R847" s="8">
        <f t="shared" si="1345"/>
        <v>0</v>
      </c>
      <c r="S847" s="9">
        <f t="shared" si="1346"/>
        <v>0</v>
      </c>
      <c r="T847" s="28"/>
      <c r="U847" s="26"/>
      <c r="V847" s="7">
        <f t="shared" si="1347"/>
        <v>0</v>
      </c>
      <c r="W847" s="7">
        <f t="shared" si="1348"/>
        <v>0</v>
      </c>
      <c r="X847" s="6">
        <f t="shared" si="1349"/>
        <v>0</v>
      </c>
      <c r="Y847" s="8">
        <f t="shared" si="1350"/>
        <v>0</v>
      </c>
      <c r="Z847" s="9">
        <f t="shared" si="1351"/>
        <v>0</v>
      </c>
      <c r="AA847" s="28"/>
      <c r="AB847" s="26"/>
      <c r="AC847" s="7">
        <f t="shared" si="1352"/>
        <v>0</v>
      </c>
      <c r="AD847" s="7">
        <f t="shared" si="1353"/>
        <v>0</v>
      </c>
      <c r="AE847" s="6">
        <f t="shared" si="1354"/>
        <v>0</v>
      </c>
      <c r="AF847" s="8">
        <f t="shared" si="1355"/>
        <v>0</v>
      </c>
      <c r="AG847" s="9">
        <f t="shared" si="1356"/>
        <v>0</v>
      </c>
      <c r="AH847" s="10">
        <f t="shared" ref="AH847:AH849" si="1359">R847+Y847+AF847+L847</f>
        <v>0</v>
      </c>
      <c r="AI847" s="19">
        <f t="shared" si="1357"/>
        <v>0</v>
      </c>
      <c r="AJ847" s="12">
        <f t="shared" si="1333"/>
        <v>0</v>
      </c>
      <c r="AK847" s="2">
        <f t="shared" si="1334"/>
        <v>0</v>
      </c>
      <c r="AL847" s="14">
        <f t="shared" si="1335"/>
        <v>0</v>
      </c>
      <c r="AM847" s="2">
        <f t="shared" si="1336"/>
        <v>0</v>
      </c>
      <c r="AN847" s="2">
        <f t="shared" si="1337"/>
        <v>0</v>
      </c>
      <c r="AO847" s="2">
        <f t="shared" si="1338"/>
        <v>0</v>
      </c>
      <c r="AP847" s="2">
        <f t="shared" si="1339"/>
        <v>0</v>
      </c>
      <c r="AY847" t="str">
        <f t="shared" si="1253"/>
        <v/>
      </c>
      <c r="AZ847" t="str">
        <f t="shared" si="1254"/>
        <v/>
      </c>
    </row>
    <row r="848" spans="1:52" ht="15" thickBot="1">
      <c r="A848">
        <f>IF(L848+M848+N848&lt;&gt;0,COUNTIF(C$1:$D848,C848),0)</f>
        <v>0</v>
      </c>
      <c r="B848">
        <f t="shared" si="1266"/>
        <v>0</v>
      </c>
      <c r="C848">
        <f t="shared" si="1267"/>
        <v>0</v>
      </c>
      <c r="D848">
        <f t="shared" si="1268"/>
        <v>0</v>
      </c>
      <c r="E848" s="41">
        <f t="shared" si="1306"/>
        <v>42481</v>
      </c>
      <c r="F848" s="3">
        <f t="shared" ref="F848:J848" si="1360">F806</f>
        <v>4</v>
      </c>
      <c r="G848" s="3" t="str">
        <f t="shared" si="1360"/>
        <v>علي</v>
      </c>
      <c r="H848" s="3" t="str">
        <f t="shared" si="1360"/>
        <v>فني</v>
      </c>
      <c r="I848" s="11">
        <f t="shared" si="1360"/>
        <v>300</v>
      </c>
      <c r="J848" s="3">
        <f t="shared" si="1360"/>
        <v>10</v>
      </c>
      <c r="K848" s="16"/>
      <c r="L848" s="3">
        <f t="shared" si="1341"/>
        <v>0</v>
      </c>
      <c r="M848" s="25"/>
      <c r="N848" s="26"/>
      <c r="O848" s="7">
        <f t="shared" si="1342"/>
        <v>0</v>
      </c>
      <c r="P848" s="7">
        <f t="shared" si="1343"/>
        <v>0</v>
      </c>
      <c r="Q848" s="6">
        <f t="shared" si="1344"/>
        <v>0</v>
      </c>
      <c r="R848" s="8">
        <f t="shared" si="1345"/>
        <v>0</v>
      </c>
      <c r="S848" s="9">
        <f t="shared" si="1346"/>
        <v>0</v>
      </c>
      <c r="T848" s="28"/>
      <c r="U848" s="26"/>
      <c r="V848" s="7">
        <f t="shared" si="1347"/>
        <v>0</v>
      </c>
      <c r="W848" s="7">
        <f t="shared" si="1348"/>
        <v>0</v>
      </c>
      <c r="X848" s="6">
        <f t="shared" si="1349"/>
        <v>0</v>
      </c>
      <c r="Y848" s="8">
        <f t="shared" si="1350"/>
        <v>0</v>
      </c>
      <c r="Z848" s="9">
        <f t="shared" si="1351"/>
        <v>0</v>
      </c>
      <c r="AA848" s="28"/>
      <c r="AB848" s="26"/>
      <c r="AC848" s="7">
        <f t="shared" si="1352"/>
        <v>0</v>
      </c>
      <c r="AD848" s="7">
        <f t="shared" si="1353"/>
        <v>0</v>
      </c>
      <c r="AE848" s="6">
        <f t="shared" si="1354"/>
        <v>0</v>
      </c>
      <c r="AF848" s="8">
        <f t="shared" si="1355"/>
        <v>0</v>
      </c>
      <c r="AG848" s="9">
        <f t="shared" si="1356"/>
        <v>0</v>
      </c>
      <c r="AH848" s="10">
        <f t="shared" si="1359"/>
        <v>0</v>
      </c>
      <c r="AI848" s="19">
        <f t="shared" si="1357"/>
        <v>0</v>
      </c>
      <c r="AJ848" s="12">
        <f t="shared" si="1333"/>
        <v>0</v>
      </c>
      <c r="AK848" s="2">
        <f t="shared" si="1334"/>
        <v>0</v>
      </c>
      <c r="AL848" s="14">
        <f t="shared" si="1335"/>
        <v>0</v>
      </c>
      <c r="AM848" s="2">
        <f t="shared" si="1336"/>
        <v>0</v>
      </c>
      <c r="AN848" s="2">
        <f t="shared" si="1337"/>
        <v>0</v>
      </c>
      <c r="AO848" s="2">
        <f t="shared" si="1338"/>
        <v>0</v>
      </c>
      <c r="AP848" s="2">
        <f t="shared" si="1339"/>
        <v>0</v>
      </c>
      <c r="AY848" t="str">
        <f t="shared" si="1253"/>
        <v/>
      </c>
      <c r="AZ848" t="str">
        <f t="shared" si="1254"/>
        <v/>
      </c>
    </row>
    <row r="849" spans="1:52" ht="15" thickBot="1">
      <c r="A849">
        <f>IF(L849+M849+N849&lt;&gt;0,COUNTIF(C$1:$D849,C849),0)</f>
        <v>0</v>
      </c>
      <c r="B849">
        <f t="shared" si="1266"/>
        <v>0</v>
      </c>
      <c r="C849">
        <f t="shared" si="1267"/>
        <v>0</v>
      </c>
      <c r="D849">
        <f t="shared" si="1268"/>
        <v>0</v>
      </c>
      <c r="E849" s="41">
        <f t="shared" si="1306"/>
        <v>42481</v>
      </c>
      <c r="F849" s="3">
        <f t="shared" ref="F849:J849" si="1361">F807</f>
        <v>5</v>
      </c>
      <c r="G849" s="3">
        <f t="shared" si="1361"/>
        <v>0</v>
      </c>
      <c r="H849" s="3">
        <f t="shared" si="1361"/>
        <v>0</v>
      </c>
      <c r="I849" s="11">
        <f t="shared" si="1361"/>
        <v>0</v>
      </c>
      <c r="J849" s="3">
        <f t="shared" si="1361"/>
        <v>0</v>
      </c>
      <c r="K849" s="16"/>
      <c r="L849" s="3">
        <f t="shared" si="1341"/>
        <v>0</v>
      </c>
      <c r="M849" s="25"/>
      <c r="N849" s="26"/>
      <c r="O849" s="7">
        <f t="shared" si="1342"/>
        <v>0</v>
      </c>
      <c r="P849" s="7">
        <f t="shared" si="1343"/>
        <v>0</v>
      </c>
      <c r="Q849" s="6">
        <f t="shared" si="1344"/>
        <v>0</v>
      </c>
      <c r="R849" s="8">
        <f t="shared" si="1345"/>
        <v>0</v>
      </c>
      <c r="S849" s="9">
        <f t="shared" si="1346"/>
        <v>0</v>
      </c>
      <c r="T849" s="28"/>
      <c r="U849" s="26"/>
      <c r="V849" s="7">
        <f t="shared" si="1347"/>
        <v>0</v>
      </c>
      <c r="W849" s="7">
        <f t="shared" si="1348"/>
        <v>0</v>
      </c>
      <c r="X849" s="6">
        <f t="shared" si="1349"/>
        <v>0</v>
      </c>
      <c r="Y849" s="8">
        <f t="shared" si="1350"/>
        <v>0</v>
      </c>
      <c r="Z849" s="9">
        <f t="shared" si="1351"/>
        <v>0</v>
      </c>
      <c r="AA849" s="28"/>
      <c r="AB849" s="26"/>
      <c r="AC849" s="7">
        <f t="shared" si="1352"/>
        <v>0</v>
      </c>
      <c r="AD849" s="7">
        <f t="shared" si="1353"/>
        <v>0</v>
      </c>
      <c r="AE849" s="6">
        <f t="shared" si="1354"/>
        <v>0</v>
      </c>
      <c r="AF849" s="8">
        <f t="shared" si="1355"/>
        <v>0</v>
      </c>
      <c r="AG849" s="9">
        <f t="shared" si="1356"/>
        <v>0</v>
      </c>
      <c r="AH849" s="10">
        <f t="shared" si="1359"/>
        <v>0</v>
      </c>
      <c r="AI849" s="19">
        <f t="shared" si="1357"/>
        <v>0</v>
      </c>
      <c r="AJ849" s="12">
        <f t="shared" si="1333"/>
        <v>0</v>
      </c>
      <c r="AK849" s="2">
        <f t="shared" si="1334"/>
        <v>0</v>
      </c>
      <c r="AL849" s="14">
        <f t="shared" si="1335"/>
        <v>0</v>
      </c>
      <c r="AM849" s="2">
        <f t="shared" si="1336"/>
        <v>0</v>
      </c>
      <c r="AN849" s="2">
        <f t="shared" si="1337"/>
        <v>0</v>
      </c>
      <c r="AO849" s="2">
        <f t="shared" si="1338"/>
        <v>0</v>
      </c>
      <c r="AP849" s="2">
        <f t="shared" si="1339"/>
        <v>0</v>
      </c>
      <c r="AY849" t="str">
        <f t="shared" ref="AY849:AY912" si="1362">IF(AK849&lt;&gt;0,F849,"")</f>
        <v/>
      </c>
      <c r="AZ849" t="str">
        <f t="shared" ref="AZ849:AZ912" si="1363">IF(AK849&lt;&gt;0,G849,"")</f>
        <v/>
      </c>
    </row>
    <row r="850" spans="1:52" ht="15" thickBot="1">
      <c r="A850">
        <f>IF(L850+M850+N850&lt;&gt;0,COUNTIF(C$1:$D850,C850),0)</f>
        <v>0</v>
      </c>
      <c r="B850">
        <f t="shared" si="1266"/>
        <v>0</v>
      </c>
      <c r="C850">
        <f t="shared" si="1267"/>
        <v>0</v>
      </c>
      <c r="D850">
        <f t="shared" si="1268"/>
        <v>0</v>
      </c>
      <c r="E850" s="41">
        <f t="shared" si="1306"/>
        <v>42481</v>
      </c>
      <c r="F850" s="3">
        <f t="shared" ref="F850:J850" si="1364">F808</f>
        <v>6</v>
      </c>
      <c r="G850" s="3">
        <f t="shared" si="1364"/>
        <v>0</v>
      </c>
      <c r="H850" s="3">
        <f t="shared" si="1364"/>
        <v>0</v>
      </c>
      <c r="I850" s="11">
        <f t="shared" si="1364"/>
        <v>0</v>
      </c>
      <c r="J850" s="3">
        <f t="shared" si="1364"/>
        <v>0</v>
      </c>
      <c r="K850" s="16"/>
      <c r="L850" s="3">
        <f t="shared" si="1341"/>
        <v>0</v>
      </c>
      <c r="M850" s="25"/>
      <c r="N850" s="26"/>
      <c r="O850" s="7">
        <f t="shared" si="1342"/>
        <v>0</v>
      </c>
      <c r="P850" s="7">
        <f t="shared" si="1343"/>
        <v>0</v>
      </c>
      <c r="Q850" s="6">
        <f t="shared" si="1344"/>
        <v>0</v>
      </c>
      <c r="R850" s="8">
        <f t="shared" si="1345"/>
        <v>0</v>
      </c>
      <c r="S850" s="9">
        <f t="shared" si="1346"/>
        <v>0</v>
      </c>
      <c r="T850" s="28"/>
      <c r="U850" s="26"/>
      <c r="V850" s="7">
        <f t="shared" si="1347"/>
        <v>0</v>
      </c>
      <c r="W850" s="7">
        <f t="shared" si="1348"/>
        <v>0</v>
      </c>
      <c r="X850" s="6">
        <f t="shared" si="1349"/>
        <v>0</v>
      </c>
      <c r="Y850" s="8">
        <f t="shared" si="1350"/>
        <v>0</v>
      </c>
      <c r="Z850" s="9">
        <f t="shared" si="1351"/>
        <v>0</v>
      </c>
      <c r="AA850" s="28"/>
      <c r="AB850" s="26"/>
      <c r="AC850" s="7">
        <f t="shared" si="1352"/>
        <v>0</v>
      </c>
      <c r="AD850" s="7">
        <f t="shared" si="1353"/>
        <v>0</v>
      </c>
      <c r="AE850" s="6">
        <f t="shared" si="1354"/>
        <v>0</v>
      </c>
      <c r="AF850" s="8">
        <f t="shared" si="1355"/>
        <v>0</v>
      </c>
      <c r="AG850" s="9">
        <f t="shared" si="1356"/>
        <v>0</v>
      </c>
      <c r="AH850" s="10">
        <f>R850+Y850+AF850+L850</f>
        <v>0</v>
      </c>
      <c r="AI850" s="19">
        <f t="shared" si="1357"/>
        <v>0</v>
      </c>
      <c r="AJ850" s="12">
        <f t="shared" si="1333"/>
        <v>0</v>
      </c>
      <c r="AK850" s="2">
        <f t="shared" si="1334"/>
        <v>0</v>
      </c>
      <c r="AL850" s="14">
        <f t="shared" si="1335"/>
        <v>0</v>
      </c>
      <c r="AM850" s="2">
        <f t="shared" si="1336"/>
        <v>0</v>
      </c>
      <c r="AN850" s="2">
        <f t="shared" si="1337"/>
        <v>0</v>
      </c>
      <c r="AO850" s="2">
        <f t="shared" si="1338"/>
        <v>0</v>
      </c>
      <c r="AP850" s="2">
        <f t="shared" si="1339"/>
        <v>0</v>
      </c>
      <c r="AY850" t="str">
        <f t="shared" si="1362"/>
        <v/>
      </c>
      <c r="AZ850" t="str">
        <f t="shared" si="1363"/>
        <v/>
      </c>
    </row>
    <row r="851" spans="1:52" ht="15" thickBot="1">
      <c r="A851">
        <f>IF(L851+M851+N851&lt;&gt;0,COUNTIF(C$1:$D851,C851),0)</f>
        <v>0</v>
      </c>
      <c r="B851">
        <f t="shared" si="1266"/>
        <v>0</v>
      </c>
      <c r="C851">
        <f t="shared" si="1267"/>
        <v>0</v>
      </c>
      <c r="D851">
        <f t="shared" si="1268"/>
        <v>0</v>
      </c>
      <c r="E851" s="41">
        <f t="shared" si="1306"/>
        <v>42481</v>
      </c>
      <c r="F851" s="3">
        <f t="shared" ref="F851:J851" si="1365">F809</f>
        <v>7</v>
      </c>
      <c r="G851" s="3">
        <f t="shared" si="1365"/>
        <v>0</v>
      </c>
      <c r="H851" s="3">
        <f t="shared" si="1365"/>
        <v>0</v>
      </c>
      <c r="I851" s="11">
        <f t="shared" si="1365"/>
        <v>0</v>
      </c>
      <c r="J851" s="3">
        <f t="shared" si="1365"/>
        <v>0</v>
      </c>
      <c r="K851" s="16"/>
      <c r="L851" s="3">
        <f t="shared" si="1341"/>
        <v>0</v>
      </c>
      <c r="M851" s="25"/>
      <c r="N851" s="26"/>
      <c r="O851" s="7">
        <f t="shared" si="1342"/>
        <v>0</v>
      </c>
      <c r="P851" s="7">
        <f t="shared" si="1343"/>
        <v>0</v>
      </c>
      <c r="Q851" s="6">
        <f t="shared" si="1344"/>
        <v>0</v>
      </c>
      <c r="R851" s="8">
        <f t="shared" si="1345"/>
        <v>0</v>
      </c>
      <c r="S851" s="9">
        <f t="shared" si="1346"/>
        <v>0</v>
      </c>
      <c r="T851" s="28"/>
      <c r="U851" s="26"/>
      <c r="V851" s="7">
        <f t="shared" si="1347"/>
        <v>0</v>
      </c>
      <c r="W851" s="7">
        <f t="shared" si="1348"/>
        <v>0</v>
      </c>
      <c r="X851" s="6">
        <f t="shared" si="1349"/>
        <v>0</v>
      </c>
      <c r="Y851" s="8">
        <f t="shared" si="1350"/>
        <v>0</v>
      </c>
      <c r="Z851" s="9">
        <f t="shared" si="1351"/>
        <v>0</v>
      </c>
      <c r="AA851" s="28"/>
      <c r="AB851" s="26"/>
      <c r="AC851" s="7">
        <f t="shared" si="1352"/>
        <v>0</v>
      </c>
      <c r="AD851" s="7">
        <f t="shared" si="1353"/>
        <v>0</v>
      </c>
      <c r="AE851" s="6">
        <f t="shared" si="1354"/>
        <v>0</v>
      </c>
      <c r="AF851" s="8">
        <f t="shared" si="1355"/>
        <v>0</v>
      </c>
      <c r="AG851" s="9">
        <f t="shared" si="1356"/>
        <v>0</v>
      </c>
      <c r="AH851" s="10">
        <f>R851+Y851+AF851+L851</f>
        <v>0</v>
      </c>
      <c r="AI851" s="19">
        <f t="shared" si="1357"/>
        <v>0</v>
      </c>
      <c r="AJ851" s="12">
        <f t="shared" si="1333"/>
        <v>0</v>
      </c>
      <c r="AK851" s="2">
        <f t="shared" si="1334"/>
        <v>0</v>
      </c>
      <c r="AL851" s="14">
        <f t="shared" si="1335"/>
        <v>0</v>
      </c>
      <c r="AM851" s="2">
        <f t="shared" si="1336"/>
        <v>0</v>
      </c>
      <c r="AN851" s="2">
        <f t="shared" si="1337"/>
        <v>0</v>
      </c>
      <c r="AO851" s="2">
        <f t="shared" si="1338"/>
        <v>0</v>
      </c>
      <c r="AP851" s="2">
        <f t="shared" si="1339"/>
        <v>0</v>
      </c>
      <c r="AY851" t="str">
        <f t="shared" si="1362"/>
        <v/>
      </c>
      <c r="AZ851" t="str">
        <f t="shared" si="1363"/>
        <v/>
      </c>
    </row>
    <row r="852" spans="1:52" ht="15" thickBot="1">
      <c r="A852">
        <f>IF(L852+M852+N852&lt;&gt;0,COUNTIF(C$1:$D852,C852),0)</f>
        <v>0</v>
      </c>
      <c r="B852">
        <f t="shared" si="1266"/>
        <v>0</v>
      </c>
      <c r="C852">
        <f t="shared" si="1267"/>
        <v>0</v>
      </c>
      <c r="D852">
        <f t="shared" si="1268"/>
        <v>0</v>
      </c>
      <c r="E852" s="41">
        <f t="shared" si="1306"/>
        <v>42481</v>
      </c>
      <c r="F852" s="3">
        <f t="shared" ref="F852:J852" si="1366">F810</f>
        <v>8</v>
      </c>
      <c r="G852" s="3">
        <f t="shared" si="1366"/>
        <v>0</v>
      </c>
      <c r="H852" s="3">
        <f t="shared" si="1366"/>
        <v>0</v>
      </c>
      <c r="I852" s="11">
        <f t="shared" si="1366"/>
        <v>0</v>
      </c>
      <c r="J852" s="3">
        <f t="shared" si="1366"/>
        <v>0</v>
      </c>
      <c r="K852" s="16"/>
      <c r="L852" s="3">
        <f t="shared" si="1341"/>
        <v>0</v>
      </c>
      <c r="M852" s="25"/>
      <c r="N852" s="26"/>
      <c r="O852" s="7">
        <f t="shared" si="1342"/>
        <v>0</v>
      </c>
      <c r="P852" s="7">
        <f t="shared" si="1343"/>
        <v>0</v>
      </c>
      <c r="Q852" s="6">
        <f t="shared" si="1344"/>
        <v>0</v>
      </c>
      <c r="R852" s="8">
        <f t="shared" si="1345"/>
        <v>0</v>
      </c>
      <c r="S852" s="9">
        <f t="shared" si="1346"/>
        <v>0</v>
      </c>
      <c r="T852" s="28"/>
      <c r="U852" s="26"/>
      <c r="V852" s="7">
        <f t="shared" si="1347"/>
        <v>0</v>
      </c>
      <c r="W852" s="7">
        <f t="shared" si="1348"/>
        <v>0</v>
      </c>
      <c r="X852" s="6">
        <f t="shared" si="1349"/>
        <v>0</v>
      </c>
      <c r="Y852" s="8">
        <f t="shared" si="1350"/>
        <v>0</v>
      </c>
      <c r="Z852" s="9">
        <f t="shared" si="1351"/>
        <v>0</v>
      </c>
      <c r="AA852" s="28"/>
      <c r="AB852" s="26"/>
      <c r="AC852" s="7">
        <f t="shared" si="1352"/>
        <v>0</v>
      </c>
      <c r="AD852" s="7">
        <f t="shared" si="1353"/>
        <v>0</v>
      </c>
      <c r="AE852" s="6">
        <f t="shared" si="1354"/>
        <v>0</v>
      </c>
      <c r="AF852" s="8">
        <f t="shared" si="1355"/>
        <v>0</v>
      </c>
      <c r="AG852" s="9">
        <f t="shared" si="1356"/>
        <v>0</v>
      </c>
      <c r="AH852" s="10">
        <f t="shared" ref="AH852:AH880" si="1367">R852+Y852+AF852+L852</f>
        <v>0</v>
      </c>
      <c r="AI852" s="19">
        <f t="shared" si="1357"/>
        <v>0</v>
      </c>
      <c r="AJ852" s="12">
        <f t="shared" si="1333"/>
        <v>0</v>
      </c>
      <c r="AK852" s="2">
        <f t="shared" si="1334"/>
        <v>0</v>
      </c>
      <c r="AL852" s="14">
        <f t="shared" si="1335"/>
        <v>0</v>
      </c>
      <c r="AM852" s="2">
        <f t="shared" si="1336"/>
        <v>0</v>
      </c>
      <c r="AN852" s="2">
        <f t="shared" si="1337"/>
        <v>0</v>
      </c>
      <c r="AO852" s="2">
        <f t="shared" si="1338"/>
        <v>0</v>
      </c>
      <c r="AP852" s="2">
        <f t="shared" si="1339"/>
        <v>0</v>
      </c>
      <c r="AY852" t="str">
        <f t="shared" si="1362"/>
        <v/>
      </c>
      <c r="AZ852" t="str">
        <f t="shared" si="1363"/>
        <v/>
      </c>
    </row>
    <row r="853" spans="1:52" ht="15" thickBot="1">
      <c r="A853">
        <f>IF(L853+M853+N853&lt;&gt;0,COUNTIF(C$1:$D853,C853),0)</f>
        <v>0</v>
      </c>
      <c r="B853">
        <f t="shared" si="1266"/>
        <v>0</v>
      </c>
      <c r="C853">
        <f t="shared" si="1267"/>
        <v>0</v>
      </c>
      <c r="D853">
        <f t="shared" si="1268"/>
        <v>0</v>
      </c>
      <c r="E853" s="41">
        <f t="shared" si="1306"/>
        <v>42481</v>
      </c>
      <c r="F853" s="3">
        <f t="shared" ref="F853:J853" si="1368">F811</f>
        <v>9</v>
      </c>
      <c r="G853" s="3">
        <f t="shared" si="1368"/>
        <v>0</v>
      </c>
      <c r="H853" s="3">
        <f t="shared" si="1368"/>
        <v>0</v>
      </c>
      <c r="I853" s="11">
        <f t="shared" si="1368"/>
        <v>0</v>
      </c>
      <c r="J853" s="3">
        <f t="shared" si="1368"/>
        <v>0</v>
      </c>
      <c r="K853" s="16"/>
      <c r="L853" s="3">
        <f t="shared" si="1341"/>
        <v>0</v>
      </c>
      <c r="M853" s="25"/>
      <c r="N853" s="26"/>
      <c r="O853" s="7">
        <f t="shared" si="1342"/>
        <v>0</v>
      </c>
      <c r="P853" s="7">
        <f t="shared" si="1343"/>
        <v>0</v>
      </c>
      <c r="Q853" s="6">
        <f t="shared" si="1344"/>
        <v>0</v>
      </c>
      <c r="R853" s="8">
        <f t="shared" si="1345"/>
        <v>0</v>
      </c>
      <c r="S853" s="9">
        <f t="shared" si="1346"/>
        <v>0</v>
      </c>
      <c r="T853" s="28"/>
      <c r="U853" s="26"/>
      <c r="V853" s="7">
        <f t="shared" si="1347"/>
        <v>0</v>
      </c>
      <c r="W853" s="7">
        <f t="shared" si="1348"/>
        <v>0</v>
      </c>
      <c r="X853" s="6">
        <f t="shared" si="1349"/>
        <v>0</v>
      </c>
      <c r="Y853" s="8">
        <f t="shared" si="1350"/>
        <v>0</v>
      </c>
      <c r="Z853" s="9">
        <f t="shared" si="1351"/>
        <v>0</v>
      </c>
      <c r="AA853" s="28"/>
      <c r="AB853" s="26"/>
      <c r="AC853" s="7">
        <f t="shared" si="1352"/>
        <v>0</v>
      </c>
      <c r="AD853" s="7">
        <f t="shared" si="1353"/>
        <v>0</v>
      </c>
      <c r="AE853" s="6">
        <f t="shared" si="1354"/>
        <v>0</v>
      </c>
      <c r="AF853" s="8">
        <f t="shared" si="1355"/>
        <v>0</v>
      </c>
      <c r="AG853" s="9">
        <f t="shared" si="1356"/>
        <v>0</v>
      </c>
      <c r="AH853" s="10">
        <f t="shared" si="1367"/>
        <v>0</v>
      </c>
      <c r="AI853" s="19">
        <f t="shared" si="1357"/>
        <v>0</v>
      </c>
      <c r="AJ853" s="12">
        <f t="shared" si="1333"/>
        <v>0</v>
      </c>
      <c r="AK853" s="2">
        <f t="shared" si="1334"/>
        <v>0</v>
      </c>
      <c r="AL853" s="14">
        <f t="shared" si="1335"/>
        <v>0</v>
      </c>
      <c r="AM853" s="2">
        <f t="shared" si="1336"/>
        <v>0</v>
      </c>
      <c r="AN853" s="2">
        <f t="shared" si="1337"/>
        <v>0</v>
      </c>
      <c r="AO853" s="2">
        <f t="shared" si="1338"/>
        <v>0</v>
      </c>
      <c r="AP853" s="2">
        <f t="shared" si="1339"/>
        <v>0</v>
      </c>
      <c r="AY853" t="str">
        <f t="shared" si="1362"/>
        <v/>
      </c>
      <c r="AZ853" t="str">
        <f t="shared" si="1363"/>
        <v/>
      </c>
    </row>
    <row r="854" spans="1:52" ht="15" thickBot="1">
      <c r="A854">
        <f>IF(L854+M854+N854&lt;&gt;0,COUNTIF(C$1:$D854,C854),0)</f>
        <v>0</v>
      </c>
      <c r="B854">
        <f t="shared" si="1266"/>
        <v>0</v>
      </c>
      <c r="C854">
        <f t="shared" si="1267"/>
        <v>0</v>
      </c>
      <c r="D854">
        <f t="shared" si="1268"/>
        <v>0</v>
      </c>
      <c r="E854" s="41">
        <f t="shared" si="1306"/>
        <v>42481</v>
      </c>
      <c r="F854" s="3">
        <f t="shared" ref="F854:J854" si="1369">F812</f>
        <v>10</v>
      </c>
      <c r="G854" s="3">
        <f t="shared" si="1369"/>
        <v>0</v>
      </c>
      <c r="H854" s="3">
        <f t="shared" si="1369"/>
        <v>0</v>
      </c>
      <c r="I854" s="11">
        <f t="shared" si="1369"/>
        <v>0</v>
      </c>
      <c r="J854" s="3">
        <f t="shared" si="1369"/>
        <v>0</v>
      </c>
      <c r="K854" s="16"/>
      <c r="L854" s="3">
        <f t="shared" si="1341"/>
        <v>0</v>
      </c>
      <c r="M854" s="25"/>
      <c r="N854" s="26"/>
      <c r="O854" s="7">
        <f t="shared" si="1342"/>
        <v>0</v>
      </c>
      <c r="P854" s="7">
        <f t="shared" si="1343"/>
        <v>0</v>
      </c>
      <c r="Q854" s="6">
        <f t="shared" si="1344"/>
        <v>0</v>
      </c>
      <c r="R854" s="8">
        <f t="shared" si="1345"/>
        <v>0</v>
      </c>
      <c r="S854" s="9">
        <f t="shared" si="1346"/>
        <v>0</v>
      </c>
      <c r="T854" s="28"/>
      <c r="U854" s="26"/>
      <c r="V854" s="7">
        <f t="shared" si="1347"/>
        <v>0</v>
      </c>
      <c r="W854" s="7">
        <f t="shared" si="1348"/>
        <v>0</v>
      </c>
      <c r="X854" s="6">
        <f t="shared" si="1349"/>
        <v>0</v>
      </c>
      <c r="Y854" s="8">
        <f t="shared" si="1350"/>
        <v>0</v>
      </c>
      <c r="Z854" s="9">
        <f t="shared" si="1351"/>
        <v>0</v>
      </c>
      <c r="AA854" s="28"/>
      <c r="AB854" s="26"/>
      <c r="AC854" s="7">
        <f t="shared" si="1352"/>
        <v>0</v>
      </c>
      <c r="AD854" s="7">
        <f t="shared" si="1353"/>
        <v>0</v>
      </c>
      <c r="AE854" s="6">
        <f t="shared" si="1354"/>
        <v>0</v>
      </c>
      <c r="AF854" s="8">
        <f t="shared" si="1355"/>
        <v>0</v>
      </c>
      <c r="AG854" s="9">
        <f t="shared" si="1356"/>
        <v>0</v>
      </c>
      <c r="AH854" s="10">
        <f t="shared" si="1367"/>
        <v>0</v>
      </c>
      <c r="AI854" s="19">
        <f t="shared" si="1357"/>
        <v>0</v>
      </c>
      <c r="AJ854" s="12">
        <f t="shared" si="1333"/>
        <v>0</v>
      </c>
      <c r="AK854" s="2">
        <f t="shared" si="1334"/>
        <v>0</v>
      </c>
      <c r="AL854" s="14">
        <f t="shared" si="1335"/>
        <v>0</v>
      </c>
      <c r="AM854" s="2">
        <f t="shared" si="1336"/>
        <v>0</v>
      </c>
      <c r="AN854" s="2">
        <f t="shared" si="1337"/>
        <v>0</v>
      </c>
      <c r="AO854" s="2">
        <f t="shared" si="1338"/>
        <v>0</v>
      </c>
      <c r="AP854" s="2">
        <f t="shared" si="1339"/>
        <v>0</v>
      </c>
      <c r="AY854" t="str">
        <f t="shared" si="1362"/>
        <v/>
      </c>
      <c r="AZ854" t="str">
        <f t="shared" si="1363"/>
        <v/>
      </c>
    </row>
    <row r="855" spans="1:52" ht="15" thickBot="1">
      <c r="A855">
        <f>IF(L855+M855+N855&lt;&gt;0,COUNTIF(C$1:$D855,C855),0)</f>
        <v>0</v>
      </c>
      <c r="B855">
        <f t="shared" si="1266"/>
        <v>0</v>
      </c>
      <c r="C855">
        <f t="shared" si="1267"/>
        <v>0</v>
      </c>
      <c r="D855">
        <f t="shared" si="1268"/>
        <v>0</v>
      </c>
      <c r="E855" s="41">
        <f t="shared" si="1306"/>
        <v>42481</v>
      </c>
      <c r="F855" s="3">
        <f t="shared" ref="F855:J855" si="1370">F813</f>
        <v>11</v>
      </c>
      <c r="G855" s="3">
        <f t="shared" si="1370"/>
        <v>0</v>
      </c>
      <c r="H855" s="3">
        <f t="shared" si="1370"/>
        <v>0</v>
      </c>
      <c r="I855" s="11">
        <f t="shared" si="1370"/>
        <v>0</v>
      </c>
      <c r="J855" s="3">
        <f t="shared" si="1370"/>
        <v>0</v>
      </c>
      <c r="K855" s="16"/>
      <c r="L855" s="3">
        <f t="shared" si="1341"/>
        <v>0</v>
      </c>
      <c r="M855" s="25"/>
      <c r="N855" s="26"/>
      <c r="O855" s="7">
        <f t="shared" si="1342"/>
        <v>0</v>
      </c>
      <c r="P855" s="7">
        <f t="shared" si="1343"/>
        <v>0</v>
      </c>
      <c r="Q855" s="6">
        <f t="shared" si="1344"/>
        <v>0</v>
      </c>
      <c r="R855" s="8">
        <f t="shared" si="1345"/>
        <v>0</v>
      </c>
      <c r="S855" s="9">
        <f t="shared" si="1346"/>
        <v>0</v>
      </c>
      <c r="T855" s="28"/>
      <c r="U855" s="26"/>
      <c r="V855" s="7">
        <f t="shared" si="1347"/>
        <v>0</v>
      </c>
      <c r="W855" s="7">
        <f t="shared" si="1348"/>
        <v>0</v>
      </c>
      <c r="X855" s="6">
        <f t="shared" si="1349"/>
        <v>0</v>
      </c>
      <c r="Y855" s="8">
        <f t="shared" si="1350"/>
        <v>0</v>
      </c>
      <c r="Z855" s="9">
        <f t="shared" si="1351"/>
        <v>0</v>
      </c>
      <c r="AA855" s="28"/>
      <c r="AB855" s="26"/>
      <c r="AC855" s="7">
        <f t="shared" si="1352"/>
        <v>0</v>
      </c>
      <c r="AD855" s="7">
        <f t="shared" si="1353"/>
        <v>0</v>
      </c>
      <c r="AE855" s="6">
        <f t="shared" si="1354"/>
        <v>0</v>
      </c>
      <c r="AF855" s="8">
        <f t="shared" si="1355"/>
        <v>0</v>
      </c>
      <c r="AG855" s="9">
        <f t="shared" si="1356"/>
        <v>0</v>
      </c>
      <c r="AH855" s="10">
        <f t="shared" si="1367"/>
        <v>0</v>
      </c>
      <c r="AI855" s="19">
        <f t="shared" si="1357"/>
        <v>0</v>
      </c>
      <c r="AJ855" s="12">
        <f t="shared" si="1333"/>
        <v>0</v>
      </c>
      <c r="AK855" s="2">
        <f t="shared" si="1334"/>
        <v>0</v>
      </c>
      <c r="AL855" s="14">
        <f t="shared" si="1335"/>
        <v>0</v>
      </c>
      <c r="AM855" s="2">
        <f t="shared" si="1336"/>
        <v>0</v>
      </c>
      <c r="AN855" s="2">
        <f t="shared" si="1337"/>
        <v>0</v>
      </c>
      <c r="AO855" s="2">
        <f t="shared" si="1338"/>
        <v>0</v>
      </c>
      <c r="AP855" s="2">
        <f t="shared" si="1339"/>
        <v>0</v>
      </c>
      <c r="AY855" t="str">
        <f t="shared" si="1362"/>
        <v/>
      </c>
      <c r="AZ855" t="str">
        <f t="shared" si="1363"/>
        <v/>
      </c>
    </row>
    <row r="856" spans="1:52" ht="15" thickBot="1">
      <c r="A856">
        <f>IF(L856+M856+N856&lt;&gt;0,COUNTIF(C$1:$D856,C856),0)</f>
        <v>0</v>
      </c>
      <c r="B856">
        <f t="shared" si="1266"/>
        <v>0</v>
      </c>
      <c r="C856">
        <f t="shared" si="1267"/>
        <v>0</v>
      </c>
      <c r="D856">
        <f t="shared" si="1268"/>
        <v>0</v>
      </c>
      <c r="E856" s="41">
        <f t="shared" si="1306"/>
        <v>42481</v>
      </c>
      <c r="F856" s="3">
        <f t="shared" ref="F856:J856" si="1371">F814</f>
        <v>12</v>
      </c>
      <c r="G856" s="3">
        <f t="shared" si="1371"/>
        <v>0</v>
      </c>
      <c r="H856" s="3">
        <f t="shared" si="1371"/>
        <v>0</v>
      </c>
      <c r="I856" s="11">
        <f t="shared" si="1371"/>
        <v>0</v>
      </c>
      <c r="J856" s="3">
        <f t="shared" si="1371"/>
        <v>0</v>
      </c>
      <c r="K856" s="16"/>
      <c r="L856" s="3">
        <f t="shared" si="1341"/>
        <v>0</v>
      </c>
      <c r="M856" s="25"/>
      <c r="N856" s="26"/>
      <c r="O856" s="7">
        <f t="shared" si="1342"/>
        <v>0</v>
      </c>
      <c r="P856" s="7">
        <f t="shared" si="1343"/>
        <v>0</v>
      </c>
      <c r="Q856" s="6">
        <f t="shared" si="1344"/>
        <v>0</v>
      </c>
      <c r="R856" s="8">
        <f t="shared" si="1345"/>
        <v>0</v>
      </c>
      <c r="S856" s="9">
        <f t="shared" si="1346"/>
        <v>0</v>
      </c>
      <c r="T856" s="28"/>
      <c r="U856" s="26"/>
      <c r="V856" s="7">
        <f t="shared" si="1347"/>
        <v>0</v>
      </c>
      <c r="W856" s="7">
        <f t="shared" si="1348"/>
        <v>0</v>
      </c>
      <c r="X856" s="6">
        <f t="shared" si="1349"/>
        <v>0</v>
      </c>
      <c r="Y856" s="8">
        <f t="shared" si="1350"/>
        <v>0</v>
      </c>
      <c r="Z856" s="9">
        <f t="shared" si="1351"/>
        <v>0</v>
      </c>
      <c r="AA856" s="28"/>
      <c r="AB856" s="26"/>
      <c r="AC856" s="7">
        <f t="shared" si="1352"/>
        <v>0</v>
      </c>
      <c r="AD856" s="7">
        <f t="shared" si="1353"/>
        <v>0</v>
      </c>
      <c r="AE856" s="6">
        <f t="shared" si="1354"/>
        <v>0</v>
      </c>
      <c r="AF856" s="8">
        <f t="shared" si="1355"/>
        <v>0</v>
      </c>
      <c r="AG856" s="9">
        <f t="shared" si="1356"/>
        <v>0</v>
      </c>
      <c r="AH856" s="10">
        <f t="shared" si="1367"/>
        <v>0</v>
      </c>
      <c r="AI856" s="19">
        <f t="shared" si="1357"/>
        <v>0</v>
      </c>
      <c r="AJ856" s="12">
        <f t="shared" si="1333"/>
        <v>0</v>
      </c>
      <c r="AK856" s="2">
        <f t="shared" si="1334"/>
        <v>0</v>
      </c>
      <c r="AL856" s="14">
        <f t="shared" si="1335"/>
        <v>0</v>
      </c>
      <c r="AM856" s="2">
        <f t="shared" si="1336"/>
        <v>0</v>
      </c>
      <c r="AN856" s="2">
        <f t="shared" si="1337"/>
        <v>0</v>
      </c>
      <c r="AO856" s="2">
        <f t="shared" si="1338"/>
        <v>0</v>
      </c>
      <c r="AP856" s="2">
        <f t="shared" si="1339"/>
        <v>0</v>
      </c>
      <c r="AY856" t="str">
        <f t="shared" si="1362"/>
        <v/>
      </c>
      <c r="AZ856" t="str">
        <f t="shared" si="1363"/>
        <v/>
      </c>
    </row>
    <row r="857" spans="1:52" ht="15" thickBot="1">
      <c r="A857">
        <f>IF(L857+M857+N857&lt;&gt;0,COUNTIF(C$1:$D857,C857),0)</f>
        <v>0</v>
      </c>
      <c r="B857">
        <f t="shared" si="1266"/>
        <v>0</v>
      </c>
      <c r="C857">
        <f t="shared" si="1267"/>
        <v>0</v>
      </c>
      <c r="D857">
        <f t="shared" si="1268"/>
        <v>0</v>
      </c>
      <c r="E857" s="41">
        <f t="shared" si="1306"/>
        <v>42481</v>
      </c>
      <c r="F857" s="3">
        <f t="shared" ref="F857:J857" si="1372">F815</f>
        <v>13</v>
      </c>
      <c r="G857" s="3">
        <f t="shared" si="1372"/>
        <v>0</v>
      </c>
      <c r="H857" s="3">
        <f t="shared" si="1372"/>
        <v>0</v>
      </c>
      <c r="I857" s="11">
        <f t="shared" si="1372"/>
        <v>0</v>
      </c>
      <c r="J857" s="3">
        <f t="shared" si="1372"/>
        <v>0</v>
      </c>
      <c r="K857" s="16"/>
      <c r="L857" s="3">
        <f t="shared" si="1341"/>
        <v>0</v>
      </c>
      <c r="M857" s="25"/>
      <c r="N857" s="26"/>
      <c r="O857" s="7">
        <f t="shared" si="1342"/>
        <v>0</v>
      </c>
      <c r="P857" s="7">
        <f t="shared" si="1343"/>
        <v>0</v>
      </c>
      <c r="Q857" s="6">
        <f t="shared" si="1344"/>
        <v>0</v>
      </c>
      <c r="R857" s="8">
        <f t="shared" si="1345"/>
        <v>0</v>
      </c>
      <c r="S857" s="9">
        <f t="shared" si="1346"/>
        <v>0</v>
      </c>
      <c r="T857" s="28"/>
      <c r="U857" s="26"/>
      <c r="V857" s="7">
        <f t="shared" si="1347"/>
        <v>0</v>
      </c>
      <c r="W857" s="7">
        <f t="shared" si="1348"/>
        <v>0</v>
      </c>
      <c r="X857" s="6">
        <f t="shared" si="1349"/>
        <v>0</v>
      </c>
      <c r="Y857" s="8">
        <f t="shared" si="1350"/>
        <v>0</v>
      </c>
      <c r="Z857" s="9">
        <f t="shared" si="1351"/>
        <v>0</v>
      </c>
      <c r="AA857" s="28"/>
      <c r="AB857" s="26"/>
      <c r="AC857" s="7">
        <f t="shared" si="1352"/>
        <v>0</v>
      </c>
      <c r="AD857" s="7">
        <f t="shared" si="1353"/>
        <v>0</v>
      </c>
      <c r="AE857" s="6">
        <f t="shared" si="1354"/>
        <v>0</v>
      </c>
      <c r="AF857" s="8">
        <f t="shared" si="1355"/>
        <v>0</v>
      </c>
      <c r="AG857" s="9">
        <f t="shared" si="1356"/>
        <v>0</v>
      </c>
      <c r="AH857" s="10">
        <f t="shared" si="1367"/>
        <v>0</v>
      </c>
      <c r="AI857" s="19">
        <f t="shared" si="1357"/>
        <v>0</v>
      </c>
      <c r="AJ857" s="12">
        <f t="shared" si="1333"/>
        <v>0</v>
      </c>
      <c r="AK857" s="2">
        <f t="shared" si="1334"/>
        <v>0</v>
      </c>
      <c r="AL857" s="14">
        <f t="shared" si="1335"/>
        <v>0</v>
      </c>
      <c r="AM857" s="2">
        <f t="shared" si="1336"/>
        <v>0</v>
      </c>
      <c r="AN857" s="2">
        <f t="shared" si="1337"/>
        <v>0</v>
      </c>
      <c r="AO857" s="2">
        <f t="shared" si="1338"/>
        <v>0</v>
      </c>
      <c r="AP857" s="2">
        <f t="shared" si="1339"/>
        <v>0</v>
      </c>
      <c r="AY857" t="str">
        <f t="shared" si="1362"/>
        <v/>
      </c>
      <c r="AZ857" t="str">
        <f t="shared" si="1363"/>
        <v/>
      </c>
    </row>
    <row r="858" spans="1:52" ht="15" thickBot="1">
      <c r="A858">
        <f>IF(L858+M858+N858&lt;&gt;0,COUNTIF(C$1:$D858,C858),0)</f>
        <v>0</v>
      </c>
      <c r="B858">
        <f t="shared" si="1266"/>
        <v>0</v>
      </c>
      <c r="C858">
        <f t="shared" si="1267"/>
        <v>0</v>
      </c>
      <c r="D858">
        <f t="shared" si="1268"/>
        <v>0</v>
      </c>
      <c r="E858" s="41">
        <f t="shared" si="1306"/>
        <v>42481</v>
      </c>
      <c r="F858" s="3">
        <f t="shared" ref="F858:J858" si="1373">F816</f>
        <v>14</v>
      </c>
      <c r="G858" s="3">
        <f t="shared" si="1373"/>
        <v>0</v>
      </c>
      <c r="H858" s="3">
        <f t="shared" si="1373"/>
        <v>0</v>
      </c>
      <c r="I858" s="11">
        <f t="shared" si="1373"/>
        <v>0</v>
      </c>
      <c r="J858" s="3">
        <f t="shared" si="1373"/>
        <v>0</v>
      </c>
      <c r="K858" s="16"/>
      <c r="L858" s="3">
        <f t="shared" si="1341"/>
        <v>0</v>
      </c>
      <c r="M858" s="25"/>
      <c r="N858" s="26"/>
      <c r="O858" s="7">
        <f t="shared" si="1342"/>
        <v>0</v>
      </c>
      <c r="P858" s="7">
        <f t="shared" si="1343"/>
        <v>0</v>
      </c>
      <c r="Q858" s="6">
        <f t="shared" si="1344"/>
        <v>0</v>
      </c>
      <c r="R858" s="8">
        <f t="shared" si="1345"/>
        <v>0</v>
      </c>
      <c r="S858" s="9">
        <f t="shared" si="1346"/>
        <v>0</v>
      </c>
      <c r="T858" s="28"/>
      <c r="U858" s="26"/>
      <c r="V858" s="7">
        <f t="shared" si="1347"/>
        <v>0</v>
      </c>
      <c r="W858" s="7">
        <f t="shared" si="1348"/>
        <v>0</v>
      </c>
      <c r="X858" s="6">
        <f t="shared" si="1349"/>
        <v>0</v>
      </c>
      <c r="Y858" s="8">
        <f t="shared" si="1350"/>
        <v>0</v>
      </c>
      <c r="Z858" s="9">
        <f t="shared" si="1351"/>
        <v>0</v>
      </c>
      <c r="AA858" s="28"/>
      <c r="AB858" s="26"/>
      <c r="AC858" s="7">
        <f t="shared" si="1352"/>
        <v>0</v>
      </c>
      <c r="AD858" s="7">
        <f t="shared" si="1353"/>
        <v>0</v>
      </c>
      <c r="AE858" s="6">
        <f t="shared" si="1354"/>
        <v>0</v>
      </c>
      <c r="AF858" s="8">
        <f t="shared" si="1355"/>
        <v>0</v>
      </c>
      <c r="AG858" s="9">
        <f t="shared" si="1356"/>
        <v>0</v>
      </c>
      <c r="AH858" s="10">
        <f t="shared" si="1367"/>
        <v>0</v>
      </c>
      <c r="AI858" s="19">
        <f t="shared" si="1357"/>
        <v>0</v>
      </c>
      <c r="AJ858" s="12">
        <f t="shared" si="1333"/>
        <v>0</v>
      </c>
      <c r="AK858" s="2">
        <f t="shared" si="1334"/>
        <v>0</v>
      </c>
      <c r="AL858" s="14">
        <f t="shared" si="1335"/>
        <v>0</v>
      </c>
      <c r="AM858" s="2">
        <f t="shared" si="1336"/>
        <v>0</v>
      </c>
      <c r="AN858" s="2">
        <f t="shared" si="1337"/>
        <v>0</v>
      </c>
      <c r="AO858" s="2">
        <f t="shared" si="1338"/>
        <v>0</v>
      </c>
      <c r="AP858" s="2">
        <f t="shared" si="1339"/>
        <v>0</v>
      </c>
      <c r="AY858" t="str">
        <f t="shared" si="1362"/>
        <v/>
      </c>
      <c r="AZ858" t="str">
        <f t="shared" si="1363"/>
        <v/>
      </c>
    </row>
    <row r="859" spans="1:52" ht="15" thickBot="1">
      <c r="A859">
        <f>IF(L859+M859+N859&lt;&gt;0,COUNTIF(C$1:$D859,C859),0)</f>
        <v>0</v>
      </c>
      <c r="B859">
        <f t="shared" si="1266"/>
        <v>0</v>
      </c>
      <c r="C859">
        <f t="shared" si="1267"/>
        <v>0</v>
      </c>
      <c r="D859">
        <f t="shared" si="1268"/>
        <v>0</v>
      </c>
      <c r="E859" s="41">
        <f t="shared" si="1306"/>
        <v>42481</v>
      </c>
      <c r="F859" s="3">
        <f t="shared" ref="F859:J859" si="1374">F817</f>
        <v>15</v>
      </c>
      <c r="G859" s="3">
        <f t="shared" si="1374"/>
        <v>0</v>
      </c>
      <c r="H859" s="3">
        <f t="shared" si="1374"/>
        <v>0</v>
      </c>
      <c r="I859" s="11">
        <f t="shared" si="1374"/>
        <v>0</v>
      </c>
      <c r="J859" s="3">
        <f t="shared" si="1374"/>
        <v>0</v>
      </c>
      <c r="K859" s="16"/>
      <c r="L859" s="3">
        <f t="shared" si="1341"/>
        <v>0</v>
      </c>
      <c r="M859" s="25"/>
      <c r="N859" s="26"/>
      <c r="O859" s="7">
        <f t="shared" si="1342"/>
        <v>0</v>
      </c>
      <c r="P859" s="7">
        <f t="shared" si="1343"/>
        <v>0</v>
      </c>
      <c r="Q859" s="6">
        <f t="shared" si="1344"/>
        <v>0</v>
      </c>
      <c r="R859" s="8">
        <f t="shared" si="1345"/>
        <v>0</v>
      </c>
      <c r="S859" s="9">
        <f t="shared" si="1346"/>
        <v>0</v>
      </c>
      <c r="T859" s="28"/>
      <c r="U859" s="26"/>
      <c r="V859" s="7">
        <f t="shared" si="1347"/>
        <v>0</v>
      </c>
      <c r="W859" s="7">
        <f t="shared" si="1348"/>
        <v>0</v>
      </c>
      <c r="X859" s="6">
        <f t="shared" si="1349"/>
        <v>0</v>
      </c>
      <c r="Y859" s="8">
        <f t="shared" si="1350"/>
        <v>0</v>
      </c>
      <c r="Z859" s="9">
        <f t="shared" si="1351"/>
        <v>0</v>
      </c>
      <c r="AA859" s="28"/>
      <c r="AB859" s="26"/>
      <c r="AC859" s="7">
        <f t="shared" si="1352"/>
        <v>0</v>
      </c>
      <c r="AD859" s="7">
        <f t="shared" si="1353"/>
        <v>0</v>
      </c>
      <c r="AE859" s="6">
        <f t="shared" si="1354"/>
        <v>0</v>
      </c>
      <c r="AF859" s="8">
        <f t="shared" si="1355"/>
        <v>0</v>
      </c>
      <c r="AG859" s="9">
        <f t="shared" si="1356"/>
        <v>0</v>
      </c>
      <c r="AH859" s="10">
        <f t="shared" si="1367"/>
        <v>0</v>
      </c>
      <c r="AI859" s="19">
        <f t="shared" si="1357"/>
        <v>0</v>
      </c>
      <c r="AJ859" s="12">
        <f t="shared" si="1333"/>
        <v>0</v>
      </c>
      <c r="AK859" s="2">
        <f t="shared" si="1334"/>
        <v>0</v>
      </c>
      <c r="AL859" s="14">
        <f t="shared" si="1335"/>
        <v>0</v>
      </c>
      <c r="AM859" s="2">
        <f t="shared" si="1336"/>
        <v>0</v>
      </c>
      <c r="AN859" s="2">
        <f t="shared" si="1337"/>
        <v>0</v>
      </c>
      <c r="AO859" s="2">
        <f t="shared" si="1338"/>
        <v>0</v>
      </c>
      <c r="AP859" s="2">
        <f t="shared" si="1339"/>
        <v>0</v>
      </c>
      <c r="AY859" t="str">
        <f t="shared" si="1362"/>
        <v/>
      </c>
      <c r="AZ859" t="str">
        <f t="shared" si="1363"/>
        <v/>
      </c>
    </row>
    <row r="860" spans="1:52" ht="15" thickBot="1">
      <c r="A860">
        <f>IF(L860+M860+N860&lt;&gt;0,COUNTIF(C$1:$D860,C860),0)</f>
        <v>0</v>
      </c>
      <c r="B860">
        <f t="shared" si="1266"/>
        <v>0</v>
      </c>
      <c r="C860">
        <f t="shared" si="1267"/>
        <v>0</v>
      </c>
      <c r="D860">
        <f t="shared" si="1268"/>
        <v>0</v>
      </c>
      <c r="E860" s="41">
        <f t="shared" si="1306"/>
        <v>42481</v>
      </c>
      <c r="F860" s="3">
        <f t="shared" ref="F860:J860" si="1375">F818</f>
        <v>16</v>
      </c>
      <c r="G860" s="3">
        <f t="shared" si="1375"/>
        <v>0</v>
      </c>
      <c r="H860" s="3">
        <f t="shared" si="1375"/>
        <v>0</v>
      </c>
      <c r="I860" s="11">
        <f t="shared" si="1375"/>
        <v>0</v>
      </c>
      <c r="J860" s="3">
        <f t="shared" si="1375"/>
        <v>0</v>
      </c>
      <c r="K860" s="16"/>
      <c r="L860" s="3">
        <f t="shared" si="1341"/>
        <v>0</v>
      </c>
      <c r="M860" s="25"/>
      <c r="N860" s="26"/>
      <c r="O860" s="7">
        <f t="shared" si="1342"/>
        <v>0</v>
      </c>
      <c r="P860" s="7">
        <f t="shared" si="1343"/>
        <v>0</v>
      </c>
      <c r="Q860" s="6">
        <f t="shared" si="1344"/>
        <v>0</v>
      </c>
      <c r="R860" s="8">
        <f t="shared" si="1345"/>
        <v>0</v>
      </c>
      <c r="S860" s="9">
        <f t="shared" si="1346"/>
        <v>0</v>
      </c>
      <c r="T860" s="28"/>
      <c r="U860" s="26"/>
      <c r="V860" s="7">
        <f t="shared" si="1347"/>
        <v>0</v>
      </c>
      <c r="W860" s="7">
        <f t="shared" si="1348"/>
        <v>0</v>
      </c>
      <c r="X860" s="6">
        <f t="shared" si="1349"/>
        <v>0</v>
      </c>
      <c r="Y860" s="8">
        <f t="shared" si="1350"/>
        <v>0</v>
      </c>
      <c r="Z860" s="9">
        <f t="shared" si="1351"/>
        <v>0</v>
      </c>
      <c r="AA860" s="28"/>
      <c r="AB860" s="26"/>
      <c r="AC860" s="7">
        <f t="shared" si="1352"/>
        <v>0</v>
      </c>
      <c r="AD860" s="7">
        <f t="shared" si="1353"/>
        <v>0</v>
      </c>
      <c r="AE860" s="6">
        <f t="shared" si="1354"/>
        <v>0</v>
      </c>
      <c r="AF860" s="8">
        <f t="shared" si="1355"/>
        <v>0</v>
      </c>
      <c r="AG860" s="9">
        <f t="shared" si="1356"/>
        <v>0</v>
      </c>
      <c r="AH860" s="10">
        <f t="shared" si="1367"/>
        <v>0</v>
      </c>
      <c r="AI860" s="19">
        <f t="shared" si="1357"/>
        <v>0</v>
      </c>
      <c r="AJ860" s="12">
        <f t="shared" si="1333"/>
        <v>0</v>
      </c>
      <c r="AK860" s="2">
        <f t="shared" si="1334"/>
        <v>0</v>
      </c>
      <c r="AL860" s="14">
        <f t="shared" si="1335"/>
        <v>0</v>
      </c>
      <c r="AM860" s="2">
        <f t="shared" si="1336"/>
        <v>0</v>
      </c>
      <c r="AN860" s="2">
        <f t="shared" si="1337"/>
        <v>0</v>
      </c>
      <c r="AO860" s="2">
        <f t="shared" si="1338"/>
        <v>0</v>
      </c>
      <c r="AP860" s="2">
        <f t="shared" si="1339"/>
        <v>0</v>
      </c>
      <c r="AY860" t="str">
        <f t="shared" si="1362"/>
        <v/>
      </c>
      <c r="AZ860" t="str">
        <f t="shared" si="1363"/>
        <v/>
      </c>
    </row>
    <row r="861" spans="1:52" ht="15" thickBot="1">
      <c r="A861">
        <f>IF(L861+M861+N861&lt;&gt;0,COUNTIF(C$1:$D861,C861),0)</f>
        <v>0</v>
      </c>
      <c r="B861">
        <f t="shared" si="1266"/>
        <v>0</v>
      </c>
      <c r="C861">
        <f t="shared" si="1267"/>
        <v>0</v>
      </c>
      <c r="D861">
        <f t="shared" si="1268"/>
        <v>0</v>
      </c>
      <c r="E861" s="41">
        <f t="shared" si="1306"/>
        <v>42481</v>
      </c>
      <c r="F861" s="3">
        <f t="shared" ref="F861:J861" si="1376">F819</f>
        <v>17</v>
      </c>
      <c r="G861" s="3">
        <f t="shared" si="1376"/>
        <v>0</v>
      </c>
      <c r="H861" s="3">
        <f t="shared" si="1376"/>
        <v>0</v>
      </c>
      <c r="I861" s="11">
        <f t="shared" si="1376"/>
        <v>0</v>
      </c>
      <c r="J861" s="3">
        <f t="shared" si="1376"/>
        <v>0</v>
      </c>
      <c r="K861" s="16"/>
      <c r="L861" s="3">
        <f t="shared" si="1341"/>
        <v>0</v>
      </c>
      <c r="M861" s="25"/>
      <c r="N861" s="26"/>
      <c r="O861" s="7">
        <f t="shared" si="1342"/>
        <v>0</v>
      </c>
      <c r="P861" s="7">
        <f t="shared" si="1343"/>
        <v>0</v>
      </c>
      <c r="Q861" s="6">
        <f t="shared" si="1344"/>
        <v>0</v>
      </c>
      <c r="R861" s="8">
        <f t="shared" si="1345"/>
        <v>0</v>
      </c>
      <c r="S861" s="9">
        <f t="shared" si="1346"/>
        <v>0</v>
      </c>
      <c r="T861" s="28"/>
      <c r="U861" s="26"/>
      <c r="V861" s="7">
        <f t="shared" si="1347"/>
        <v>0</v>
      </c>
      <c r="W861" s="7">
        <f t="shared" si="1348"/>
        <v>0</v>
      </c>
      <c r="X861" s="6">
        <f t="shared" si="1349"/>
        <v>0</v>
      </c>
      <c r="Y861" s="8">
        <f t="shared" si="1350"/>
        <v>0</v>
      </c>
      <c r="Z861" s="9">
        <f t="shared" si="1351"/>
        <v>0</v>
      </c>
      <c r="AA861" s="28"/>
      <c r="AB861" s="26"/>
      <c r="AC861" s="7">
        <f t="shared" si="1352"/>
        <v>0</v>
      </c>
      <c r="AD861" s="7">
        <f t="shared" si="1353"/>
        <v>0</v>
      </c>
      <c r="AE861" s="6">
        <f t="shared" si="1354"/>
        <v>0</v>
      </c>
      <c r="AF861" s="8">
        <f t="shared" si="1355"/>
        <v>0</v>
      </c>
      <c r="AG861" s="9">
        <f t="shared" si="1356"/>
        <v>0</v>
      </c>
      <c r="AH861" s="10">
        <f t="shared" si="1367"/>
        <v>0</v>
      </c>
      <c r="AI861" s="19">
        <f t="shared" si="1357"/>
        <v>0</v>
      </c>
      <c r="AJ861" s="12">
        <f t="shared" si="1333"/>
        <v>0</v>
      </c>
      <c r="AK861" s="2">
        <f t="shared" si="1334"/>
        <v>0</v>
      </c>
      <c r="AL861" s="14">
        <f t="shared" si="1335"/>
        <v>0</v>
      </c>
      <c r="AM861" s="2">
        <f t="shared" si="1336"/>
        <v>0</v>
      </c>
      <c r="AN861" s="2">
        <f t="shared" si="1337"/>
        <v>0</v>
      </c>
      <c r="AO861" s="2">
        <f t="shared" si="1338"/>
        <v>0</v>
      </c>
      <c r="AP861" s="2">
        <f t="shared" si="1339"/>
        <v>0</v>
      </c>
      <c r="AY861" t="str">
        <f t="shared" si="1362"/>
        <v/>
      </c>
      <c r="AZ861" t="str">
        <f t="shared" si="1363"/>
        <v/>
      </c>
    </row>
    <row r="862" spans="1:52" ht="15" thickBot="1">
      <c r="A862">
        <f>IF(L862+M862+N862&lt;&gt;0,COUNTIF(C$1:$D862,C862),0)</f>
        <v>0</v>
      </c>
      <c r="B862">
        <f t="shared" si="1266"/>
        <v>0</v>
      </c>
      <c r="C862">
        <f t="shared" si="1267"/>
        <v>0</v>
      </c>
      <c r="D862">
        <f t="shared" si="1268"/>
        <v>0</v>
      </c>
      <c r="E862" s="41">
        <f t="shared" si="1306"/>
        <v>42481</v>
      </c>
      <c r="F862" s="3">
        <f t="shared" ref="F862:J862" si="1377">F820</f>
        <v>18</v>
      </c>
      <c r="G862" s="3">
        <f t="shared" si="1377"/>
        <v>0</v>
      </c>
      <c r="H862" s="3">
        <f t="shared" si="1377"/>
        <v>0</v>
      </c>
      <c r="I862" s="11">
        <f t="shared" si="1377"/>
        <v>0</v>
      </c>
      <c r="J862" s="3">
        <f t="shared" si="1377"/>
        <v>0</v>
      </c>
      <c r="K862" s="16"/>
      <c r="L862" s="3">
        <f t="shared" si="1341"/>
        <v>0</v>
      </c>
      <c r="M862" s="25"/>
      <c r="N862" s="26"/>
      <c r="O862" s="7">
        <f t="shared" si="1342"/>
        <v>0</v>
      </c>
      <c r="P862" s="7">
        <f t="shared" si="1343"/>
        <v>0</v>
      </c>
      <c r="Q862" s="6">
        <f t="shared" si="1344"/>
        <v>0</v>
      </c>
      <c r="R862" s="8">
        <f t="shared" si="1345"/>
        <v>0</v>
      </c>
      <c r="S862" s="9">
        <f t="shared" si="1346"/>
        <v>0</v>
      </c>
      <c r="T862" s="28"/>
      <c r="U862" s="26"/>
      <c r="V862" s="7">
        <f t="shared" si="1347"/>
        <v>0</v>
      </c>
      <c r="W862" s="7">
        <f t="shared" si="1348"/>
        <v>0</v>
      </c>
      <c r="X862" s="6">
        <f t="shared" si="1349"/>
        <v>0</v>
      </c>
      <c r="Y862" s="8">
        <f t="shared" si="1350"/>
        <v>0</v>
      </c>
      <c r="Z862" s="9">
        <f t="shared" si="1351"/>
        <v>0</v>
      </c>
      <c r="AA862" s="28"/>
      <c r="AB862" s="26"/>
      <c r="AC862" s="7">
        <f t="shared" si="1352"/>
        <v>0</v>
      </c>
      <c r="AD862" s="7">
        <f t="shared" si="1353"/>
        <v>0</v>
      </c>
      <c r="AE862" s="6">
        <f t="shared" si="1354"/>
        <v>0</v>
      </c>
      <c r="AF862" s="8">
        <f t="shared" si="1355"/>
        <v>0</v>
      </c>
      <c r="AG862" s="9">
        <f t="shared" si="1356"/>
        <v>0</v>
      </c>
      <c r="AH862" s="10">
        <f t="shared" si="1367"/>
        <v>0</v>
      </c>
      <c r="AI862" s="19">
        <f t="shared" si="1357"/>
        <v>0</v>
      </c>
      <c r="AJ862" s="12">
        <f t="shared" si="1333"/>
        <v>0</v>
      </c>
      <c r="AK862" s="2">
        <f t="shared" si="1334"/>
        <v>0</v>
      </c>
      <c r="AL862" s="14">
        <f t="shared" si="1335"/>
        <v>0</v>
      </c>
      <c r="AM862" s="2">
        <f t="shared" si="1336"/>
        <v>0</v>
      </c>
      <c r="AN862" s="2">
        <f t="shared" si="1337"/>
        <v>0</v>
      </c>
      <c r="AO862" s="2">
        <f t="shared" si="1338"/>
        <v>0</v>
      </c>
      <c r="AP862" s="2">
        <f t="shared" si="1339"/>
        <v>0</v>
      </c>
      <c r="AY862" t="str">
        <f t="shared" si="1362"/>
        <v/>
      </c>
      <c r="AZ862" t="str">
        <f t="shared" si="1363"/>
        <v/>
      </c>
    </row>
    <row r="863" spans="1:52" ht="15" thickBot="1">
      <c r="A863">
        <f>IF(L863+M863+N863&lt;&gt;0,COUNTIF(C$1:$D863,C863),0)</f>
        <v>0</v>
      </c>
      <c r="B863">
        <f t="shared" si="1266"/>
        <v>0</v>
      </c>
      <c r="C863">
        <f t="shared" si="1267"/>
        <v>0</v>
      </c>
      <c r="D863">
        <f t="shared" si="1268"/>
        <v>0</v>
      </c>
      <c r="E863" s="41">
        <f t="shared" si="1306"/>
        <v>42481</v>
      </c>
      <c r="F863" s="3">
        <f t="shared" ref="F863:J863" si="1378">F821</f>
        <v>19</v>
      </c>
      <c r="G863" s="3">
        <f t="shared" si="1378"/>
        <v>0</v>
      </c>
      <c r="H863" s="3">
        <f t="shared" si="1378"/>
        <v>0</v>
      </c>
      <c r="I863" s="11">
        <f t="shared" si="1378"/>
        <v>0</v>
      </c>
      <c r="J863" s="3">
        <f t="shared" si="1378"/>
        <v>0</v>
      </c>
      <c r="K863" s="16"/>
      <c r="L863" s="3">
        <f t="shared" si="1341"/>
        <v>0</v>
      </c>
      <c r="M863" s="25"/>
      <c r="N863" s="26"/>
      <c r="O863" s="7">
        <f t="shared" si="1342"/>
        <v>0</v>
      </c>
      <c r="P863" s="7">
        <f t="shared" si="1343"/>
        <v>0</v>
      </c>
      <c r="Q863" s="6">
        <f t="shared" si="1344"/>
        <v>0</v>
      </c>
      <c r="R863" s="8">
        <f t="shared" si="1345"/>
        <v>0</v>
      </c>
      <c r="S863" s="9">
        <f t="shared" si="1346"/>
        <v>0</v>
      </c>
      <c r="T863" s="28"/>
      <c r="U863" s="26"/>
      <c r="V863" s="7">
        <f t="shared" si="1347"/>
        <v>0</v>
      </c>
      <c r="W863" s="7">
        <f t="shared" si="1348"/>
        <v>0</v>
      </c>
      <c r="X863" s="6">
        <f t="shared" si="1349"/>
        <v>0</v>
      </c>
      <c r="Y863" s="8">
        <f t="shared" si="1350"/>
        <v>0</v>
      </c>
      <c r="Z863" s="9">
        <f t="shared" si="1351"/>
        <v>0</v>
      </c>
      <c r="AA863" s="28"/>
      <c r="AB863" s="26"/>
      <c r="AC863" s="7">
        <f t="shared" si="1352"/>
        <v>0</v>
      </c>
      <c r="AD863" s="7">
        <f t="shared" si="1353"/>
        <v>0</v>
      </c>
      <c r="AE863" s="6">
        <f t="shared" si="1354"/>
        <v>0</v>
      </c>
      <c r="AF863" s="8">
        <f t="shared" si="1355"/>
        <v>0</v>
      </c>
      <c r="AG863" s="9">
        <f t="shared" si="1356"/>
        <v>0</v>
      </c>
      <c r="AH863" s="10">
        <f t="shared" si="1367"/>
        <v>0</v>
      </c>
      <c r="AI863" s="19">
        <f t="shared" si="1357"/>
        <v>0</v>
      </c>
      <c r="AJ863" s="12">
        <f t="shared" si="1333"/>
        <v>0</v>
      </c>
      <c r="AK863" s="2">
        <f t="shared" si="1334"/>
        <v>0</v>
      </c>
      <c r="AL863" s="14">
        <f t="shared" si="1335"/>
        <v>0</v>
      </c>
      <c r="AM863" s="2">
        <f t="shared" si="1336"/>
        <v>0</v>
      </c>
      <c r="AN863" s="2">
        <f t="shared" si="1337"/>
        <v>0</v>
      </c>
      <c r="AO863" s="2">
        <f t="shared" si="1338"/>
        <v>0</v>
      </c>
      <c r="AP863" s="2">
        <f t="shared" si="1339"/>
        <v>0</v>
      </c>
      <c r="AY863" t="str">
        <f t="shared" si="1362"/>
        <v/>
      </c>
      <c r="AZ863" t="str">
        <f t="shared" si="1363"/>
        <v/>
      </c>
    </row>
    <row r="864" spans="1:52" ht="15" thickBot="1">
      <c r="A864">
        <f>IF(L864+M864+N864&lt;&gt;0,COUNTIF(C$1:$D864,C864),0)</f>
        <v>0</v>
      </c>
      <c r="B864">
        <f t="shared" ref="B864:B927" si="1379">IF(L864+M864+N864&lt;&gt;0,CONCATENATE(A864,D864),0)</f>
        <v>0</v>
      </c>
      <c r="C864">
        <f t="shared" ref="C864:C927" si="1380">IF(L864+M864+N864&lt;&gt;0,F864,0)</f>
        <v>0</v>
      </c>
      <c r="D864">
        <f t="shared" ref="D864:D927" si="1381">IF(L864+M864+N864&lt;&gt;0,G864,0)</f>
        <v>0</v>
      </c>
      <c r="E864" s="41">
        <f t="shared" si="1306"/>
        <v>42481</v>
      </c>
      <c r="F864" s="3">
        <f t="shared" ref="F864:J864" si="1382">F822</f>
        <v>20</v>
      </c>
      <c r="G864" s="3">
        <f t="shared" si="1382"/>
        <v>0</v>
      </c>
      <c r="H864" s="3">
        <f t="shared" si="1382"/>
        <v>0</v>
      </c>
      <c r="I864" s="11">
        <f t="shared" si="1382"/>
        <v>0</v>
      </c>
      <c r="J864" s="3">
        <f t="shared" si="1382"/>
        <v>0</v>
      </c>
      <c r="K864" s="16"/>
      <c r="L864" s="3">
        <f t="shared" si="1341"/>
        <v>0</v>
      </c>
      <c r="M864" s="25"/>
      <c r="N864" s="26"/>
      <c r="O864" s="7">
        <f t="shared" si="1342"/>
        <v>0</v>
      </c>
      <c r="P864" s="7">
        <f t="shared" si="1343"/>
        <v>0</v>
      </c>
      <c r="Q864" s="6">
        <f t="shared" si="1344"/>
        <v>0</v>
      </c>
      <c r="R864" s="8">
        <f t="shared" si="1345"/>
        <v>0</v>
      </c>
      <c r="S864" s="9">
        <f t="shared" si="1346"/>
        <v>0</v>
      </c>
      <c r="T864" s="28"/>
      <c r="U864" s="26"/>
      <c r="V864" s="7">
        <f t="shared" si="1347"/>
        <v>0</v>
      </c>
      <c r="W864" s="7">
        <f t="shared" si="1348"/>
        <v>0</v>
      </c>
      <c r="X864" s="6">
        <f t="shared" si="1349"/>
        <v>0</v>
      </c>
      <c r="Y864" s="8">
        <f t="shared" si="1350"/>
        <v>0</v>
      </c>
      <c r="Z864" s="9">
        <f t="shared" si="1351"/>
        <v>0</v>
      </c>
      <c r="AA864" s="28"/>
      <c r="AB864" s="26"/>
      <c r="AC864" s="7">
        <f t="shared" si="1352"/>
        <v>0</v>
      </c>
      <c r="AD864" s="7">
        <f t="shared" si="1353"/>
        <v>0</v>
      </c>
      <c r="AE864" s="6">
        <f t="shared" si="1354"/>
        <v>0</v>
      </c>
      <c r="AF864" s="8">
        <f t="shared" si="1355"/>
        <v>0</v>
      </c>
      <c r="AG864" s="9">
        <f t="shared" si="1356"/>
        <v>0</v>
      </c>
      <c r="AH864" s="10">
        <f t="shared" si="1367"/>
        <v>0</v>
      </c>
      <c r="AI864" s="19">
        <f t="shared" si="1357"/>
        <v>0</v>
      </c>
      <c r="AJ864" s="12">
        <f t="shared" si="1333"/>
        <v>0</v>
      </c>
      <c r="AK864" s="2">
        <f t="shared" si="1334"/>
        <v>0</v>
      </c>
      <c r="AL864" s="14">
        <f t="shared" si="1335"/>
        <v>0</v>
      </c>
      <c r="AM864" s="2">
        <f t="shared" si="1336"/>
        <v>0</v>
      </c>
      <c r="AN864" s="2">
        <f t="shared" si="1337"/>
        <v>0</v>
      </c>
      <c r="AO864" s="2">
        <f t="shared" si="1338"/>
        <v>0</v>
      </c>
      <c r="AP864" s="2">
        <f t="shared" si="1339"/>
        <v>0</v>
      </c>
      <c r="AY864" t="str">
        <f t="shared" si="1362"/>
        <v/>
      </c>
      <c r="AZ864" t="str">
        <f t="shared" si="1363"/>
        <v/>
      </c>
    </row>
    <row r="865" spans="1:52" ht="15" thickBot="1">
      <c r="A865">
        <f>IF(L865+M865+N865&lt;&gt;0,COUNTIF(C$1:$D865,C865),0)</f>
        <v>0</v>
      </c>
      <c r="B865">
        <f t="shared" si="1379"/>
        <v>0</v>
      </c>
      <c r="C865">
        <f t="shared" si="1380"/>
        <v>0</v>
      </c>
      <c r="D865">
        <f t="shared" si="1381"/>
        <v>0</v>
      </c>
      <c r="E865" s="41">
        <f t="shared" si="1306"/>
        <v>42481</v>
      </c>
      <c r="F865" s="3">
        <f t="shared" ref="F865:J865" si="1383">F823</f>
        <v>21</v>
      </c>
      <c r="G865" s="3">
        <f t="shared" si="1383"/>
        <v>0</v>
      </c>
      <c r="H865" s="3">
        <f t="shared" si="1383"/>
        <v>0</v>
      </c>
      <c r="I865" s="11">
        <f t="shared" si="1383"/>
        <v>0</v>
      </c>
      <c r="J865" s="3">
        <f t="shared" si="1383"/>
        <v>0</v>
      </c>
      <c r="K865" s="16"/>
      <c r="L865" s="3">
        <f t="shared" si="1341"/>
        <v>0</v>
      </c>
      <c r="M865" s="25"/>
      <c r="N865" s="26"/>
      <c r="O865" s="7">
        <f t="shared" si="1342"/>
        <v>0</v>
      </c>
      <c r="P865" s="7">
        <f t="shared" si="1343"/>
        <v>0</v>
      </c>
      <c r="Q865" s="6">
        <f t="shared" si="1344"/>
        <v>0</v>
      </c>
      <c r="R865" s="8">
        <f t="shared" si="1345"/>
        <v>0</v>
      </c>
      <c r="S865" s="9">
        <f t="shared" si="1346"/>
        <v>0</v>
      </c>
      <c r="T865" s="28"/>
      <c r="U865" s="26"/>
      <c r="V865" s="7">
        <f t="shared" si="1347"/>
        <v>0</v>
      </c>
      <c r="W865" s="7">
        <f t="shared" si="1348"/>
        <v>0</v>
      </c>
      <c r="X865" s="6">
        <f t="shared" si="1349"/>
        <v>0</v>
      </c>
      <c r="Y865" s="8">
        <f t="shared" si="1350"/>
        <v>0</v>
      </c>
      <c r="Z865" s="9">
        <f t="shared" si="1351"/>
        <v>0</v>
      </c>
      <c r="AA865" s="28"/>
      <c r="AB865" s="26"/>
      <c r="AC865" s="7">
        <f t="shared" si="1352"/>
        <v>0</v>
      </c>
      <c r="AD865" s="7">
        <f t="shared" si="1353"/>
        <v>0</v>
      </c>
      <c r="AE865" s="6">
        <f t="shared" si="1354"/>
        <v>0</v>
      </c>
      <c r="AF865" s="8">
        <f t="shared" si="1355"/>
        <v>0</v>
      </c>
      <c r="AG865" s="9">
        <f t="shared" si="1356"/>
        <v>0</v>
      </c>
      <c r="AH865" s="10">
        <f t="shared" si="1367"/>
        <v>0</v>
      </c>
      <c r="AI865" s="19">
        <f t="shared" si="1357"/>
        <v>0</v>
      </c>
      <c r="AJ865" s="12">
        <f t="shared" si="1333"/>
        <v>0</v>
      </c>
      <c r="AK865" s="2">
        <f t="shared" si="1334"/>
        <v>0</v>
      </c>
      <c r="AL865" s="14">
        <f t="shared" si="1335"/>
        <v>0</v>
      </c>
      <c r="AM865" s="2">
        <f t="shared" si="1336"/>
        <v>0</v>
      </c>
      <c r="AN865" s="2">
        <f t="shared" si="1337"/>
        <v>0</v>
      </c>
      <c r="AO865" s="2">
        <f t="shared" si="1338"/>
        <v>0</v>
      </c>
      <c r="AP865" s="2">
        <f t="shared" si="1339"/>
        <v>0</v>
      </c>
      <c r="AY865" t="str">
        <f t="shared" si="1362"/>
        <v/>
      </c>
      <c r="AZ865" t="str">
        <f t="shared" si="1363"/>
        <v/>
      </c>
    </row>
    <row r="866" spans="1:52" ht="15" thickBot="1">
      <c r="A866">
        <f>IF(L866+M866+N866&lt;&gt;0,COUNTIF(C$1:$D866,C866),0)</f>
        <v>0</v>
      </c>
      <c r="B866">
        <f t="shared" si="1379"/>
        <v>0</v>
      </c>
      <c r="C866">
        <f t="shared" si="1380"/>
        <v>0</v>
      </c>
      <c r="D866">
        <f t="shared" si="1381"/>
        <v>0</v>
      </c>
      <c r="E866" s="41">
        <f t="shared" si="1306"/>
        <v>42481</v>
      </c>
      <c r="F866" s="3">
        <f t="shared" ref="F866:J866" si="1384">F824</f>
        <v>22</v>
      </c>
      <c r="G866" s="3">
        <f t="shared" si="1384"/>
        <v>0</v>
      </c>
      <c r="H866" s="3">
        <f t="shared" si="1384"/>
        <v>0</v>
      </c>
      <c r="I866" s="11">
        <f t="shared" si="1384"/>
        <v>0</v>
      </c>
      <c r="J866" s="3">
        <f t="shared" si="1384"/>
        <v>0</v>
      </c>
      <c r="K866" s="16"/>
      <c r="L866" s="3">
        <f t="shared" si="1341"/>
        <v>0</v>
      </c>
      <c r="M866" s="25"/>
      <c r="N866" s="26"/>
      <c r="O866" s="7">
        <f t="shared" si="1342"/>
        <v>0</v>
      </c>
      <c r="P866" s="7">
        <f t="shared" si="1343"/>
        <v>0</v>
      </c>
      <c r="Q866" s="6">
        <f t="shared" si="1344"/>
        <v>0</v>
      </c>
      <c r="R866" s="8">
        <f t="shared" si="1345"/>
        <v>0</v>
      </c>
      <c r="S866" s="9">
        <f t="shared" si="1346"/>
        <v>0</v>
      </c>
      <c r="T866" s="28"/>
      <c r="U866" s="26"/>
      <c r="V866" s="7">
        <f t="shared" si="1347"/>
        <v>0</v>
      </c>
      <c r="W866" s="7">
        <f t="shared" si="1348"/>
        <v>0</v>
      </c>
      <c r="X866" s="6">
        <f t="shared" si="1349"/>
        <v>0</v>
      </c>
      <c r="Y866" s="8">
        <f t="shared" si="1350"/>
        <v>0</v>
      </c>
      <c r="Z866" s="9">
        <f t="shared" si="1351"/>
        <v>0</v>
      </c>
      <c r="AA866" s="28"/>
      <c r="AB866" s="26"/>
      <c r="AC866" s="7">
        <f t="shared" si="1352"/>
        <v>0</v>
      </c>
      <c r="AD866" s="7">
        <f t="shared" si="1353"/>
        <v>0</v>
      </c>
      <c r="AE866" s="6">
        <f t="shared" si="1354"/>
        <v>0</v>
      </c>
      <c r="AF866" s="8">
        <f t="shared" si="1355"/>
        <v>0</v>
      </c>
      <c r="AG866" s="9">
        <f t="shared" si="1356"/>
        <v>0</v>
      </c>
      <c r="AH866" s="10">
        <f t="shared" si="1367"/>
        <v>0</v>
      </c>
      <c r="AI866" s="19">
        <f t="shared" si="1357"/>
        <v>0</v>
      </c>
      <c r="AJ866" s="12">
        <f t="shared" si="1333"/>
        <v>0</v>
      </c>
      <c r="AK866" s="2">
        <f t="shared" si="1334"/>
        <v>0</v>
      </c>
      <c r="AL866" s="14">
        <f t="shared" si="1335"/>
        <v>0</v>
      </c>
      <c r="AM866" s="2">
        <f t="shared" si="1336"/>
        <v>0</v>
      </c>
      <c r="AN866" s="2">
        <f t="shared" si="1337"/>
        <v>0</v>
      </c>
      <c r="AO866" s="2">
        <f t="shared" si="1338"/>
        <v>0</v>
      </c>
      <c r="AP866" s="2">
        <f t="shared" si="1339"/>
        <v>0</v>
      </c>
      <c r="AY866" t="str">
        <f t="shared" si="1362"/>
        <v/>
      </c>
      <c r="AZ866" t="str">
        <f t="shared" si="1363"/>
        <v/>
      </c>
    </row>
    <row r="867" spans="1:52" ht="15" thickBot="1">
      <c r="A867">
        <f>IF(L867+M867+N867&lt;&gt;0,COUNTIF(C$1:$D867,C867),0)</f>
        <v>0</v>
      </c>
      <c r="B867">
        <f t="shared" si="1379"/>
        <v>0</v>
      </c>
      <c r="C867">
        <f t="shared" si="1380"/>
        <v>0</v>
      </c>
      <c r="D867">
        <f t="shared" si="1381"/>
        <v>0</v>
      </c>
      <c r="E867" s="41">
        <f t="shared" si="1306"/>
        <v>42481</v>
      </c>
      <c r="F867" s="3">
        <f t="shared" ref="F867:J867" si="1385">F825</f>
        <v>23</v>
      </c>
      <c r="G867" s="3">
        <f t="shared" si="1385"/>
        <v>0</v>
      </c>
      <c r="H867" s="3">
        <f t="shared" si="1385"/>
        <v>0</v>
      </c>
      <c r="I867" s="11">
        <f t="shared" si="1385"/>
        <v>0</v>
      </c>
      <c r="J867" s="3">
        <f t="shared" si="1385"/>
        <v>0</v>
      </c>
      <c r="K867" s="16"/>
      <c r="L867" s="3">
        <f t="shared" si="1341"/>
        <v>0</v>
      </c>
      <c r="M867" s="25"/>
      <c r="N867" s="26"/>
      <c r="O867" s="7">
        <f t="shared" si="1342"/>
        <v>0</v>
      </c>
      <c r="P867" s="7">
        <f t="shared" si="1343"/>
        <v>0</v>
      </c>
      <c r="Q867" s="6">
        <f t="shared" si="1344"/>
        <v>0</v>
      </c>
      <c r="R867" s="8">
        <f t="shared" si="1345"/>
        <v>0</v>
      </c>
      <c r="S867" s="9">
        <f t="shared" si="1346"/>
        <v>0</v>
      </c>
      <c r="T867" s="28"/>
      <c r="U867" s="26"/>
      <c r="V867" s="7">
        <f t="shared" si="1347"/>
        <v>0</v>
      </c>
      <c r="W867" s="7">
        <f t="shared" si="1348"/>
        <v>0</v>
      </c>
      <c r="X867" s="6">
        <f t="shared" si="1349"/>
        <v>0</v>
      </c>
      <c r="Y867" s="8">
        <f t="shared" si="1350"/>
        <v>0</v>
      </c>
      <c r="Z867" s="9">
        <f t="shared" si="1351"/>
        <v>0</v>
      </c>
      <c r="AA867" s="28"/>
      <c r="AB867" s="26"/>
      <c r="AC867" s="7">
        <f t="shared" si="1352"/>
        <v>0</v>
      </c>
      <c r="AD867" s="7">
        <f t="shared" si="1353"/>
        <v>0</v>
      </c>
      <c r="AE867" s="6">
        <f t="shared" si="1354"/>
        <v>0</v>
      </c>
      <c r="AF867" s="8">
        <f t="shared" si="1355"/>
        <v>0</v>
      </c>
      <c r="AG867" s="9">
        <f t="shared" si="1356"/>
        <v>0</v>
      </c>
      <c r="AH867" s="10">
        <f t="shared" si="1367"/>
        <v>0</v>
      </c>
      <c r="AI867" s="19">
        <f t="shared" si="1357"/>
        <v>0</v>
      </c>
      <c r="AJ867" s="12">
        <f t="shared" si="1333"/>
        <v>0</v>
      </c>
      <c r="AK867" s="2">
        <f t="shared" si="1334"/>
        <v>0</v>
      </c>
      <c r="AL867" s="14">
        <f t="shared" si="1335"/>
        <v>0</v>
      </c>
      <c r="AM867" s="2">
        <f t="shared" si="1336"/>
        <v>0</v>
      </c>
      <c r="AN867" s="2">
        <f t="shared" si="1337"/>
        <v>0</v>
      </c>
      <c r="AO867" s="2">
        <f t="shared" si="1338"/>
        <v>0</v>
      </c>
      <c r="AP867" s="2">
        <f t="shared" si="1339"/>
        <v>0</v>
      </c>
      <c r="AY867" t="str">
        <f t="shared" si="1362"/>
        <v/>
      </c>
      <c r="AZ867" t="str">
        <f t="shared" si="1363"/>
        <v/>
      </c>
    </row>
    <row r="868" spans="1:52" ht="15" thickBot="1">
      <c r="A868">
        <f>IF(L868+M868+N868&lt;&gt;0,COUNTIF(C$1:$D868,C868),0)</f>
        <v>0</v>
      </c>
      <c r="B868">
        <f t="shared" si="1379"/>
        <v>0</v>
      </c>
      <c r="C868">
        <f t="shared" si="1380"/>
        <v>0</v>
      </c>
      <c r="D868">
        <f t="shared" si="1381"/>
        <v>0</v>
      </c>
      <c r="E868" s="41">
        <f t="shared" si="1306"/>
        <v>42481</v>
      </c>
      <c r="F868" s="3">
        <f t="shared" ref="F868:J868" si="1386">F826</f>
        <v>24</v>
      </c>
      <c r="G868" s="3">
        <f t="shared" si="1386"/>
        <v>0</v>
      </c>
      <c r="H868" s="3">
        <f t="shared" si="1386"/>
        <v>0</v>
      </c>
      <c r="I868" s="11">
        <f t="shared" si="1386"/>
        <v>0</v>
      </c>
      <c r="J868" s="3">
        <f t="shared" si="1386"/>
        <v>0</v>
      </c>
      <c r="K868" s="16"/>
      <c r="L868" s="3">
        <f t="shared" si="1341"/>
        <v>0</v>
      </c>
      <c r="M868" s="25"/>
      <c r="N868" s="26"/>
      <c r="O868" s="7">
        <f t="shared" si="1342"/>
        <v>0</v>
      </c>
      <c r="P868" s="7">
        <f t="shared" si="1343"/>
        <v>0</v>
      </c>
      <c r="Q868" s="6">
        <f t="shared" si="1344"/>
        <v>0</v>
      </c>
      <c r="R868" s="8">
        <f t="shared" si="1345"/>
        <v>0</v>
      </c>
      <c r="S868" s="9">
        <f t="shared" si="1346"/>
        <v>0</v>
      </c>
      <c r="T868" s="28"/>
      <c r="U868" s="26"/>
      <c r="V868" s="7">
        <f t="shared" si="1347"/>
        <v>0</v>
      </c>
      <c r="W868" s="7">
        <f t="shared" si="1348"/>
        <v>0</v>
      </c>
      <c r="X868" s="6">
        <f t="shared" si="1349"/>
        <v>0</v>
      </c>
      <c r="Y868" s="8">
        <f t="shared" si="1350"/>
        <v>0</v>
      </c>
      <c r="Z868" s="9">
        <f t="shared" si="1351"/>
        <v>0</v>
      </c>
      <c r="AA868" s="28"/>
      <c r="AB868" s="26"/>
      <c r="AC868" s="7">
        <f t="shared" si="1352"/>
        <v>0</v>
      </c>
      <c r="AD868" s="7">
        <f t="shared" si="1353"/>
        <v>0</v>
      </c>
      <c r="AE868" s="6">
        <f t="shared" si="1354"/>
        <v>0</v>
      </c>
      <c r="AF868" s="8">
        <f t="shared" si="1355"/>
        <v>0</v>
      </c>
      <c r="AG868" s="9">
        <f t="shared" si="1356"/>
        <v>0</v>
      </c>
      <c r="AH868" s="10">
        <f t="shared" si="1367"/>
        <v>0</v>
      </c>
      <c r="AI868" s="19">
        <f t="shared" si="1357"/>
        <v>0</v>
      </c>
      <c r="AJ868" s="12">
        <f t="shared" si="1333"/>
        <v>0</v>
      </c>
      <c r="AK868" s="2">
        <f t="shared" si="1334"/>
        <v>0</v>
      </c>
      <c r="AL868" s="14">
        <f t="shared" si="1335"/>
        <v>0</v>
      </c>
      <c r="AM868" s="2">
        <f t="shared" si="1336"/>
        <v>0</v>
      </c>
      <c r="AN868" s="2">
        <f t="shared" si="1337"/>
        <v>0</v>
      </c>
      <c r="AO868" s="2">
        <f t="shared" si="1338"/>
        <v>0</v>
      </c>
      <c r="AP868" s="2">
        <f t="shared" si="1339"/>
        <v>0</v>
      </c>
      <c r="AY868" t="str">
        <f t="shared" si="1362"/>
        <v/>
      </c>
      <c r="AZ868" t="str">
        <f t="shared" si="1363"/>
        <v/>
      </c>
    </row>
    <row r="869" spans="1:52" ht="15" thickBot="1">
      <c r="A869">
        <f>IF(L869+M869+N869&lt;&gt;0,COUNTIF(C$1:$D869,C869),0)</f>
        <v>0</v>
      </c>
      <c r="B869">
        <f t="shared" si="1379"/>
        <v>0</v>
      </c>
      <c r="C869">
        <f t="shared" si="1380"/>
        <v>0</v>
      </c>
      <c r="D869">
        <f t="shared" si="1381"/>
        <v>0</v>
      </c>
      <c r="E869" s="41">
        <f t="shared" si="1306"/>
        <v>42481</v>
      </c>
      <c r="F869" s="3">
        <f t="shared" ref="F869:J869" si="1387">F827</f>
        <v>25</v>
      </c>
      <c r="G869" s="3">
        <f t="shared" si="1387"/>
        <v>0</v>
      </c>
      <c r="H869" s="3">
        <f t="shared" si="1387"/>
        <v>0</v>
      </c>
      <c r="I869" s="11">
        <f t="shared" si="1387"/>
        <v>0</v>
      </c>
      <c r="J869" s="3">
        <f t="shared" si="1387"/>
        <v>0</v>
      </c>
      <c r="K869" s="16"/>
      <c r="L869" s="3">
        <f t="shared" si="1341"/>
        <v>0</v>
      </c>
      <c r="M869" s="25"/>
      <c r="N869" s="26"/>
      <c r="O869" s="7">
        <f t="shared" si="1342"/>
        <v>0</v>
      </c>
      <c r="P869" s="7">
        <f t="shared" si="1343"/>
        <v>0</v>
      </c>
      <c r="Q869" s="6">
        <f t="shared" si="1344"/>
        <v>0</v>
      </c>
      <c r="R869" s="8">
        <f t="shared" si="1345"/>
        <v>0</v>
      </c>
      <c r="S869" s="9">
        <f t="shared" si="1346"/>
        <v>0</v>
      </c>
      <c r="T869" s="28"/>
      <c r="U869" s="26"/>
      <c r="V869" s="7">
        <f t="shared" si="1347"/>
        <v>0</v>
      </c>
      <c r="W869" s="7">
        <f t="shared" si="1348"/>
        <v>0</v>
      </c>
      <c r="X869" s="6">
        <f t="shared" si="1349"/>
        <v>0</v>
      </c>
      <c r="Y869" s="8">
        <f t="shared" si="1350"/>
        <v>0</v>
      </c>
      <c r="Z869" s="9">
        <f t="shared" si="1351"/>
        <v>0</v>
      </c>
      <c r="AA869" s="28"/>
      <c r="AB869" s="26"/>
      <c r="AC869" s="7">
        <f t="shared" si="1352"/>
        <v>0</v>
      </c>
      <c r="AD869" s="7">
        <f t="shared" si="1353"/>
        <v>0</v>
      </c>
      <c r="AE869" s="6">
        <f t="shared" si="1354"/>
        <v>0</v>
      </c>
      <c r="AF869" s="8">
        <f t="shared" si="1355"/>
        <v>0</v>
      </c>
      <c r="AG869" s="9">
        <f t="shared" si="1356"/>
        <v>0</v>
      </c>
      <c r="AH869" s="10">
        <f t="shared" si="1367"/>
        <v>0</v>
      </c>
      <c r="AI869" s="19">
        <f t="shared" si="1357"/>
        <v>0</v>
      </c>
      <c r="AJ869" s="12">
        <f t="shared" si="1333"/>
        <v>0</v>
      </c>
      <c r="AK869" s="2">
        <f t="shared" si="1334"/>
        <v>0</v>
      </c>
      <c r="AL869" s="14">
        <f t="shared" si="1335"/>
        <v>0</v>
      </c>
      <c r="AM869" s="2">
        <f t="shared" si="1336"/>
        <v>0</v>
      </c>
      <c r="AN869" s="2">
        <f t="shared" si="1337"/>
        <v>0</v>
      </c>
      <c r="AO869" s="2">
        <f t="shared" si="1338"/>
        <v>0</v>
      </c>
      <c r="AP869" s="2">
        <f t="shared" si="1339"/>
        <v>0</v>
      </c>
      <c r="AY869" t="str">
        <f t="shared" si="1362"/>
        <v/>
      </c>
      <c r="AZ869" t="str">
        <f t="shared" si="1363"/>
        <v/>
      </c>
    </row>
    <row r="870" spans="1:52" ht="15" thickBot="1">
      <c r="A870">
        <f>IF(L870+M870+N870&lt;&gt;0,COUNTIF(C$1:$D870,C870),0)</f>
        <v>0</v>
      </c>
      <c r="B870">
        <f t="shared" si="1379"/>
        <v>0</v>
      </c>
      <c r="C870">
        <f t="shared" si="1380"/>
        <v>0</v>
      </c>
      <c r="D870">
        <f t="shared" si="1381"/>
        <v>0</v>
      </c>
      <c r="E870" s="41">
        <f t="shared" si="1306"/>
        <v>42481</v>
      </c>
      <c r="F870" s="3">
        <f t="shared" ref="F870:J870" si="1388">F828</f>
        <v>26</v>
      </c>
      <c r="G870" s="3">
        <f t="shared" si="1388"/>
        <v>0</v>
      </c>
      <c r="H870" s="3">
        <f t="shared" si="1388"/>
        <v>0</v>
      </c>
      <c r="I870" s="11">
        <f t="shared" si="1388"/>
        <v>0</v>
      </c>
      <c r="J870" s="3">
        <f t="shared" si="1388"/>
        <v>0</v>
      </c>
      <c r="K870" s="16"/>
      <c r="L870" s="3">
        <f t="shared" si="1341"/>
        <v>0</v>
      </c>
      <c r="M870" s="25"/>
      <c r="N870" s="26"/>
      <c r="O870" s="7">
        <f t="shared" si="1342"/>
        <v>0</v>
      </c>
      <c r="P870" s="7">
        <f t="shared" si="1343"/>
        <v>0</v>
      </c>
      <c r="Q870" s="6">
        <f t="shared" si="1344"/>
        <v>0</v>
      </c>
      <c r="R870" s="8">
        <f t="shared" si="1345"/>
        <v>0</v>
      </c>
      <c r="S870" s="9">
        <f t="shared" si="1346"/>
        <v>0</v>
      </c>
      <c r="T870" s="28"/>
      <c r="U870" s="26"/>
      <c r="V870" s="7">
        <f t="shared" si="1347"/>
        <v>0</v>
      </c>
      <c r="W870" s="7">
        <f t="shared" si="1348"/>
        <v>0</v>
      </c>
      <c r="X870" s="6">
        <f t="shared" si="1349"/>
        <v>0</v>
      </c>
      <c r="Y870" s="8">
        <f t="shared" si="1350"/>
        <v>0</v>
      </c>
      <c r="Z870" s="9">
        <f t="shared" si="1351"/>
        <v>0</v>
      </c>
      <c r="AA870" s="28"/>
      <c r="AB870" s="26"/>
      <c r="AC870" s="7">
        <f t="shared" si="1352"/>
        <v>0</v>
      </c>
      <c r="AD870" s="7">
        <f t="shared" si="1353"/>
        <v>0</v>
      </c>
      <c r="AE870" s="6">
        <f t="shared" si="1354"/>
        <v>0</v>
      </c>
      <c r="AF870" s="8">
        <f t="shared" si="1355"/>
        <v>0</v>
      </c>
      <c r="AG870" s="9">
        <f t="shared" si="1356"/>
        <v>0</v>
      </c>
      <c r="AH870" s="10">
        <f t="shared" si="1367"/>
        <v>0</v>
      </c>
      <c r="AI870" s="19">
        <f t="shared" si="1357"/>
        <v>0</v>
      </c>
      <c r="AJ870" s="12">
        <f t="shared" si="1333"/>
        <v>0</v>
      </c>
      <c r="AK870" s="2">
        <f t="shared" si="1334"/>
        <v>0</v>
      </c>
      <c r="AL870" s="14">
        <f t="shared" si="1335"/>
        <v>0</v>
      </c>
      <c r="AM870" s="2">
        <f t="shared" si="1336"/>
        <v>0</v>
      </c>
      <c r="AN870" s="2">
        <f t="shared" si="1337"/>
        <v>0</v>
      </c>
      <c r="AO870" s="2">
        <f t="shared" si="1338"/>
        <v>0</v>
      </c>
      <c r="AP870" s="2">
        <f t="shared" si="1339"/>
        <v>0</v>
      </c>
      <c r="AY870" t="str">
        <f t="shared" si="1362"/>
        <v/>
      </c>
      <c r="AZ870" t="str">
        <f t="shared" si="1363"/>
        <v/>
      </c>
    </row>
    <row r="871" spans="1:52" ht="15" thickBot="1">
      <c r="A871">
        <f>IF(L871+M871+N871&lt;&gt;0,COUNTIF(C$1:$D871,C871),0)</f>
        <v>0</v>
      </c>
      <c r="B871">
        <f t="shared" si="1379"/>
        <v>0</v>
      </c>
      <c r="C871">
        <f t="shared" si="1380"/>
        <v>0</v>
      </c>
      <c r="D871">
        <f t="shared" si="1381"/>
        <v>0</v>
      </c>
      <c r="E871" s="41">
        <f t="shared" si="1306"/>
        <v>42481</v>
      </c>
      <c r="F871" s="3">
        <f t="shared" ref="F871:J871" si="1389">F829</f>
        <v>27</v>
      </c>
      <c r="G871" s="3">
        <f t="shared" si="1389"/>
        <v>0</v>
      </c>
      <c r="H871" s="3">
        <f t="shared" si="1389"/>
        <v>0</v>
      </c>
      <c r="I871" s="11">
        <f t="shared" si="1389"/>
        <v>0</v>
      </c>
      <c r="J871" s="3">
        <f t="shared" si="1389"/>
        <v>0</v>
      </c>
      <c r="K871" s="16"/>
      <c r="L871" s="3">
        <f t="shared" si="1341"/>
        <v>0</v>
      </c>
      <c r="M871" s="25"/>
      <c r="N871" s="26"/>
      <c r="O871" s="7">
        <f t="shared" si="1342"/>
        <v>0</v>
      </c>
      <c r="P871" s="7">
        <f t="shared" si="1343"/>
        <v>0</v>
      </c>
      <c r="Q871" s="6">
        <f t="shared" si="1344"/>
        <v>0</v>
      </c>
      <c r="R871" s="8">
        <f t="shared" si="1345"/>
        <v>0</v>
      </c>
      <c r="S871" s="9">
        <f t="shared" si="1346"/>
        <v>0</v>
      </c>
      <c r="T871" s="28"/>
      <c r="U871" s="26"/>
      <c r="V871" s="7">
        <f t="shared" si="1347"/>
        <v>0</v>
      </c>
      <c r="W871" s="7">
        <f t="shared" si="1348"/>
        <v>0</v>
      </c>
      <c r="X871" s="6">
        <f t="shared" si="1349"/>
        <v>0</v>
      </c>
      <c r="Y871" s="8">
        <f t="shared" si="1350"/>
        <v>0</v>
      </c>
      <c r="Z871" s="9">
        <f t="shared" si="1351"/>
        <v>0</v>
      </c>
      <c r="AA871" s="28"/>
      <c r="AB871" s="26"/>
      <c r="AC871" s="7">
        <f t="shared" si="1352"/>
        <v>0</v>
      </c>
      <c r="AD871" s="7">
        <f t="shared" si="1353"/>
        <v>0</v>
      </c>
      <c r="AE871" s="6">
        <f t="shared" si="1354"/>
        <v>0</v>
      </c>
      <c r="AF871" s="8">
        <f t="shared" si="1355"/>
        <v>0</v>
      </c>
      <c r="AG871" s="9">
        <f t="shared" si="1356"/>
        <v>0</v>
      </c>
      <c r="AH871" s="10">
        <f t="shared" si="1367"/>
        <v>0</v>
      </c>
      <c r="AI871" s="19">
        <f t="shared" si="1357"/>
        <v>0</v>
      </c>
      <c r="AJ871" s="12">
        <f t="shared" si="1333"/>
        <v>0</v>
      </c>
      <c r="AK871" s="2">
        <f t="shared" si="1334"/>
        <v>0</v>
      </c>
      <c r="AL871" s="14">
        <f t="shared" si="1335"/>
        <v>0</v>
      </c>
      <c r="AM871" s="2">
        <f t="shared" si="1336"/>
        <v>0</v>
      </c>
      <c r="AN871" s="2">
        <f t="shared" si="1337"/>
        <v>0</v>
      </c>
      <c r="AO871" s="2">
        <f t="shared" si="1338"/>
        <v>0</v>
      </c>
      <c r="AP871" s="2">
        <f t="shared" si="1339"/>
        <v>0</v>
      </c>
      <c r="AY871" t="str">
        <f t="shared" si="1362"/>
        <v/>
      </c>
      <c r="AZ871" t="str">
        <f t="shared" si="1363"/>
        <v/>
      </c>
    </row>
    <row r="872" spans="1:52" ht="15" thickBot="1">
      <c r="A872">
        <f>IF(L872+M872+N872&lt;&gt;0,COUNTIF(C$1:$D872,C872),0)</f>
        <v>0</v>
      </c>
      <c r="B872">
        <f t="shared" si="1379"/>
        <v>0</v>
      </c>
      <c r="C872">
        <f t="shared" si="1380"/>
        <v>0</v>
      </c>
      <c r="D872">
        <f t="shared" si="1381"/>
        <v>0</v>
      </c>
      <c r="E872" s="41">
        <f t="shared" si="1306"/>
        <v>42481</v>
      </c>
      <c r="F872" s="3">
        <f t="shared" ref="F872:J872" si="1390">F830</f>
        <v>28</v>
      </c>
      <c r="G872" s="3">
        <f t="shared" si="1390"/>
        <v>0</v>
      </c>
      <c r="H872" s="3">
        <f t="shared" si="1390"/>
        <v>0</v>
      </c>
      <c r="I872" s="11">
        <f t="shared" si="1390"/>
        <v>0</v>
      </c>
      <c r="J872" s="3">
        <f t="shared" si="1390"/>
        <v>0</v>
      </c>
      <c r="K872" s="16"/>
      <c r="L872" s="3">
        <f t="shared" si="1341"/>
        <v>0</v>
      </c>
      <c r="M872" s="25"/>
      <c r="N872" s="26"/>
      <c r="O872" s="7">
        <f t="shared" si="1342"/>
        <v>0</v>
      </c>
      <c r="P872" s="7">
        <f t="shared" si="1343"/>
        <v>0</v>
      </c>
      <c r="Q872" s="6">
        <f t="shared" si="1344"/>
        <v>0</v>
      </c>
      <c r="R872" s="8">
        <f t="shared" si="1345"/>
        <v>0</v>
      </c>
      <c r="S872" s="9">
        <f t="shared" si="1346"/>
        <v>0</v>
      </c>
      <c r="T872" s="28"/>
      <c r="U872" s="26"/>
      <c r="V872" s="7">
        <f t="shared" si="1347"/>
        <v>0</v>
      </c>
      <c r="W872" s="7">
        <f t="shared" si="1348"/>
        <v>0</v>
      </c>
      <c r="X872" s="6">
        <f t="shared" si="1349"/>
        <v>0</v>
      </c>
      <c r="Y872" s="8">
        <f t="shared" si="1350"/>
        <v>0</v>
      </c>
      <c r="Z872" s="9">
        <f t="shared" si="1351"/>
        <v>0</v>
      </c>
      <c r="AA872" s="28"/>
      <c r="AB872" s="26"/>
      <c r="AC872" s="7">
        <f t="shared" si="1352"/>
        <v>0</v>
      </c>
      <c r="AD872" s="7">
        <f t="shared" si="1353"/>
        <v>0</v>
      </c>
      <c r="AE872" s="6">
        <f t="shared" si="1354"/>
        <v>0</v>
      </c>
      <c r="AF872" s="8">
        <f t="shared" si="1355"/>
        <v>0</v>
      </c>
      <c r="AG872" s="9">
        <f t="shared" si="1356"/>
        <v>0</v>
      </c>
      <c r="AH872" s="10">
        <f t="shared" si="1367"/>
        <v>0</v>
      </c>
      <c r="AI872" s="19">
        <f t="shared" si="1357"/>
        <v>0</v>
      </c>
      <c r="AJ872" s="12">
        <f t="shared" si="1333"/>
        <v>0</v>
      </c>
      <c r="AK872" s="2">
        <f t="shared" si="1334"/>
        <v>0</v>
      </c>
      <c r="AL872" s="14">
        <f t="shared" si="1335"/>
        <v>0</v>
      </c>
      <c r="AM872" s="2">
        <f t="shared" si="1336"/>
        <v>0</v>
      </c>
      <c r="AN872" s="2">
        <f t="shared" si="1337"/>
        <v>0</v>
      </c>
      <c r="AO872" s="2">
        <f t="shared" si="1338"/>
        <v>0</v>
      </c>
      <c r="AP872" s="2">
        <f t="shared" si="1339"/>
        <v>0</v>
      </c>
      <c r="AY872" t="str">
        <f t="shared" si="1362"/>
        <v/>
      </c>
      <c r="AZ872" t="str">
        <f t="shared" si="1363"/>
        <v/>
      </c>
    </row>
    <row r="873" spans="1:52" ht="15" thickBot="1">
      <c r="A873">
        <f>IF(L873+M873+N873&lt;&gt;0,COUNTIF(C$1:$D873,C873),0)</f>
        <v>0</v>
      </c>
      <c r="B873">
        <f t="shared" si="1379"/>
        <v>0</v>
      </c>
      <c r="C873">
        <f t="shared" si="1380"/>
        <v>0</v>
      </c>
      <c r="D873">
        <f t="shared" si="1381"/>
        <v>0</v>
      </c>
      <c r="E873" s="41">
        <f t="shared" si="1306"/>
        <v>42481</v>
      </c>
      <c r="F873" s="3">
        <f t="shared" ref="F873:J873" si="1391">F831</f>
        <v>29</v>
      </c>
      <c r="G873" s="3">
        <f t="shared" si="1391"/>
        <v>0</v>
      </c>
      <c r="H873" s="3">
        <f t="shared" si="1391"/>
        <v>0</v>
      </c>
      <c r="I873" s="11">
        <f t="shared" si="1391"/>
        <v>0</v>
      </c>
      <c r="J873" s="3">
        <f t="shared" si="1391"/>
        <v>0</v>
      </c>
      <c r="K873" s="16"/>
      <c r="L873" s="3">
        <f t="shared" si="1341"/>
        <v>0</v>
      </c>
      <c r="M873" s="25"/>
      <c r="N873" s="26"/>
      <c r="O873" s="7">
        <f t="shared" si="1342"/>
        <v>0</v>
      </c>
      <c r="P873" s="7">
        <f t="shared" si="1343"/>
        <v>0</v>
      </c>
      <c r="Q873" s="6">
        <f t="shared" si="1344"/>
        <v>0</v>
      </c>
      <c r="R873" s="8">
        <f t="shared" si="1345"/>
        <v>0</v>
      </c>
      <c r="S873" s="9">
        <f t="shared" si="1346"/>
        <v>0</v>
      </c>
      <c r="T873" s="28"/>
      <c r="U873" s="26"/>
      <c r="V873" s="7">
        <f t="shared" si="1347"/>
        <v>0</v>
      </c>
      <c r="W873" s="7">
        <f t="shared" si="1348"/>
        <v>0</v>
      </c>
      <c r="X873" s="6">
        <f t="shared" si="1349"/>
        <v>0</v>
      </c>
      <c r="Y873" s="8">
        <f t="shared" si="1350"/>
        <v>0</v>
      </c>
      <c r="Z873" s="9">
        <f t="shared" si="1351"/>
        <v>0</v>
      </c>
      <c r="AA873" s="28"/>
      <c r="AB873" s="26"/>
      <c r="AC873" s="7">
        <f t="shared" si="1352"/>
        <v>0</v>
      </c>
      <c r="AD873" s="7">
        <f t="shared" si="1353"/>
        <v>0</v>
      </c>
      <c r="AE873" s="6">
        <f t="shared" si="1354"/>
        <v>0</v>
      </c>
      <c r="AF873" s="8">
        <f t="shared" si="1355"/>
        <v>0</v>
      </c>
      <c r="AG873" s="9">
        <f t="shared" si="1356"/>
        <v>0</v>
      </c>
      <c r="AH873" s="10">
        <f t="shared" si="1367"/>
        <v>0</v>
      </c>
      <c r="AI873" s="19">
        <f t="shared" si="1357"/>
        <v>0</v>
      </c>
      <c r="AJ873" s="12">
        <f t="shared" si="1333"/>
        <v>0</v>
      </c>
      <c r="AK873" s="2">
        <f t="shared" si="1334"/>
        <v>0</v>
      </c>
      <c r="AL873" s="14">
        <f t="shared" si="1335"/>
        <v>0</v>
      </c>
      <c r="AM873" s="2">
        <f t="shared" si="1336"/>
        <v>0</v>
      </c>
      <c r="AN873" s="2">
        <f t="shared" si="1337"/>
        <v>0</v>
      </c>
      <c r="AO873" s="2">
        <f t="shared" si="1338"/>
        <v>0</v>
      </c>
      <c r="AP873" s="2">
        <f t="shared" si="1339"/>
        <v>0</v>
      </c>
      <c r="AY873" t="str">
        <f t="shared" si="1362"/>
        <v/>
      </c>
      <c r="AZ873" t="str">
        <f t="shared" si="1363"/>
        <v/>
      </c>
    </row>
    <row r="874" spans="1:52" ht="15" thickBot="1">
      <c r="A874">
        <f>IF(L874+M874+N874&lt;&gt;0,COUNTIF(C$1:$D874,C874),0)</f>
        <v>0</v>
      </c>
      <c r="B874">
        <f t="shared" si="1379"/>
        <v>0</v>
      </c>
      <c r="C874">
        <f t="shared" si="1380"/>
        <v>0</v>
      </c>
      <c r="D874">
        <f t="shared" si="1381"/>
        <v>0</v>
      </c>
      <c r="E874" s="41">
        <f t="shared" si="1306"/>
        <v>42481</v>
      </c>
      <c r="F874" s="3">
        <f t="shared" ref="F874:J874" si="1392">F832</f>
        <v>30</v>
      </c>
      <c r="G874" s="3">
        <f t="shared" si="1392"/>
        <v>0</v>
      </c>
      <c r="H874" s="3">
        <f t="shared" si="1392"/>
        <v>0</v>
      </c>
      <c r="I874" s="11">
        <f t="shared" si="1392"/>
        <v>0</v>
      </c>
      <c r="J874" s="3">
        <f t="shared" si="1392"/>
        <v>0</v>
      </c>
      <c r="K874" s="16"/>
      <c r="L874" s="3">
        <f t="shared" si="1341"/>
        <v>0</v>
      </c>
      <c r="M874" s="25"/>
      <c r="N874" s="26"/>
      <c r="O874" s="7">
        <f t="shared" si="1342"/>
        <v>0</v>
      </c>
      <c r="P874" s="7">
        <f t="shared" si="1343"/>
        <v>0</v>
      </c>
      <c r="Q874" s="6">
        <f t="shared" si="1344"/>
        <v>0</v>
      </c>
      <c r="R874" s="8">
        <f t="shared" si="1345"/>
        <v>0</v>
      </c>
      <c r="S874" s="9">
        <f t="shared" si="1346"/>
        <v>0</v>
      </c>
      <c r="T874" s="28"/>
      <c r="U874" s="26"/>
      <c r="V874" s="7">
        <f t="shared" si="1347"/>
        <v>0</v>
      </c>
      <c r="W874" s="7">
        <f t="shared" si="1348"/>
        <v>0</v>
      </c>
      <c r="X874" s="6">
        <f t="shared" si="1349"/>
        <v>0</v>
      </c>
      <c r="Y874" s="8">
        <f t="shared" si="1350"/>
        <v>0</v>
      </c>
      <c r="Z874" s="9">
        <f t="shared" si="1351"/>
        <v>0</v>
      </c>
      <c r="AA874" s="28"/>
      <c r="AB874" s="26"/>
      <c r="AC874" s="7">
        <f t="shared" si="1352"/>
        <v>0</v>
      </c>
      <c r="AD874" s="7">
        <f t="shared" si="1353"/>
        <v>0</v>
      </c>
      <c r="AE874" s="6">
        <f t="shared" si="1354"/>
        <v>0</v>
      </c>
      <c r="AF874" s="8">
        <f t="shared" si="1355"/>
        <v>0</v>
      </c>
      <c r="AG874" s="9">
        <f t="shared" si="1356"/>
        <v>0</v>
      </c>
      <c r="AH874" s="10">
        <f t="shared" si="1367"/>
        <v>0</v>
      </c>
      <c r="AI874" s="19">
        <f t="shared" si="1357"/>
        <v>0</v>
      </c>
      <c r="AJ874" s="12">
        <f t="shared" si="1333"/>
        <v>0</v>
      </c>
      <c r="AK874" s="2">
        <f t="shared" si="1334"/>
        <v>0</v>
      </c>
      <c r="AL874" s="14">
        <f t="shared" si="1335"/>
        <v>0</v>
      </c>
      <c r="AM874" s="2">
        <f t="shared" si="1336"/>
        <v>0</v>
      </c>
      <c r="AN874" s="2">
        <f t="shared" si="1337"/>
        <v>0</v>
      </c>
      <c r="AO874" s="2">
        <f t="shared" si="1338"/>
        <v>0</v>
      </c>
      <c r="AP874" s="2">
        <f t="shared" si="1339"/>
        <v>0</v>
      </c>
      <c r="AY874" t="str">
        <f t="shared" si="1362"/>
        <v/>
      </c>
      <c r="AZ874" t="str">
        <f t="shared" si="1363"/>
        <v/>
      </c>
    </row>
    <row r="875" spans="1:52" ht="15" thickBot="1">
      <c r="A875">
        <f>IF(L875+M875+N875&lt;&gt;0,COUNTIF(C$1:$D875,C875),0)</f>
        <v>0</v>
      </c>
      <c r="B875">
        <f t="shared" si="1379"/>
        <v>0</v>
      </c>
      <c r="C875">
        <f t="shared" si="1380"/>
        <v>0</v>
      </c>
      <c r="D875">
        <f t="shared" si="1381"/>
        <v>0</v>
      </c>
      <c r="E875" s="41">
        <f t="shared" si="1306"/>
        <v>42481</v>
      </c>
      <c r="F875" s="3">
        <f t="shared" ref="F875:J875" si="1393">F833</f>
        <v>31</v>
      </c>
      <c r="G875" s="3">
        <f t="shared" si="1393"/>
        <v>0</v>
      </c>
      <c r="H875" s="3">
        <f t="shared" si="1393"/>
        <v>0</v>
      </c>
      <c r="I875" s="11">
        <f t="shared" si="1393"/>
        <v>0</v>
      </c>
      <c r="J875" s="3">
        <f t="shared" si="1393"/>
        <v>0</v>
      </c>
      <c r="K875" s="16"/>
      <c r="L875" s="3">
        <f t="shared" si="1341"/>
        <v>0</v>
      </c>
      <c r="M875" s="25"/>
      <c r="N875" s="26"/>
      <c r="O875" s="7">
        <f t="shared" si="1342"/>
        <v>0</v>
      </c>
      <c r="P875" s="7">
        <f t="shared" si="1343"/>
        <v>0</v>
      </c>
      <c r="Q875" s="6">
        <f t="shared" si="1344"/>
        <v>0</v>
      </c>
      <c r="R875" s="8">
        <f t="shared" si="1345"/>
        <v>0</v>
      </c>
      <c r="S875" s="9">
        <f t="shared" si="1346"/>
        <v>0</v>
      </c>
      <c r="T875" s="28"/>
      <c r="U875" s="26"/>
      <c r="V875" s="7">
        <f t="shared" si="1347"/>
        <v>0</v>
      </c>
      <c r="W875" s="7">
        <f t="shared" si="1348"/>
        <v>0</v>
      </c>
      <c r="X875" s="6">
        <f t="shared" si="1349"/>
        <v>0</v>
      </c>
      <c r="Y875" s="8">
        <f t="shared" si="1350"/>
        <v>0</v>
      </c>
      <c r="Z875" s="9">
        <f t="shared" si="1351"/>
        <v>0</v>
      </c>
      <c r="AA875" s="28"/>
      <c r="AB875" s="26"/>
      <c r="AC875" s="7">
        <f t="shared" si="1352"/>
        <v>0</v>
      </c>
      <c r="AD875" s="7">
        <f t="shared" si="1353"/>
        <v>0</v>
      </c>
      <c r="AE875" s="6">
        <f t="shared" si="1354"/>
        <v>0</v>
      </c>
      <c r="AF875" s="8">
        <f t="shared" si="1355"/>
        <v>0</v>
      </c>
      <c r="AG875" s="9">
        <f t="shared" si="1356"/>
        <v>0</v>
      </c>
      <c r="AH875" s="10">
        <f t="shared" si="1367"/>
        <v>0</v>
      </c>
      <c r="AI875" s="19">
        <f t="shared" si="1357"/>
        <v>0</v>
      </c>
      <c r="AJ875" s="12">
        <f t="shared" si="1333"/>
        <v>0</v>
      </c>
      <c r="AK875" s="2">
        <f t="shared" si="1334"/>
        <v>0</v>
      </c>
      <c r="AL875" s="14">
        <f t="shared" si="1335"/>
        <v>0</v>
      </c>
      <c r="AM875" s="2">
        <f t="shared" si="1336"/>
        <v>0</v>
      </c>
      <c r="AN875" s="2">
        <f t="shared" si="1337"/>
        <v>0</v>
      </c>
      <c r="AO875" s="2">
        <f t="shared" si="1338"/>
        <v>0</v>
      </c>
      <c r="AP875" s="2">
        <f t="shared" si="1339"/>
        <v>0</v>
      </c>
      <c r="AY875" t="str">
        <f t="shared" si="1362"/>
        <v/>
      </c>
      <c r="AZ875" t="str">
        <f t="shared" si="1363"/>
        <v/>
      </c>
    </row>
    <row r="876" spans="1:52" ht="15" thickBot="1">
      <c r="A876">
        <f>IF(L876+M876+N876&lt;&gt;0,COUNTIF(C$1:$D876,C876),0)</f>
        <v>0</v>
      </c>
      <c r="B876">
        <f t="shared" si="1379"/>
        <v>0</v>
      </c>
      <c r="C876">
        <f t="shared" si="1380"/>
        <v>0</v>
      </c>
      <c r="D876">
        <f t="shared" si="1381"/>
        <v>0</v>
      </c>
      <c r="E876" s="41">
        <f t="shared" si="1306"/>
        <v>42481</v>
      </c>
      <c r="F876" s="3">
        <f t="shared" ref="F876:J876" si="1394">F834</f>
        <v>32</v>
      </c>
      <c r="G876" s="3">
        <f t="shared" si="1394"/>
        <v>0</v>
      </c>
      <c r="H876" s="3">
        <f t="shared" si="1394"/>
        <v>0</v>
      </c>
      <c r="I876" s="11">
        <f t="shared" si="1394"/>
        <v>0</v>
      </c>
      <c r="J876" s="3">
        <f t="shared" si="1394"/>
        <v>0</v>
      </c>
      <c r="K876" s="16"/>
      <c r="L876" s="3">
        <f t="shared" si="1341"/>
        <v>0</v>
      </c>
      <c r="M876" s="25"/>
      <c r="N876" s="26"/>
      <c r="O876" s="7">
        <f t="shared" si="1342"/>
        <v>0</v>
      </c>
      <c r="P876" s="7">
        <f t="shared" si="1343"/>
        <v>0</v>
      </c>
      <c r="Q876" s="6">
        <f t="shared" si="1344"/>
        <v>0</v>
      </c>
      <c r="R876" s="8">
        <f t="shared" si="1345"/>
        <v>0</v>
      </c>
      <c r="S876" s="9">
        <f t="shared" si="1346"/>
        <v>0</v>
      </c>
      <c r="T876" s="28"/>
      <c r="U876" s="26"/>
      <c r="V876" s="7">
        <f t="shared" si="1347"/>
        <v>0</v>
      </c>
      <c r="W876" s="7">
        <f t="shared" si="1348"/>
        <v>0</v>
      </c>
      <c r="X876" s="6">
        <f t="shared" si="1349"/>
        <v>0</v>
      </c>
      <c r="Y876" s="8">
        <f t="shared" si="1350"/>
        <v>0</v>
      </c>
      <c r="Z876" s="9">
        <f t="shared" si="1351"/>
        <v>0</v>
      </c>
      <c r="AA876" s="28"/>
      <c r="AB876" s="26"/>
      <c r="AC876" s="7">
        <f t="shared" si="1352"/>
        <v>0</v>
      </c>
      <c r="AD876" s="7">
        <f t="shared" si="1353"/>
        <v>0</v>
      </c>
      <c r="AE876" s="6">
        <f t="shared" si="1354"/>
        <v>0</v>
      </c>
      <c r="AF876" s="8">
        <f t="shared" si="1355"/>
        <v>0</v>
      </c>
      <c r="AG876" s="9">
        <f t="shared" si="1356"/>
        <v>0</v>
      </c>
      <c r="AH876" s="10">
        <f t="shared" si="1367"/>
        <v>0</v>
      </c>
      <c r="AI876" s="19">
        <f t="shared" si="1357"/>
        <v>0</v>
      </c>
      <c r="AJ876" s="12">
        <f t="shared" si="1333"/>
        <v>0</v>
      </c>
      <c r="AK876" s="2">
        <f t="shared" si="1334"/>
        <v>0</v>
      </c>
      <c r="AL876" s="14">
        <f t="shared" si="1335"/>
        <v>0</v>
      </c>
      <c r="AM876" s="2">
        <f t="shared" si="1336"/>
        <v>0</v>
      </c>
      <c r="AN876" s="2">
        <f t="shared" si="1337"/>
        <v>0</v>
      </c>
      <c r="AO876" s="2">
        <f t="shared" si="1338"/>
        <v>0</v>
      </c>
      <c r="AP876" s="2">
        <f t="shared" si="1339"/>
        <v>0</v>
      </c>
      <c r="AY876" t="str">
        <f t="shared" si="1362"/>
        <v/>
      </c>
      <c r="AZ876" t="str">
        <f t="shared" si="1363"/>
        <v/>
      </c>
    </row>
    <row r="877" spans="1:52" ht="15" thickBot="1">
      <c r="A877">
        <f>IF(L877+M877+N877&lt;&gt;0,COUNTIF(C$1:$D877,C877),0)</f>
        <v>0</v>
      </c>
      <c r="B877">
        <f t="shared" si="1379"/>
        <v>0</v>
      </c>
      <c r="C877">
        <f t="shared" si="1380"/>
        <v>0</v>
      </c>
      <c r="D877">
        <f t="shared" si="1381"/>
        <v>0</v>
      </c>
      <c r="E877" s="41">
        <f t="shared" si="1306"/>
        <v>42481</v>
      </c>
      <c r="F877" s="3">
        <f t="shared" ref="F877:J877" si="1395">F835</f>
        <v>0</v>
      </c>
      <c r="G877" s="3">
        <f t="shared" si="1395"/>
        <v>0</v>
      </c>
      <c r="H877" s="3">
        <f t="shared" si="1395"/>
        <v>0</v>
      </c>
      <c r="I877" s="11">
        <f t="shared" si="1395"/>
        <v>0</v>
      </c>
      <c r="J877" s="3">
        <f t="shared" si="1395"/>
        <v>0</v>
      </c>
      <c r="K877" s="16"/>
      <c r="L877" s="3">
        <f t="shared" si="1341"/>
        <v>0</v>
      </c>
      <c r="M877" s="25"/>
      <c r="N877" s="26"/>
      <c r="O877" s="7">
        <f t="shared" si="1342"/>
        <v>0</v>
      </c>
      <c r="P877" s="7">
        <f t="shared" si="1343"/>
        <v>0</v>
      </c>
      <c r="Q877" s="6">
        <f t="shared" si="1344"/>
        <v>0</v>
      </c>
      <c r="R877" s="8">
        <f t="shared" si="1345"/>
        <v>0</v>
      </c>
      <c r="S877" s="9">
        <f t="shared" si="1346"/>
        <v>0</v>
      </c>
      <c r="T877" s="28"/>
      <c r="U877" s="26"/>
      <c r="V877" s="7">
        <f t="shared" si="1347"/>
        <v>0</v>
      </c>
      <c r="W877" s="7">
        <f t="shared" si="1348"/>
        <v>0</v>
      </c>
      <c r="X877" s="6">
        <f t="shared" si="1349"/>
        <v>0</v>
      </c>
      <c r="Y877" s="8">
        <f t="shared" si="1350"/>
        <v>0</v>
      </c>
      <c r="Z877" s="9">
        <f t="shared" si="1351"/>
        <v>0</v>
      </c>
      <c r="AA877" s="28"/>
      <c r="AB877" s="26"/>
      <c r="AC877" s="7">
        <f t="shared" si="1352"/>
        <v>0</v>
      </c>
      <c r="AD877" s="7">
        <f t="shared" si="1353"/>
        <v>0</v>
      </c>
      <c r="AE877" s="6">
        <f t="shared" si="1354"/>
        <v>0</v>
      </c>
      <c r="AF877" s="8">
        <f t="shared" si="1355"/>
        <v>0</v>
      </c>
      <c r="AG877" s="9">
        <f t="shared" si="1356"/>
        <v>0</v>
      </c>
      <c r="AH877" s="10">
        <f t="shared" si="1367"/>
        <v>0</v>
      </c>
      <c r="AI877" s="19">
        <f t="shared" si="1357"/>
        <v>0</v>
      </c>
      <c r="AJ877" s="12">
        <f t="shared" si="1333"/>
        <v>0</v>
      </c>
      <c r="AK877" s="2">
        <f t="shared" si="1334"/>
        <v>0</v>
      </c>
      <c r="AL877" s="14">
        <f t="shared" si="1335"/>
        <v>0</v>
      </c>
      <c r="AM877" s="2">
        <f t="shared" si="1336"/>
        <v>0</v>
      </c>
      <c r="AN877" s="2">
        <f t="shared" si="1337"/>
        <v>0</v>
      </c>
      <c r="AO877" s="2">
        <f t="shared" si="1338"/>
        <v>0</v>
      </c>
      <c r="AP877" s="2">
        <f t="shared" si="1339"/>
        <v>0</v>
      </c>
      <c r="AY877" t="str">
        <f t="shared" si="1362"/>
        <v/>
      </c>
      <c r="AZ877" t="str">
        <f t="shared" si="1363"/>
        <v/>
      </c>
    </row>
    <row r="878" spans="1:52" ht="15" thickBot="1">
      <c r="A878">
        <f>IF(L878+M878+N878&lt;&gt;0,COUNTIF(C$1:$D878,C878),0)</f>
        <v>0</v>
      </c>
      <c r="B878">
        <f t="shared" si="1379"/>
        <v>0</v>
      </c>
      <c r="C878">
        <f t="shared" si="1380"/>
        <v>0</v>
      </c>
      <c r="D878">
        <f t="shared" si="1381"/>
        <v>0</v>
      </c>
      <c r="E878" s="41">
        <f t="shared" ref="E878:E941" si="1396">E877</f>
        <v>42481</v>
      </c>
      <c r="F878" s="3">
        <f t="shared" ref="F878:J878" si="1397">F836</f>
        <v>0</v>
      </c>
      <c r="G878" s="3">
        <f t="shared" si="1397"/>
        <v>0</v>
      </c>
      <c r="H878" s="3">
        <f t="shared" si="1397"/>
        <v>0</v>
      </c>
      <c r="I878" s="11">
        <f t="shared" si="1397"/>
        <v>0</v>
      </c>
      <c r="J878" s="3">
        <f t="shared" si="1397"/>
        <v>0</v>
      </c>
      <c r="K878" s="16"/>
      <c r="L878" s="3">
        <f t="shared" si="1341"/>
        <v>0</v>
      </c>
      <c r="M878" s="25"/>
      <c r="N878" s="26"/>
      <c r="O878" s="7">
        <f t="shared" si="1342"/>
        <v>0</v>
      </c>
      <c r="P878" s="7">
        <f t="shared" si="1343"/>
        <v>0</v>
      </c>
      <c r="Q878" s="6">
        <f t="shared" si="1344"/>
        <v>0</v>
      </c>
      <c r="R878" s="8">
        <f t="shared" si="1345"/>
        <v>0</v>
      </c>
      <c r="S878" s="9">
        <f t="shared" si="1346"/>
        <v>0</v>
      </c>
      <c r="T878" s="28"/>
      <c r="U878" s="26"/>
      <c r="V878" s="7">
        <f t="shared" si="1347"/>
        <v>0</v>
      </c>
      <c r="W878" s="7">
        <f t="shared" si="1348"/>
        <v>0</v>
      </c>
      <c r="X878" s="6">
        <f t="shared" si="1349"/>
        <v>0</v>
      </c>
      <c r="Y878" s="8">
        <f t="shared" si="1350"/>
        <v>0</v>
      </c>
      <c r="Z878" s="9">
        <f t="shared" si="1351"/>
        <v>0</v>
      </c>
      <c r="AA878" s="28"/>
      <c r="AB878" s="26"/>
      <c r="AC878" s="7">
        <f t="shared" si="1352"/>
        <v>0</v>
      </c>
      <c r="AD878" s="7">
        <f t="shared" si="1353"/>
        <v>0</v>
      </c>
      <c r="AE878" s="6">
        <f t="shared" si="1354"/>
        <v>0</v>
      </c>
      <c r="AF878" s="8">
        <f t="shared" si="1355"/>
        <v>0</v>
      </c>
      <c r="AG878" s="9">
        <f t="shared" si="1356"/>
        <v>0</v>
      </c>
      <c r="AH878" s="10">
        <f t="shared" si="1367"/>
        <v>0</v>
      </c>
      <c r="AI878" s="19">
        <f t="shared" si="1357"/>
        <v>0</v>
      </c>
      <c r="AJ878" s="12">
        <f t="shared" si="1333"/>
        <v>0</v>
      </c>
      <c r="AK878" s="2">
        <f t="shared" si="1334"/>
        <v>0</v>
      </c>
      <c r="AL878" s="14">
        <f t="shared" si="1335"/>
        <v>0</v>
      </c>
      <c r="AM878" s="2">
        <f t="shared" si="1336"/>
        <v>0</v>
      </c>
      <c r="AN878" s="2">
        <f t="shared" si="1337"/>
        <v>0</v>
      </c>
      <c r="AO878" s="2">
        <f t="shared" si="1338"/>
        <v>0</v>
      </c>
      <c r="AP878" s="2">
        <f t="shared" si="1339"/>
        <v>0</v>
      </c>
      <c r="AY878" t="str">
        <f t="shared" si="1362"/>
        <v/>
      </c>
      <c r="AZ878" t="str">
        <f t="shared" si="1363"/>
        <v/>
      </c>
    </row>
    <row r="879" spans="1:52" ht="15" thickBot="1">
      <c r="A879">
        <f>IF(L879+M879+N879&lt;&gt;0,COUNTIF(C$1:$D879,C879),0)</f>
        <v>0</v>
      </c>
      <c r="B879">
        <f t="shared" si="1379"/>
        <v>0</v>
      </c>
      <c r="C879">
        <f t="shared" si="1380"/>
        <v>0</v>
      </c>
      <c r="D879">
        <f t="shared" si="1381"/>
        <v>0</v>
      </c>
      <c r="E879" s="41">
        <f t="shared" si="1396"/>
        <v>42481</v>
      </c>
      <c r="F879" s="3">
        <f t="shared" ref="F879:J879" si="1398">F837</f>
        <v>0</v>
      </c>
      <c r="G879" s="3">
        <f t="shared" si="1398"/>
        <v>0</v>
      </c>
      <c r="H879" s="3">
        <f t="shared" si="1398"/>
        <v>0</v>
      </c>
      <c r="I879" s="11">
        <f t="shared" si="1398"/>
        <v>0</v>
      </c>
      <c r="J879" s="3">
        <f t="shared" si="1398"/>
        <v>0</v>
      </c>
      <c r="K879" s="16"/>
      <c r="L879" s="3">
        <f t="shared" si="1341"/>
        <v>0</v>
      </c>
      <c r="M879" s="25"/>
      <c r="N879" s="26"/>
      <c r="O879" s="7">
        <f t="shared" si="1342"/>
        <v>0</v>
      </c>
      <c r="P879" s="7">
        <f t="shared" si="1343"/>
        <v>0</v>
      </c>
      <c r="Q879" s="6">
        <f t="shared" si="1344"/>
        <v>0</v>
      </c>
      <c r="R879" s="8">
        <f t="shared" si="1345"/>
        <v>0</v>
      </c>
      <c r="S879" s="9">
        <f t="shared" si="1346"/>
        <v>0</v>
      </c>
      <c r="T879" s="28"/>
      <c r="U879" s="26"/>
      <c r="V879" s="7">
        <f t="shared" si="1347"/>
        <v>0</v>
      </c>
      <c r="W879" s="7">
        <f t="shared" si="1348"/>
        <v>0</v>
      </c>
      <c r="X879" s="6">
        <f t="shared" si="1349"/>
        <v>0</v>
      </c>
      <c r="Y879" s="8">
        <f t="shared" si="1350"/>
        <v>0</v>
      </c>
      <c r="Z879" s="9">
        <f t="shared" si="1351"/>
        <v>0</v>
      </c>
      <c r="AA879" s="28"/>
      <c r="AB879" s="26"/>
      <c r="AC879" s="7">
        <f t="shared" si="1352"/>
        <v>0</v>
      </c>
      <c r="AD879" s="7">
        <f t="shared" si="1353"/>
        <v>0</v>
      </c>
      <c r="AE879" s="6">
        <f t="shared" si="1354"/>
        <v>0</v>
      </c>
      <c r="AF879" s="8">
        <f t="shared" si="1355"/>
        <v>0</v>
      </c>
      <c r="AG879" s="9">
        <f t="shared" si="1356"/>
        <v>0</v>
      </c>
      <c r="AH879" s="10">
        <f t="shared" si="1367"/>
        <v>0</v>
      </c>
      <c r="AI879" s="19">
        <f t="shared" si="1357"/>
        <v>0</v>
      </c>
      <c r="AJ879" s="12">
        <f t="shared" si="1333"/>
        <v>0</v>
      </c>
      <c r="AK879" s="2">
        <f t="shared" si="1334"/>
        <v>0</v>
      </c>
      <c r="AL879" s="14">
        <f t="shared" si="1335"/>
        <v>0</v>
      </c>
      <c r="AM879" s="2">
        <f t="shared" si="1336"/>
        <v>0</v>
      </c>
      <c r="AN879" s="2">
        <f t="shared" si="1337"/>
        <v>0</v>
      </c>
      <c r="AO879" s="2">
        <f t="shared" si="1338"/>
        <v>0</v>
      </c>
      <c r="AP879" s="2">
        <f t="shared" si="1339"/>
        <v>0</v>
      </c>
      <c r="AY879" t="str">
        <f t="shared" si="1362"/>
        <v/>
      </c>
      <c r="AZ879" t="str">
        <f t="shared" si="1363"/>
        <v/>
      </c>
    </row>
    <row r="880" spans="1:52" ht="15" thickBot="1">
      <c r="A880">
        <f>IF(L880+M880+N880&lt;&gt;0,COUNTIF(C$1:$D880,C880),0)</f>
        <v>0</v>
      </c>
      <c r="B880">
        <f t="shared" si="1379"/>
        <v>0</v>
      </c>
      <c r="C880">
        <f t="shared" si="1380"/>
        <v>0</v>
      </c>
      <c r="D880">
        <f t="shared" si="1381"/>
        <v>0</v>
      </c>
      <c r="E880" s="41">
        <f t="shared" si="1396"/>
        <v>42481</v>
      </c>
      <c r="F880" s="3">
        <f t="shared" ref="F880:J880" si="1399">F838</f>
        <v>0</v>
      </c>
      <c r="G880" s="3">
        <f t="shared" si="1399"/>
        <v>0</v>
      </c>
      <c r="H880" s="3">
        <f t="shared" si="1399"/>
        <v>0</v>
      </c>
      <c r="I880" s="11">
        <f t="shared" si="1399"/>
        <v>0</v>
      </c>
      <c r="J880" s="3">
        <f t="shared" si="1399"/>
        <v>0</v>
      </c>
      <c r="K880" s="16"/>
      <c r="L880" s="3">
        <f t="shared" si="1341"/>
        <v>0</v>
      </c>
      <c r="M880" s="25"/>
      <c r="N880" s="26"/>
      <c r="O880" s="7">
        <f t="shared" si="1342"/>
        <v>0</v>
      </c>
      <c r="P880" s="7">
        <f t="shared" si="1343"/>
        <v>0</v>
      </c>
      <c r="Q880" s="6">
        <f t="shared" si="1344"/>
        <v>0</v>
      </c>
      <c r="R880" s="8">
        <f t="shared" si="1345"/>
        <v>0</v>
      </c>
      <c r="S880" s="9">
        <f t="shared" si="1346"/>
        <v>0</v>
      </c>
      <c r="T880" s="28"/>
      <c r="U880" s="26"/>
      <c r="V880" s="7">
        <f t="shared" si="1347"/>
        <v>0</v>
      </c>
      <c r="W880" s="7">
        <f t="shared" si="1348"/>
        <v>0</v>
      </c>
      <c r="X880" s="6">
        <f t="shared" si="1349"/>
        <v>0</v>
      </c>
      <c r="Y880" s="8">
        <f t="shared" si="1350"/>
        <v>0</v>
      </c>
      <c r="Z880" s="9">
        <f t="shared" si="1351"/>
        <v>0</v>
      </c>
      <c r="AA880" s="28"/>
      <c r="AB880" s="26"/>
      <c r="AC880" s="7">
        <f t="shared" si="1352"/>
        <v>0</v>
      </c>
      <c r="AD880" s="7">
        <f t="shared" si="1353"/>
        <v>0</v>
      </c>
      <c r="AE880" s="6">
        <f t="shared" si="1354"/>
        <v>0</v>
      </c>
      <c r="AF880" s="8">
        <f t="shared" si="1355"/>
        <v>0</v>
      </c>
      <c r="AG880" s="9">
        <f t="shared" si="1356"/>
        <v>0</v>
      </c>
      <c r="AH880" s="10">
        <f t="shared" si="1367"/>
        <v>0</v>
      </c>
      <c r="AI880" s="19">
        <f t="shared" si="1357"/>
        <v>0</v>
      </c>
      <c r="AJ880" s="12">
        <f t="shared" si="1333"/>
        <v>0</v>
      </c>
      <c r="AK880" s="2">
        <f t="shared" si="1334"/>
        <v>0</v>
      </c>
      <c r="AL880" s="14">
        <f t="shared" si="1335"/>
        <v>0</v>
      </c>
      <c r="AM880" s="2">
        <f t="shared" si="1336"/>
        <v>0</v>
      </c>
      <c r="AN880" s="2">
        <f t="shared" si="1337"/>
        <v>0</v>
      </c>
      <c r="AO880" s="2">
        <f t="shared" si="1338"/>
        <v>0</v>
      </c>
      <c r="AP880" s="2">
        <f t="shared" si="1339"/>
        <v>0</v>
      </c>
      <c r="AY880" t="str">
        <f t="shared" si="1362"/>
        <v/>
      </c>
      <c r="AZ880" t="str">
        <f t="shared" si="1363"/>
        <v/>
      </c>
    </row>
    <row r="881" spans="1:52">
      <c r="A881">
        <f>IF(L881+M881+N881&lt;&gt;0,COUNTIF(C$1:$D881,C881),0)</f>
        <v>0</v>
      </c>
      <c r="B881">
        <f t="shared" si="1379"/>
        <v>0</v>
      </c>
      <c r="C881">
        <f t="shared" si="1380"/>
        <v>0</v>
      </c>
      <c r="D881">
        <f t="shared" si="1381"/>
        <v>0</v>
      </c>
      <c r="E881" s="41"/>
      <c r="AY881" t="str">
        <f t="shared" si="1362"/>
        <v/>
      </c>
      <c r="AZ881" t="str">
        <f t="shared" si="1363"/>
        <v/>
      </c>
    </row>
    <row r="882" spans="1:52">
      <c r="A882">
        <f>IF(L882+M882+N882&lt;&gt;0,COUNTIF(C$1:$D882,C882),0)</f>
        <v>0</v>
      </c>
      <c r="B882">
        <f t="shared" si="1379"/>
        <v>0</v>
      </c>
      <c r="C882">
        <f t="shared" si="1380"/>
        <v>0</v>
      </c>
      <c r="D882">
        <f t="shared" si="1381"/>
        <v>0</v>
      </c>
      <c r="E882" s="41"/>
      <c r="AY882" t="str">
        <f t="shared" si="1362"/>
        <v/>
      </c>
      <c r="AZ882" t="str">
        <f t="shared" si="1363"/>
        <v/>
      </c>
    </row>
    <row r="883" spans="1:52">
      <c r="A883">
        <f>IF(L883+M883+N883&lt;&gt;0,COUNTIF(C$1:$D883,C883),0)</f>
        <v>0</v>
      </c>
      <c r="B883">
        <f t="shared" si="1379"/>
        <v>0</v>
      </c>
      <c r="C883">
        <f t="shared" si="1380"/>
        <v>0</v>
      </c>
      <c r="D883">
        <f t="shared" si="1381"/>
        <v>0</v>
      </c>
      <c r="E883" s="41"/>
      <c r="AY883" t="str">
        <f t="shared" si="1362"/>
        <v/>
      </c>
      <c r="AZ883" t="str">
        <f t="shared" si="1363"/>
        <v/>
      </c>
    </row>
    <row r="884" spans="1:52" ht="15">
      <c r="A884">
        <f>IF(L884+M884+N884&lt;&gt;0,COUNTIF(C$1:$D884,C884),0)</f>
        <v>0</v>
      </c>
      <c r="B884">
        <f t="shared" si="1379"/>
        <v>0</v>
      </c>
      <c r="C884">
        <f t="shared" si="1380"/>
        <v>0</v>
      </c>
      <c r="D884">
        <f t="shared" si="1381"/>
        <v>0</v>
      </c>
      <c r="E884" s="41"/>
      <c r="T884" s="31" t="str">
        <f>TEXT(U884,"ddd")</f>
        <v>الجمعة</v>
      </c>
      <c r="U884" s="30">
        <f>U842+1</f>
        <v>42482</v>
      </c>
      <c r="AY884" t="str">
        <f t="shared" si="1362"/>
        <v/>
      </c>
      <c r="AZ884" t="str">
        <f t="shared" si="1363"/>
        <v/>
      </c>
    </row>
    <row r="885" spans="1:52" ht="15" thickBot="1">
      <c r="A885">
        <f>IF(L885+M885+N885&lt;&gt;0,COUNTIF(C$1:$D885,C885),0)</f>
        <v>0</v>
      </c>
      <c r="B885">
        <f t="shared" si="1379"/>
        <v>0</v>
      </c>
      <c r="C885">
        <f t="shared" si="1380"/>
        <v>0</v>
      </c>
      <c r="D885">
        <f t="shared" si="1381"/>
        <v>0</v>
      </c>
      <c r="E885" s="41"/>
      <c r="AY885" t="str">
        <f t="shared" si="1362"/>
        <v/>
      </c>
      <c r="AZ885" t="str">
        <f t="shared" si="1363"/>
        <v/>
      </c>
    </row>
    <row r="886" spans="1:52">
      <c r="A886" t="e">
        <f>IF(L886+M886+N886&lt;&gt;0,COUNTIF(C$1:$D886,C886),0)</f>
        <v>#VALUE!</v>
      </c>
      <c r="B886" t="e">
        <f t="shared" si="1379"/>
        <v>#VALUE!</v>
      </c>
      <c r="C886" t="e">
        <f t="shared" si="1380"/>
        <v>#VALUE!</v>
      </c>
      <c r="D886" t="e">
        <f t="shared" si="1381"/>
        <v>#VALUE!</v>
      </c>
      <c r="E886" s="41"/>
      <c r="F886" s="3"/>
      <c r="G886" s="3" t="s">
        <v>7</v>
      </c>
      <c r="H886" s="3" t="s">
        <v>8</v>
      </c>
      <c r="I886" s="11" t="s">
        <v>9</v>
      </c>
      <c r="J886" s="3" t="s">
        <v>11</v>
      </c>
      <c r="K886" s="3"/>
      <c r="L886" s="3"/>
      <c r="M886" s="23" t="s">
        <v>0</v>
      </c>
      <c r="N886" s="24" t="s">
        <v>1</v>
      </c>
      <c r="O886" s="4"/>
      <c r="P886" s="4"/>
      <c r="Q886" s="4"/>
      <c r="R886" s="4" t="s">
        <v>2</v>
      </c>
      <c r="S886" s="5" t="s">
        <v>3</v>
      </c>
      <c r="T886" s="27" t="s">
        <v>0</v>
      </c>
      <c r="U886" s="24" t="s">
        <v>1</v>
      </c>
      <c r="V886" s="4"/>
      <c r="W886" s="4"/>
      <c r="X886" s="4"/>
      <c r="Y886" s="4" t="s">
        <v>2</v>
      </c>
      <c r="Z886" s="5" t="s">
        <v>3</v>
      </c>
      <c r="AA886" s="27" t="s">
        <v>0</v>
      </c>
      <c r="AB886" s="24" t="s">
        <v>1</v>
      </c>
      <c r="AC886" s="4"/>
      <c r="AD886" s="4"/>
      <c r="AE886" s="4"/>
      <c r="AF886" s="4" t="s">
        <v>2</v>
      </c>
      <c r="AG886" s="5"/>
      <c r="AH886" s="4"/>
      <c r="AI886" s="18"/>
      <c r="AJ886" s="15"/>
      <c r="AK886" s="29"/>
      <c r="AL886" s="21"/>
      <c r="AY886" t="str">
        <f t="shared" si="1362"/>
        <v/>
      </c>
      <c r="AZ886" t="str">
        <f t="shared" si="1363"/>
        <v/>
      </c>
    </row>
    <row r="887" spans="1:52" ht="15" thickBot="1">
      <c r="A887">
        <f>IF(L887+M887+N887&lt;&gt;0,COUNTIF(C$1:$D887,C887),0)</f>
        <v>0</v>
      </c>
      <c r="B887">
        <f t="shared" si="1379"/>
        <v>0</v>
      </c>
      <c r="C887">
        <f t="shared" si="1380"/>
        <v>0</v>
      </c>
      <c r="D887">
        <f t="shared" si="1381"/>
        <v>0</v>
      </c>
      <c r="E887" s="41">
        <f>U884</f>
        <v>42482</v>
      </c>
      <c r="F887" s="3">
        <f>F845</f>
        <v>1</v>
      </c>
      <c r="G887" s="3" t="str">
        <f>G845</f>
        <v>محمود</v>
      </c>
      <c r="H887" s="3" t="str">
        <f t="shared" ref="H887:J887" si="1400">H845</f>
        <v>مدير حسابات</v>
      </c>
      <c r="I887" s="11">
        <f t="shared" si="1400"/>
        <v>1000</v>
      </c>
      <c r="J887" s="3">
        <f t="shared" si="1400"/>
        <v>6</v>
      </c>
      <c r="K887" s="16"/>
      <c r="L887" s="3">
        <f>IF(K887="عطلة",J887,IF(K887="اجازة مدفوعة",J887,IF(K887="غياب",-J887,0)))</f>
        <v>0</v>
      </c>
      <c r="M887" s="25"/>
      <c r="N887" s="26"/>
      <c r="O887" s="7">
        <f>(M887-TRUNC(M887))/6*10+TRUNC(M887)</f>
        <v>0</v>
      </c>
      <c r="P887" s="7">
        <f>(Q887-TRUNC(Q887))/6*10+TRUNC(Q887)</f>
        <v>0</v>
      </c>
      <c r="Q887" s="6">
        <f>IF(N887&lt;M887,N887+12,N887)</f>
        <v>0</v>
      </c>
      <c r="R887" s="8">
        <f>P887-O887</f>
        <v>0</v>
      </c>
      <c r="S887" s="9">
        <f>(R887-TRUNC(R887))*6/10+TRUNC(R887)</f>
        <v>0</v>
      </c>
      <c r="T887" s="28"/>
      <c r="U887" s="26"/>
      <c r="V887" s="7">
        <f>(T887-TRUNC(T887))/6*10+TRUNC(T887)</f>
        <v>0</v>
      </c>
      <c r="W887" s="7">
        <f>(X887-TRUNC(X887))/6*10+TRUNC(X887)</f>
        <v>0</v>
      </c>
      <c r="X887" s="6">
        <f>IF(U887&lt;T887,U887+12,U887)</f>
        <v>0</v>
      </c>
      <c r="Y887" s="8">
        <f>W887-V887</f>
        <v>0</v>
      </c>
      <c r="Z887" s="9">
        <f>(Y887-TRUNC(Y887))*6/10+TRUNC(Y887)</f>
        <v>0</v>
      </c>
      <c r="AA887" s="28"/>
      <c r="AB887" s="26"/>
      <c r="AC887" s="7">
        <f>(AA887-TRUNC(AA887))/6*10+TRUNC(AA887)</f>
        <v>0</v>
      </c>
      <c r="AD887" s="7">
        <f>(AE887-TRUNC(AE887))/6*10+TRUNC(AE887)</f>
        <v>0</v>
      </c>
      <c r="AE887" s="6">
        <f>IF(AB887&lt;AA887,AB887+12,AB887)</f>
        <v>0</v>
      </c>
      <c r="AF887" s="8">
        <f>AD887-AC887</f>
        <v>0</v>
      </c>
      <c r="AG887" s="9">
        <f>(AF887-TRUNC(AF887))*6/10+TRUNC(AF887)</f>
        <v>0</v>
      </c>
      <c r="AH887" s="10">
        <f>R887+Y887+AF887+L887</f>
        <v>0</v>
      </c>
      <c r="AI887" s="19">
        <f>(AH887-TRUNC(AH887))*6/10+TRUNC(AH887)</f>
        <v>0</v>
      </c>
      <c r="AJ887" s="12">
        <f t="shared" ref="AJ887:AJ922" si="1401">(AI887-TRUNC(AI887))/6*10+TRUNC(AI887)</f>
        <v>0</v>
      </c>
      <c r="AK887" s="2">
        <f t="shared" ref="AK887:AK922" si="1402">IF(K887="اضافية",AJ887,IF(AI887&gt;J887,J887,AJ887))</f>
        <v>0</v>
      </c>
      <c r="AL887" s="14">
        <f t="shared" ref="AL887:AL922" si="1403">IF(J887=0,0,I887/N$2/J887*AK887)</f>
        <v>0</v>
      </c>
      <c r="AM887" s="2">
        <f t="shared" ref="AM887:AM922" si="1404">IF(K887=AM$4,1,0)</f>
        <v>0</v>
      </c>
      <c r="AN887" s="2">
        <f t="shared" ref="AN887:AN922" si="1405">IF(K887=AN$4,1,0)</f>
        <v>0</v>
      </c>
      <c r="AO887" s="2">
        <f t="shared" ref="AO887:AO922" si="1406">IF(K887=AO$4,1,0)</f>
        <v>0</v>
      </c>
      <c r="AP887" s="2">
        <f t="shared" ref="AP887:AP922" si="1407">IF(K887=AP$4,1,0)</f>
        <v>0</v>
      </c>
      <c r="AY887" t="str">
        <f t="shared" si="1362"/>
        <v/>
      </c>
      <c r="AZ887" t="str">
        <f t="shared" si="1363"/>
        <v/>
      </c>
    </row>
    <row r="888" spans="1:52" ht="15" thickBot="1">
      <c r="A888">
        <f>IF(L888+M888+N888&lt;&gt;0,COUNTIF(C$1:$D888,C888),0)</f>
        <v>0</v>
      </c>
      <c r="B888">
        <f t="shared" si="1379"/>
        <v>0</v>
      </c>
      <c r="C888">
        <f t="shared" si="1380"/>
        <v>0</v>
      </c>
      <c r="D888">
        <f t="shared" si="1381"/>
        <v>0</v>
      </c>
      <c r="E888" s="41">
        <f t="shared" si="1396"/>
        <v>42482</v>
      </c>
      <c r="F888" s="3">
        <f t="shared" ref="F888:J888" si="1408">F846</f>
        <v>2</v>
      </c>
      <c r="G888" s="3" t="str">
        <f t="shared" si="1408"/>
        <v>اخمد</v>
      </c>
      <c r="H888" s="3" t="str">
        <f t="shared" si="1408"/>
        <v>محاسب</v>
      </c>
      <c r="I888" s="11">
        <f t="shared" si="1408"/>
        <v>650</v>
      </c>
      <c r="J888" s="3">
        <f t="shared" si="1408"/>
        <v>10</v>
      </c>
      <c r="K888" s="16"/>
      <c r="L888" s="3">
        <f t="shared" ref="L888:L922" si="1409">IF(K888="عطلة",J888,IF(K888="اجازة مدفوعة",J888,IF(K888="غياب",-J888,0)))</f>
        <v>0</v>
      </c>
      <c r="M888" s="25"/>
      <c r="N888" s="26"/>
      <c r="O888" s="7">
        <f t="shared" ref="O888:O922" si="1410">(M888-TRUNC(M888))/6*10+TRUNC(M888)</f>
        <v>0</v>
      </c>
      <c r="P888" s="7">
        <f t="shared" ref="P888:P922" si="1411">(Q888-TRUNC(Q888))/6*10+TRUNC(Q888)</f>
        <v>0</v>
      </c>
      <c r="Q888" s="6">
        <f t="shared" ref="Q888:Q922" si="1412">IF(N888&lt;M888,N888+12,N888)</f>
        <v>0</v>
      </c>
      <c r="R888" s="8">
        <f t="shared" ref="R888:R922" si="1413">P888-O888</f>
        <v>0</v>
      </c>
      <c r="S888" s="9">
        <f t="shared" ref="S888:S922" si="1414">(R888-TRUNC(R888))*6/10+TRUNC(R888)</f>
        <v>0</v>
      </c>
      <c r="T888" s="28"/>
      <c r="U888" s="26"/>
      <c r="V888" s="7">
        <f t="shared" ref="V888:V922" si="1415">(T888-TRUNC(T888))/6*10+TRUNC(T888)</f>
        <v>0</v>
      </c>
      <c r="W888" s="7">
        <f t="shared" ref="W888:W922" si="1416">(X888-TRUNC(X888))/6*10+TRUNC(X888)</f>
        <v>0</v>
      </c>
      <c r="X888" s="6">
        <f t="shared" ref="X888:X922" si="1417">IF(U888&lt;T888,U888+12,U888)</f>
        <v>0</v>
      </c>
      <c r="Y888" s="8">
        <f t="shared" ref="Y888:Y922" si="1418">W888-V888</f>
        <v>0</v>
      </c>
      <c r="Z888" s="9">
        <f t="shared" ref="Z888:Z922" si="1419">(Y888-TRUNC(Y888))*6/10+TRUNC(Y888)</f>
        <v>0</v>
      </c>
      <c r="AA888" s="28"/>
      <c r="AB888" s="26"/>
      <c r="AC888" s="7">
        <f t="shared" ref="AC888:AC922" si="1420">(AA888-TRUNC(AA888))/6*10+TRUNC(AA888)</f>
        <v>0</v>
      </c>
      <c r="AD888" s="7">
        <f t="shared" ref="AD888:AD922" si="1421">(AE888-TRUNC(AE888))/6*10+TRUNC(AE888)</f>
        <v>0</v>
      </c>
      <c r="AE888" s="6">
        <f t="shared" ref="AE888:AE922" si="1422">IF(AB888&lt;AA888,AB888+12,AB888)</f>
        <v>0</v>
      </c>
      <c r="AF888" s="8">
        <f t="shared" ref="AF888:AF922" si="1423">AD888-AC888</f>
        <v>0</v>
      </c>
      <c r="AG888" s="9">
        <f t="shared" ref="AG888:AG922" si="1424">(AF888-TRUNC(AF888))*6/10+TRUNC(AF888)</f>
        <v>0</v>
      </c>
      <c r="AH888" s="10">
        <f>R888+Y888+AF888+L888</f>
        <v>0</v>
      </c>
      <c r="AI888" s="19">
        <f t="shared" ref="AI888:AI922" si="1425">(AH888-TRUNC(AH888))*6/10+TRUNC(AH888)</f>
        <v>0</v>
      </c>
      <c r="AJ888" s="12">
        <f t="shared" si="1401"/>
        <v>0</v>
      </c>
      <c r="AK888" s="2">
        <f t="shared" si="1402"/>
        <v>0</v>
      </c>
      <c r="AL888" s="14">
        <f t="shared" si="1403"/>
        <v>0</v>
      </c>
      <c r="AM888" s="2">
        <f t="shared" si="1404"/>
        <v>0</v>
      </c>
      <c r="AN888" s="2">
        <f t="shared" si="1405"/>
        <v>0</v>
      </c>
      <c r="AO888" s="2">
        <f t="shared" si="1406"/>
        <v>0</v>
      </c>
      <c r="AP888" s="2">
        <f t="shared" si="1407"/>
        <v>0</v>
      </c>
      <c r="AY888" t="str">
        <f t="shared" si="1362"/>
        <v/>
      </c>
      <c r="AZ888" t="str">
        <f t="shared" si="1363"/>
        <v/>
      </c>
    </row>
    <row r="889" spans="1:52" ht="15" thickBot="1">
      <c r="A889">
        <f>IF(L889+M889+N889&lt;&gt;0,COUNTIF(C$1:$D889,C889),0)</f>
        <v>0</v>
      </c>
      <c r="B889">
        <f t="shared" si="1379"/>
        <v>0</v>
      </c>
      <c r="C889">
        <f t="shared" si="1380"/>
        <v>0</v>
      </c>
      <c r="D889">
        <f t="shared" si="1381"/>
        <v>0</v>
      </c>
      <c r="E889" s="41">
        <f t="shared" si="1396"/>
        <v>42482</v>
      </c>
      <c r="F889" s="3">
        <f t="shared" ref="F889:J889" si="1426">F847</f>
        <v>3</v>
      </c>
      <c r="G889" s="3" t="str">
        <f t="shared" si="1426"/>
        <v>محمد</v>
      </c>
      <c r="H889" s="3" t="str">
        <f t="shared" si="1426"/>
        <v>مبيعات</v>
      </c>
      <c r="I889" s="11">
        <f t="shared" si="1426"/>
        <v>500</v>
      </c>
      <c r="J889" s="3">
        <f t="shared" si="1426"/>
        <v>10</v>
      </c>
      <c r="K889" s="16"/>
      <c r="L889" s="3">
        <f t="shared" si="1409"/>
        <v>0</v>
      </c>
      <c r="M889" s="25"/>
      <c r="N889" s="26"/>
      <c r="O889" s="7">
        <f t="shared" si="1410"/>
        <v>0</v>
      </c>
      <c r="P889" s="7">
        <f t="shared" si="1411"/>
        <v>0</v>
      </c>
      <c r="Q889" s="6">
        <f t="shared" si="1412"/>
        <v>0</v>
      </c>
      <c r="R889" s="8">
        <f t="shared" si="1413"/>
        <v>0</v>
      </c>
      <c r="S889" s="9">
        <f t="shared" si="1414"/>
        <v>0</v>
      </c>
      <c r="T889" s="28"/>
      <c r="U889" s="26"/>
      <c r="V889" s="7">
        <f t="shared" si="1415"/>
        <v>0</v>
      </c>
      <c r="W889" s="7">
        <f t="shared" si="1416"/>
        <v>0</v>
      </c>
      <c r="X889" s="6">
        <f t="shared" si="1417"/>
        <v>0</v>
      </c>
      <c r="Y889" s="8">
        <f t="shared" si="1418"/>
        <v>0</v>
      </c>
      <c r="Z889" s="9">
        <f t="shared" si="1419"/>
        <v>0</v>
      </c>
      <c r="AA889" s="28"/>
      <c r="AB889" s="26"/>
      <c r="AC889" s="7">
        <f t="shared" si="1420"/>
        <v>0</v>
      </c>
      <c r="AD889" s="7">
        <f t="shared" si="1421"/>
        <v>0</v>
      </c>
      <c r="AE889" s="6">
        <f t="shared" si="1422"/>
        <v>0</v>
      </c>
      <c r="AF889" s="8">
        <f t="shared" si="1423"/>
        <v>0</v>
      </c>
      <c r="AG889" s="9">
        <f t="shared" si="1424"/>
        <v>0</v>
      </c>
      <c r="AH889" s="10">
        <f t="shared" ref="AH889:AH891" si="1427">R889+Y889+AF889+L889</f>
        <v>0</v>
      </c>
      <c r="AI889" s="19">
        <f t="shared" si="1425"/>
        <v>0</v>
      </c>
      <c r="AJ889" s="12">
        <f t="shared" si="1401"/>
        <v>0</v>
      </c>
      <c r="AK889" s="2">
        <f t="shared" si="1402"/>
        <v>0</v>
      </c>
      <c r="AL889" s="14">
        <f t="shared" si="1403"/>
        <v>0</v>
      </c>
      <c r="AM889" s="2">
        <f t="shared" si="1404"/>
        <v>0</v>
      </c>
      <c r="AN889" s="2">
        <f t="shared" si="1405"/>
        <v>0</v>
      </c>
      <c r="AO889" s="2">
        <f t="shared" si="1406"/>
        <v>0</v>
      </c>
      <c r="AP889" s="2">
        <f t="shared" si="1407"/>
        <v>0</v>
      </c>
      <c r="AY889" t="str">
        <f t="shared" si="1362"/>
        <v/>
      </c>
      <c r="AZ889" t="str">
        <f t="shared" si="1363"/>
        <v/>
      </c>
    </row>
    <row r="890" spans="1:52" ht="15" thickBot="1">
      <c r="A890">
        <f>IF(L890+M890+N890&lt;&gt;0,COUNTIF(C$1:$D890,C890),0)</f>
        <v>0</v>
      </c>
      <c r="B890">
        <f t="shared" si="1379"/>
        <v>0</v>
      </c>
      <c r="C890">
        <f t="shared" si="1380"/>
        <v>0</v>
      </c>
      <c r="D890">
        <f t="shared" si="1381"/>
        <v>0</v>
      </c>
      <c r="E890" s="41">
        <f t="shared" si="1396"/>
        <v>42482</v>
      </c>
      <c r="F890" s="3">
        <f t="shared" ref="F890:J890" si="1428">F848</f>
        <v>4</v>
      </c>
      <c r="G890" s="3" t="str">
        <f t="shared" si="1428"/>
        <v>علي</v>
      </c>
      <c r="H890" s="3" t="str">
        <f t="shared" si="1428"/>
        <v>فني</v>
      </c>
      <c r="I890" s="11">
        <f t="shared" si="1428"/>
        <v>300</v>
      </c>
      <c r="J890" s="3">
        <f t="shared" si="1428"/>
        <v>10</v>
      </c>
      <c r="K890" s="16"/>
      <c r="L890" s="3">
        <f t="shared" si="1409"/>
        <v>0</v>
      </c>
      <c r="M890" s="25"/>
      <c r="N890" s="26"/>
      <c r="O890" s="7">
        <f t="shared" si="1410"/>
        <v>0</v>
      </c>
      <c r="P890" s="7">
        <f t="shared" si="1411"/>
        <v>0</v>
      </c>
      <c r="Q890" s="6">
        <f t="shared" si="1412"/>
        <v>0</v>
      </c>
      <c r="R890" s="8">
        <f t="shared" si="1413"/>
        <v>0</v>
      </c>
      <c r="S890" s="9">
        <f t="shared" si="1414"/>
        <v>0</v>
      </c>
      <c r="T890" s="28"/>
      <c r="U890" s="26"/>
      <c r="V890" s="7">
        <f t="shared" si="1415"/>
        <v>0</v>
      </c>
      <c r="W890" s="7">
        <f t="shared" si="1416"/>
        <v>0</v>
      </c>
      <c r="X890" s="6">
        <f t="shared" si="1417"/>
        <v>0</v>
      </c>
      <c r="Y890" s="8">
        <f t="shared" si="1418"/>
        <v>0</v>
      </c>
      <c r="Z890" s="9">
        <f t="shared" si="1419"/>
        <v>0</v>
      </c>
      <c r="AA890" s="28"/>
      <c r="AB890" s="26"/>
      <c r="AC890" s="7">
        <f t="shared" si="1420"/>
        <v>0</v>
      </c>
      <c r="AD890" s="7">
        <f t="shared" si="1421"/>
        <v>0</v>
      </c>
      <c r="AE890" s="6">
        <f t="shared" si="1422"/>
        <v>0</v>
      </c>
      <c r="AF890" s="8">
        <f t="shared" si="1423"/>
        <v>0</v>
      </c>
      <c r="AG890" s="9">
        <f t="shared" si="1424"/>
        <v>0</v>
      </c>
      <c r="AH890" s="10">
        <f t="shared" si="1427"/>
        <v>0</v>
      </c>
      <c r="AI890" s="19">
        <f t="shared" si="1425"/>
        <v>0</v>
      </c>
      <c r="AJ890" s="12">
        <f t="shared" si="1401"/>
        <v>0</v>
      </c>
      <c r="AK890" s="2">
        <f t="shared" si="1402"/>
        <v>0</v>
      </c>
      <c r="AL890" s="14">
        <f t="shared" si="1403"/>
        <v>0</v>
      </c>
      <c r="AM890" s="2">
        <f t="shared" si="1404"/>
        <v>0</v>
      </c>
      <c r="AN890" s="2">
        <f t="shared" si="1405"/>
        <v>0</v>
      </c>
      <c r="AO890" s="2">
        <f t="shared" si="1406"/>
        <v>0</v>
      </c>
      <c r="AP890" s="2">
        <f t="shared" si="1407"/>
        <v>0</v>
      </c>
      <c r="AY890" t="str">
        <f t="shared" si="1362"/>
        <v/>
      </c>
      <c r="AZ890" t="str">
        <f t="shared" si="1363"/>
        <v/>
      </c>
    </row>
    <row r="891" spans="1:52" ht="15" thickBot="1">
      <c r="A891">
        <f>IF(L891+M891+N891&lt;&gt;0,COUNTIF(C$1:$D891,C891),0)</f>
        <v>0</v>
      </c>
      <c r="B891">
        <f t="shared" si="1379"/>
        <v>0</v>
      </c>
      <c r="C891">
        <f t="shared" si="1380"/>
        <v>0</v>
      </c>
      <c r="D891">
        <f t="shared" si="1381"/>
        <v>0</v>
      </c>
      <c r="E891" s="41">
        <f t="shared" si="1396"/>
        <v>42482</v>
      </c>
      <c r="F891" s="3">
        <f t="shared" ref="F891:J891" si="1429">F849</f>
        <v>5</v>
      </c>
      <c r="G891" s="3">
        <f t="shared" si="1429"/>
        <v>0</v>
      </c>
      <c r="H891" s="3">
        <f t="shared" si="1429"/>
        <v>0</v>
      </c>
      <c r="I891" s="11">
        <f t="shared" si="1429"/>
        <v>0</v>
      </c>
      <c r="J891" s="3">
        <f t="shared" si="1429"/>
        <v>0</v>
      </c>
      <c r="K891" s="16"/>
      <c r="L891" s="3">
        <f t="shared" si="1409"/>
        <v>0</v>
      </c>
      <c r="M891" s="25"/>
      <c r="N891" s="26"/>
      <c r="O891" s="7">
        <f t="shared" si="1410"/>
        <v>0</v>
      </c>
      <c r="P891" s="7">
        <f t="shared" si="1411"/>
        <v>0</v>
      </c>
      <c r="Q891" s="6">
        <f t="shared" si="1412"/>
        <v>0</v>
      </c>
      <c r="R891" s="8">
        <f t="shared" si="1413"/>
        <v>0</v>
      </c>
      <c r="S891" s="9">
        <f t="shared" si="1414"/>
        <v>0</v>
      </c>
      <c r="T891" s="28"/>
      <c r="U891" s="26"/>
      <c r="V891" s="7">
        <f t="shared" si="1415"/>
        <v>0</v>
      </c>
      <c r="W891" s="7">
        <f t="shared" si="1416"/>
        <v>0</v>
      </c>
      <c r="X891" s="6">
        <f t="shared" si="1417"/>
        <v>0</v>
      </c>
      <c r="Y891" s="8">
        <f t="shared" si="1418"/>
        <v>0</v>
      </c>
      <c r="Z891" s="9">
        <f t="shared" si="1419"/>
        <v>0</v>
      </c>
      <c r="AA891" s="28"/>
      <c r="AB891" s="26"/>
      <c r="AC891" s="7">
        <f t="shared" si="1420"/>
        <v>0</v>
      </c>
      <c r="AD891" s="7">
        <f t="shared" si="1421"/>
        <v>0</v>
      </c>
      <c r="AE891" s="6">
        <f t="shared" si="1422"/>
        <v>0</v>
      </c>
      <c r="AF891" s="8">
        <f t="shared" si="1423"/>
        <v>0</v>
      </c>
      <c r="AG891" s="9">
        <f t="shared" si="1424"/>
        <v>0</v>
      </c>
      <c r="AH891" s="10">
        <f t="shared" si="1427"/>
        <v>0</v>
      </c>
      <c r="AI891" s="19">
        <f t="shared" si="1425"/>
        <v>0</v>
      </c>
      <c r="AJ891" s="12">
        <f t="shared" si="1401"/>
        <v>0</v>
      </c>
      <c r="AK891" s="2">
        <f t="shared" si="1402"/>
        <v>0</v>
      </c>
      <c r="AL891" s="14">
        <f t="shared" si="1403"/>
        <v>0</v>
      </c>
      <c r="AM891" s="2">
        <f t="shared" si="1404"/>
        <v>0</v>
      </c>
      <c r="AN891" s="2">
        <f t="shared" si="1405"/>
        <v>0</v>
      </c>
      <c r="AO891" s="2">
        <f t="shared" si="1406"/>
        <v>0</v>
      </c>
      <c r="AP891" s="2">
        <f t="shared" si="1407"/>
        <v>0</v>
      </c>
      <c r="AY891" t="str">
        <f t="shared" si="1362"/>
        <v/>
      </c>
      <c r="AZ891" t="str">
        <f t="shared" si="1363"/>
        <v/>
      </c>
    </row>
    <row r="892" spans="1:52" ht="15" thickBot="1">
      <c r="A892">
        <f>IF(L892+M892+N892&lt;&gt;0,COUNTIF(C$1:$D892,C892),0)</f>
        <v>0</v>
      </c>
      <c r="B892">
        <f t="shared" si="1379"/>
        <v>0</v>
      </c>
      <c r="C892">
        <f t="shared" si="1380"/>
        <v>0</v>
      </c>
      <c r="D892">
        <f t="shared" si="1381"/>
        <v>0</v>
      </c>
      <c r="E892" s="41">
        <f t="shared" si="1396"/>
        <v>42482</v>
      </c>
      <c r="F892" s="3">
        <f t="shared" ref="F892:J892" si="1430">F850</f>
        <v>6</v>
      </c>
      <c r="G892" s="3">
        <f t="shared" si="1430"/>
        <v>0</v>
      </c>
      <c r="H892" s="3">
        <f t="shared" si="1430"/>
        <v>0</v>
      </c>
      <c r="I892" s="11">
        <f t="shared" si="1430"/>
        <v>0</v>
      </c>
      <c r="J892" s="3">
        <f t="shared" si="1430"/>
        <v>0</v>
      </c>
      <c r="K892" s="16"/>
      <c r="L892" s="3">
        <f t="shared" si="1409"/>
        <v>0</v>
      </c>
      <c r="M892" s="25"/>
      <c r="N892" s="26"/>
      <c r="O892" s="7">
        <f t="shared" si="1410"/>
        <v>0</v>
      </c>
      <c r="P892" s="7">
        <f t="shared" si="1411"/>
        <v>0</v>
      </c>
      <c r="Q892" s="6">
        <f t="shared" si="1412"/>
        <v>0</v>
      </c>
      <c r="R892" s="8">
        <f t="shared" si="1413"/>
        <v>0</v>
      </c>
      <c r="S892" s="9">
        <f t="shared" si="1414"/>
        <v>0</v>
      </c>
      <c r="T892" s="28"/>
      <c r="U892" s="26"/>
      <c r="V892" s="7">
        <f t="shared" si="1415"/>
        <v>0</v>
      </c>
      <c r="W892" s="7">
        <f t="shared" si="1416"/>
        <v>0</v>
      </c>
      <c r="X892" s="6">
        <f t="shared" si="1417"/>
        <v>0</v>
      </c>
      <c r="Y892" s="8">
        <f t="shared" si="1418"/>
        <v>0</v>
      </c>
      <c r="Z892" s="9">
        <f t="shared" si="1419"/>
        <v>0</v>
      </c>
      <c r="AA892" s="28"/>
      <c r="AB892" s="26"/>
      <c r="AC892" s="7">
        <f t="shared" si="1420"/>
        <v>0</v>
      </c>
      <c r="AD892" s="7">
        <f t="shared" si="1421"/>
        <v>0</v>
      </c>
      <c r="AE892" s="6">
        <f t="shared" si="1422"/>
        <v>0</v>
      </c>
      <c r="AF892" s="8">
        <f t="shared" si="1423"/>
        <v>0</v>
      </c>
      <c r="AG892" s="9">
        <f t="shared" si="1424"/>
        <v>0</v>
      </c>
      <c r="AH892" s="10">
        <f>R892+Y892+AF892+L892</f>
        <v>0</v>
      </c>
      <c r="AI892" s="19">
        <f t="shared" si="1425"/>
        <v>0</v>
      </c>
      <c r="AJ892" s="12">
        <f t="shared" si="1401"/>
        <v>0</v>
      </c>
      <c r="AK892" s="2">
        <f t="shared" si="1402"/>
        <v>0</v>
      </c>
      <c r="AL892" s="14">
        <f t="shared" si="1403"/>
        <v>0</v>
      </c>
      <c r="AM892" s="2">
        <f t="shared" si="1404"/>
        <v>0</v>
      </c>
      <c r="AN892" s="2">
        <f t="shared" si="1405"/>
        <v>0</v>
      </c>
      <c r="AO892" s="2">
        <f t="shared" si="1406"/>
        <v>0</v>
      </c>
      <c r="AP892" s="2">
        <f t="shared" si="1407"/>
        <v>0</v>
      </c>
      <c r="AY892" t="str">
        <f t="shared" si="1362"/>
        <v/>
      </c>
      <c r="AZ892" t="str">
        <f t="shared" si="1363"/>
        <v/>
      </c>
    </row>
    <row r="893" spans="1:52" ht="15" thickBot="1">
      <c r="A893">
        <f>IF(L893+M893+N893&lt;&gt;0,COUNTIF(C$1:$D893,C893),0)</f>
        <v>0</v>
      </c>
      <c r="B893">
        <f t="shared" si="1379"/>
        <v>0</v>
      </c>
      <c r="C893">
        <f t="shared" si="1380"/>
        <v>0</v>
      </c>
      <c r="D893">
        <f t="shared" si="1381"/>
        <v>0</v>
      </c>
      <c r="E893" s="41">
        <f t="shared" si="1396"/>
        <v>42482</v>
      </c>
      <c r="F893" s="3">
        <f t="shared" ref="F893:J893" si="1431">F851</f>
        <v>7</v>
      </c>
      <c r="G893" s="3">
        <f t="shared" si="1431"/>
        <v>0</v>
      </c>
      <c r="H893" s="3">
        <f t="shared" si="1431"/>
        <v>0</v>
      </c>
      <c r="I893" s="11">
        <f t="shared" si="1431"/>
        <v>0</v>
      </c>
      <c r="J893" s="3">
        <f t="shared" si="1431"/>
        <v>0</v>
      </c>
      <c r="K893" s="16"/>
      <c r="L893" s="3">
        <f t="shared" si="1409"/>
        <v>0</v>
      </c>
      <c r="M893" s="25"/>
      <c r="N893" s="26"/>
      <c r="O893" s="7">
        <f t="shared" si="1410"/>
        <v>0</v>
      </c>
      <c r="P893" s="7">
        <f t="shared" si="1411"/>
        <v>0</v>
      </c>
      <c r="Q893" s="6">
        <f t="shared" si="1412"/>
        <v>0</v>
      </c>
      <c r="R893" s="8">
        <f t="shared" si="1413"/>
        <v>0</v>
      </c>
      <c r="S893" s="9">
        <f t="shared" si="1414"/>
        <v>0</v>
      </c>
      <c r="T893" s="28"/>
      <c r="U893" s="26"/>
      <c r="V893" s="7">
        <f t="shared" si="1415"/>
        <v>0</v>
      </c>
      <c r="W893" s="7">
        <f t="shared" si="1416"/>
        <v>0</v>
      </c>
      <c r="X893" s="6">
        <f t="shared" si="1417"/>
        <v>0</v>
      </c>
      <c r="Y893" s="8">
        <f t="shared" si="1418"/>
        <v>0</v>
      </c>
      <c r="Z893" s="9">
        <f t="shared" si="1419"/>
        <v>0</v>
      </c>
      <c r="AA893" s="28"/>
      <c r="AB893" s="26"/>
      <c r="AC893" s="7">
        <f t="shared" si="1420"/>
        <v>0</v>
      </c>
      <c r="AD893" s="7">
        <f t="shared" si="1421"/>
        <v>0</v>
      </c>
      <c r="AE893" s="6">
        <f t="shared" si="1422"/>
        <v>0</v>
      </c>
      <c r="AF893" s="8">
        <f t="shared" si="1423"/>
        <v>0</v>
      </c>
      <c r="AG893" s="9">
        <f t="shared" si="1424"/>
        <v>0</v>
      </c>
      <c r="AH893" s="10">
        <f>R893+Y893+AF893+L893</f>
        <v>0</v>
      </c>
      <c r="AI893" s="19">
        <f t="shared" si="1425"/>
        <v>0</v>
      </c>
      <c r="AJ893" s="12">
        <f t="shared" si="1401"/>
        <v>0</v>
      </c>
      <c r="AK893" s="2">
        <f t="shared" si="1402"/>
        <v>0</v>
      </c>
      <c r="AL893" s="14">
        <f t="shared" si="1403"/>
        <v>0</v>
      </c>
      <c r="AM893" s="2">
        <f t="shared" si="1404"/>
        <v>0</v>
      </c>
      <c r="AN893" s="2">
        <f t="shared" si="1405"/>
        <v>0</v>
      </c>
      <c r="AO893" s="2">
        <f t="shared" si="1406"/>
        <v>0</v>
      </c>
      <c r="AP893" s="2">
        <f t="shared" si="1407"/>
        <v>0</v>
      </c>
      <c r="AY893" t="str">
        <f t="shared" si="1362"/>
        <v/>
      </c>
      <c r="AZ893" t="str">
        <f t="shared" si="1363"/>
        <v/>
      </c>
    </row>
    <row r="894" spans="1:52" ht="15" thickBot="1">
      <c r="A894">
        <f>IF(L894+M894+N894&lt;&gt;0,COUNTIF(C$1:$D894,C894),0)</f>
        <v>0</v>
      </c>
      <c r="B894">
        <f t="shared" si="1379"/>
        <v>0</v>
      </c>
      <c r="C894">
        <f t="shared" si="1380"/>
        <v>0</v>
      </c>
      <c r="D894">
        <f t="shared" si="1381"/>
        <v>0</v>
      </c>
      <c r="E894" s="41">
        <f t="shared" si="1396"/>
        <v>42482</v>
      </c>
      <c r="F894" s="3">
        <f t="shared" ref="F894:J894" si="1432">F852</f>
        <v>8</v>
      </c>
      <c r="G894" s="3">
        <f t="shared" si="1432"/>
        <v>0</v>
      </c>
      <c r="H894" s="3">
        <f t="shared" si="1432"/>
        <v>0</v>
      </c>
      <c r="I894" s="11">
        <f t="shared" si="1432"/>
        <v>0</v>
      </c>
      <c r="J894" s="3">
        <f t="shared" si="1432"/>
        <v>0</v>
      </c>
      <c r="K894" s="16"/>
      <c r="L894" s="3">
        <f t="shared" si="1409"/>
        <v>0</v>
      </c>
      <c r="M894" s="25"/>
      <c r="N894" s="26"/>
      <c r="O894" s="7">
        <f t="shared" si="1410"/>
        <v>0</v>
      </c>
      <c r="P894" s="7">
        <f t="shared" si="1411"/>
        <v>0</v>
      </c>
      <c r="Q894" s="6">
        <f t="shared" si="1412"/>
        <v>0</v>
      </c>
      <c r="R894" s="8">
        <f t="shared" si="1413"/>
        <v>0</v>
      </c>
      <c r="S894" s="9">
        <f t="shared" si="1414"/>
        <v>0</v>
      </c>
      <c r="T894" s="28"/>
      <c r="U894" s="26"/>
      <c r="V894" s="7">
        <f t="shared" si="1415"/>
        <v>0</v>
      </c>
      <c r="W894" s="7">
        <f t="shared" si="1416"/>
        <v>0</v>
      </c>
      <c r="X894" s="6">
        <f t="shared" si="1417"/>
        <v>0</v>
      </c>
      <c r="Y894" s="8">
        <f t="shared" si="1418"/>
        <v>0</v>
      </c>
      <c r="Z894" s="9">
        <f t="shared" si="1419"/>
        <v>0</v>
      </c>
      <c r="AA894" s="28"/>
      <c r="AB894" s="26"/>
      <c r="AC894" s="7">
        <f t="shared" si="1420"/>
        <v>0</v>
      </c>
      <c r="AD894" s="7">
        <f t="shared" si="1421"/>
        <v>0</v>
      </c>
      <c r="AE894" s="6">
        <f t="shared" si="1422"/>
        <v>0</v>
      </c>
      <c r="AF894" s="8">
        <f t="shared" si="1423"/>
        <v>0</v>
      </c>
      <c r="AG894" s="9">
        <f t="shared" si="1424"/>
        <v>0</v>
      </c>
      <c r="AH894" s="10">
        <f t="shared" ref="AH894:AH922" si="1433">R894+Y894+AF894+L894</f>
        <v>0</v>
      </c>
      <c r="AI894" s="19">
        <f t="shared" si="1425"/>
        <v>0</v>
      </c>
      <c r="AJ894" s="12">
        <f t="shared" si="1401"/>
        <v>0</v>
      </c>
      <c r="AK894" s="2">
        <f t="shared" si="1402"/>
        <v>0</v>
      </c>
      <c r="AL894" s="14">
        <f t="shared" si="1403"/>
        <v>0</v>
      </c>
      <c r="AM894" s="2">
        <f t="shared" si="1404"/>
        <v>0</v>
      </c>
      <c r="AN894" s="2">
        <f t="shared" si="1405"/>
        <v>0</v>
      </c>
      <c r="AO894" s="2">
        <f t="shared" si="1406"/>
        <v>0</v>
      </c>
      <c r="AP894" s="2">
        <f t="shared" si="1407"/>
        <v>0</v>
      </c>
      <c r="AY894" t="str">
        <f t="shared" si="1362"/>
        <v/>
      </c>
      <c r="AZ894" t="str">
        <f t="shared" si="1363"/>
        <v/>
      </c>
    </row>
    <row r="895" spans="1:52" ht="15" thickBot="1">
      <c r="A895">
        <f>IF(L895+M895+N895&lt;&gt;0,COUNTIF(C$1:$D895,C895),0)</f>
        <v>0</v>
      </c>
      <c r="B895">
        <f t="shared" si="1379"/>
        <v>0</v>
      </c>
      <c r="C895">
        <f t="shared" si="1380"/>
        <v>0</v>
      </c>
      <c r="D895">
        <f t="shared" si="1381"/>
        <v>0</v>
      </c>
      <c r="E895" s="41">
        <f t="shared" si="1396"/>
        <v>42482</v>
      </c>
      <c r="F895" s="3">
        <f t="shared" ref="F895:J895" si="1434">F853</f>
        <v>9</v>
      </c>
      <c r="G895" s="3">
        <f t="shared" si="1434"/>
        <v>0</v>
      </c>
      <c r="H895" s="3">
        <f t="shared" si="1434"/>
        <v>0</v>
      </c>
      <c r="I895" s="11">
        <f t="shared" si="1434"/>
        <v>0</v>
      </c>
      <c r="J895" s="3">
        <f t="shared" si="1434"/>
        <v>0</v>
      </c>
      <c r="K895" s="16"/>
      <c r="L895" s="3">
        <f t="shared" si="1409"/>
        <v>0</v>
      </c>
      <c r="M895" s="25"/>
      <c r="N895" s="26"/>
      <c r="O895" s="7">
        <f t="shared" si="1410"/>
        <v>0</v>
      </c>
      <c r="P895" s="7">
        <f t="shared" si="1411"/>
        <v>0</v>
      </c>
      <c r="Q895" s="6">
        <f t="shared" si="1412"/>
        <v>0</v>
      </c>
      <c r="R895" s="8">
        <f t="shared" si="1413"/>
        <v>0</v>
      </c>
      <c r="S895" s="9">
        <f t="shared" si="1414"/>
        <v>0</v>
      </c>
      <c r="T895" s="28"/>
      <c r="U895" s="26"/>
      <c r="V895" s="7">
        <f t="shared" si="1415"/>
        <v>0</v>
      </c>
      <c r="W895" s="7">
        <f t="shared" si="1416"/>
        <v>0</v>
      </c>
      <c r="X895" s="6">
        <f t="shared" si="1417"/>
        <v>0</v>
      </c>
      <c r="Y895" s="8">
        <f t="shared" si="1418"/>
        <v>0</v>
      </c>
      <c r="Z895" s="9">
        <f t="shared" si="1419"/>
        <v>0</v>
      </c>
      <c r="AA895" s="28"/>
      <c r="AB895" s="26"/>
      <c r="AC895" s="7">
        <f t="shared" si="1420"/>
        <v>0</v>
      </c>
      <c r="AD895" s="7">
        <f t="shared" si="1421"/>
        <v>0</v>
      </c>
      <c r="AE895" s="6">
        <f t="shared" si="1422"/>
        <v>0</v>
      </c>
      <c r="AF895" s="8">
        <f t="shared" si="1423"/>
        <v>0</v>
      </c>
      <c r="AG895" s="9">
        <f t="shared" si="1424"/>
        <v>0</v>
      </c>
      <c r="AH895" s="10">
        <f t="shared" si="1433"/>
        <v>0</v>
      </c>
      <c r="AI895" s="19">
        <f t="shared" si="1425"/>
        <v>0</v>
      </c>
      <c r="AJ895" s="12">
        <f t="shared" si="1401"/>
        <v>0</v>
      </c>
      <c r="AK895" s="2">
        <f t="shared" si="1402"/>
        <v>0</v>
      </c>
      <c r="AL895" s="14">
        <f t="shared" si="1403"/>
        <v>0</v>
      </c>
      <c r="AM895" s="2">
        <f t="shared" si="1404"/>
        <v>0</v>
      </c>
      <c r="AN895" s="2">
        <f t="shared" si="1405"/>
        <v>0</v>
      </c>
      <c r="AO895" s="2">
        <f t="shared" si="1406"/>
        <v>0</v>
      </c>
      <c r="AP895" s="2">
        <f t="shared" si="1407"/>
        <v>0</v>
      </c>
      <c r="AY895" t="str">
        <f t="shared" si="1362"/>
        <v/>
      </c>
      <c r="AZ895" t="str">
        <f t="shared" si="1363"/>
        <v/>
      </c>
    </row>
    <row r="896" spans="1:52" ht="15" thickBot="1">
      <c r="A896">
        <f>IF(L896+M896+N896&lt;&gt;0,COUNTIF(C$1:$D896,C896),0)</f>
        <v>0</v>
      </c>
      <c r="B896">
        <f t="shared" si="1379"/>
        <v>0</v>
      </c>
      <c r="C896">
        <f t="shared" si="1380"/>
        <v>0</v>
      </c>
      <c r="D896">
        <f t="shared" si="1381"/>
        <v>0</v>
      </c>
      <c r="E896" s="41">
        <f t="shared" si="1396"/>
        <v>42482</v>
      </c>
      <c r="F896" s="3">
        <f t="shared" ref="F896:J896" si="1435">F854</f>
        <v>10</v>
      </c>
      <c r="G896" s="3">
        <f t="shared" si="1435"/>
        <v>0</v>
      </c>
      <c r="H896" s="3">
        <f t="shared" si="1435"/>
        <v>0</v>
      </c>
      <c r="I896" s="11">
        <f t="shared" si="1435"/>
        <v>0</v>
      </c>
      <c r="J896" s="3">
        <f t="shared" si="1435"/>
        <v>0</v>
      </c>
      <c r="K896" s="16"/>
      <c r="L896" s="3">
        <f t="shared" si="1409"/>
        <v>0</v>
      </c>
      <c r="M896" s="25"/>
      <c r="N896" s="26"/>
      <c r="O896" s="7">
        <f t="shared" si="1410"/>
        <v>0</v>
      </c>
      <c r="P896" s="7">
        <f t="shared" si="1411"/>
        <v>0</v>
      </c>
      <c r="Q896" s="6">
        <f t="shared" si="1412"/>
        <v>0</v>
      </c>
      <c r="R896" s="8">
        <f t="shared" si="1413"/>
        <v>0</v>
      </c>
      <c r="S896" s="9">
        <f t="shared" si="1414"/>
        <v>0</v>
      </c>
      <c r="T896" s="28"/>
      <c r="U896" s="26"/>
      <c r="V896" s="7">
        <f t="shared" si="1415"/>
        <v>0</v>
      </c>
      <c r="W896" s="7">
        <f t="shared" si="1416"/>
        <v>0</v>
      </c>
      <c r="X896" s="6">
        <f t="shared" si="1417"/>
        <v>0</v>
      </c>
      <c r="Y896" s="8">
        <f t="shared" si="1418"/>
        <v>0</v>
      </c>
      <c r="Z896" s="9">
        <f t="shared" si="1419"/>
        <v>0</v>
      </c>
      <c r="AA896" s="28"/>
      <c r="AB896" s="26"/>
      <c r="AC896" s="7">
        <f t="shared" si="1420"/>
        <v>0</v>
      </c>
      <c r="AD896" s="7">
        <f t="shared" si="1421"/>
        <v>0</v>
      </c>
      <c r="AE896" s="6">
        <f t="shared" si="1422"/>
        <v>0</v>
      </c>
      <c r="AF896" s="8">
        <f t="shared" si="1423"/>
        <v>0</v>
      </c>
      <c r="AG896" s="9">
        <f t="shared" si="1424"/>
        <v>0</v>
      </c>
      <c r="AH896" s="10">
        <f t="shared" si="1433"/>
        <v>0</v>
      </c>
      <c r="AI896" s="19">
        <f t="shared" si="1425"/>
        <v>0</v>
      </c>
      <c r="AJ896" s="12">
        <f t="shared" si="1401"/>
        <v>0</v>
      </c>
      <c r="AK896" s="2">
        <f t="shared" si="1402"/>
        <v>0</v>
      </c>
      <c r="AL896" s="14">
        <f t="shared" si="1403"/>
        <v>0</v>
      </c>
      <c r="AM896" s="2">
        <f t="shared" si="1404"/>
        <v>0</v>
      </c>
      <c r="AN896" s="2">
        <f t="shared" si="1405"/>
        <v>0</v>
      </c>
      <c r="AO896" s="2">
        <f t="shared" si="1406"/>
        <v>0</v>
      </c>
      <c r="AP896" s="2">
        <f t="shared" si="1407"/>
        <v>0</v>
      </c>
      <c r="AY896" t="str">
        <f t="shared" si="1362"/>
        <v/>
      </c>
      <c r="AZ896" t="str">
        <f t="shared" si="1363"/>
        <v/>
      </c>
    </row>
    <row r="897" spans="1:52" ht="15" thickBot="1">
      <c r="A897">
        <f>IF(L897+M897+N897&lt;&gt;0,COUNTIF(C$1:$D897,C897),0)</f>
        <v>0</v>
      </c>
      <c r="B897">
        <f t="shared" si="1379"/>
        <v>0</v>
      </c>
      <c r="C897">
        <f t="shared" si="1380"/>
        <v>0</v>
      </c>
      <c r="D897">
        <f t="shared" si="1381"/>
        <v>0</v>
      </c>
      <c r="E897" s="41">
        <f t="shared" si="1396"/>
        <v>42482</v>
      </c>
      <c r="F897" s="3">
        <f t="shared" ref="F897:J897" si="1436">F855</f>
        <v>11</v>
      </c>
      <c r="G897" s="3">
        <f t="shared" si="1436"/>
        <v>0</v>
      </c>
      <c r="H897" s="3">
        <f t="shared" si="1436"/>
        <v>0</v>
      </c>
      <c r="I897" s="11">
        <f t="shared" si="1436"/>
        <v>0</v>
      </c>
      <c r="J897" s="3">
        <f t="shared" si="1436"/>
        <v>0</v>
      </c>
      <c r="K897" s="16"/>
      <c r="L897" s="3">
        <f t="shared" si="1409"/>
        <v>0</v>
      </c>
      <c r="M897" s="25"/>
      <c r="N897" s="26"/>
      <c r="O897" s="7">
        <f t="shared" si="1410"/>
        <v>0</v>
      </c>
      <c r="P897" s="7">
        <f t="shared" si="1411"/>
        <v>0</v>
      </c>
      <c r="Q897" s="6">
        <f t="shared" si="1412"/>
        <v>0</v>
      </c>
      <c r="R897" s="8">
        <f t="shared" si="1413"/>
        <v>0</v>
      </c>
      <c r="S897" s="9">
        <f t="shared" si="1414"/>
        <v>0</v>
      </c>
      <c r="T897" s="28"/>
      <c r="U897" s="26"/>
      <c r="V897" s="7">
        <f t="shared" si="1415"/>
        <v>0</v>
      </c>
      <c r="W897" s="7">
        <f t="shared" si="1416"/>
        <v>0</v>
      </c>
      <c r="X897" s="6">
        <f t="shared" si="1417"/>
        <v>0</v>
      </c>
      <c r="Y897" s="8">
        <f t="shared" si="1418"/>
        <v>0</v>
      </c>
      <c r="Z897" s="9">
        <f t="shared" si="1419"/>
        <v>0</v>
      </c>
      <c r="AA897" s="28"/>
      <c r="AB897" s="26"/>
      <c r="AC897" s="7">
        <f t="shared" si="1420"/>
        <v>0</v>
      </c>
      <c r="AD897" s="7">
        <f t="shared" si="1421"/>
        <v>0</v>
      </c>
      <c r="AE897" s="6">
        <f t="shared" si="1422"/>
        <v>0</v>
      </c>
      <c r="AF897" s="8">
        <f t="shared" si="1423"/>
        <v>0</v>
      </c>
      <c r="AG897" s="9">
        <f t="shared" si="1424"/>
        <v>0</v>
      </c>
      <c r="AH897" s="10">
        <f t="shared" si="1433"/>
        <v>0</v>
      </c>
      <c r="AI897" s="19">
        <f t="shared" si="1425"/>
        <v>0</v>
      </c>
      <c r="AJ897" s="12">
        <f t="shared" si="1401"/>
        <v>0</v>
      </c>
      <c r="AK897" s="2">
        <f t="shared" si="1402"/>
        <v>0</v>
      </c>
      <c r="AL897" s="14">
        <f t="shared" si="1403"/>
        <v>0</v>
      </c>
      <c r="AM897" s="2">
        <f t="shared" si="1404"/>
        <v>0</v>
      </c>
      <c r="AN897" s="2">
        <f t="shared" si="1405"/>
        <v>0</v>
      </c>
      <c r="AO897" s="2">
        <f t="shared" si="1406"/>
        <v>0</v>
      </c>
      <c r="AP897" s="2">
        <f t="shared" si="1407"/>
        <v>0</v>
      </c>
      <c r="AY897" t="str">
        <f t="shared" si="1362"/>
        <v/>
      </c>
      <c r="AZ897" t="str">
        <f t="shared" si="1363"/>
        <v/>
      </c>
    </row>
    <row r="898" spans="1:52" ht="15" thickBot="1">
      <c r="A898">
        <f>IF(L898+M898+N898&lt;&gt;0,COUNTIF(C$1:$D898,C898),0)</f>
        <v>0</v>
      </c>
      <c r="B898">
        <f t="shared" si="1379"/>
        <v>0</v>
      </c>
      <c r="C898">
        <f t="shared" si="1380"/>
        <v>0</v>
      </c>
      <c r="D898">
        <f t="shared" si="1381"/>
        <v>0</v>
      </c>
      <c r="E898" s="41">
        <f t="shared" si="1396"/>
        <v>42482</v>
      </c>
      <c r="F898" s="3">
        <f t="shared" ref="F898:J898" si="1437">F856</f>
        <v>12</v>
      </c>
      <c r="G898" s="3">
        <f t="shared" si="1437"/>
        <v>0</v>
      </c>
      <c r="H898" s="3">
        <f t="shared" si="1437"/>
        <v>0</v>
      </c>
      <c r="I898" s="11">
        <f t="shared" si="1437"/>
        <v>0</v>
      </c>
      <c r="J898" s="3">
        <f t="shared" si="1437"/>
        <v>0</v>
      </c>
      <c r="K898" s="16"/>
      <c r="L898" s="3">
        <f t="shared" si="1409"/>
        <v>0</v>
      </c>
      <c r="M898" s="25"/>
      <c r="N898" s="26"/>
      <c r="O898" s="7">
        <f t="shared" si="1410"/>
        <v>0</v>
      </c>
      <c r="P898" s="7">
        <f t="shared" si="1411"/>
        <v>0</v>
      </c>
      <c r="Q898" s="6">
        <f t="shared" si="1412"/>
        <v>0</v>
      </c>
      <c r="R898" s="8">
        <f t="shared" si="1413"/>
        <v>0</v>
      </c>
      <c r="S898" s="9">
        <f t="shared" si="1414"/>
        <v>0</v>
      </c>
      <c r="T898" s="28"/>
      <c r="U898" s="26"/>
      <c r="V898" s="7">
        <f t="shared" si="1415"/>
        <v>0</v>
      </c>
      <c r="W898" s="7">
        <f t="shared" si="1416"/>
        <v>0</v>
      </c>
      <c r="X898" s="6">
        <f t="shared" si="1417"/>
        <v>0</v>
      </c>
      <c r="Y898" s="8">
        <f t="shared" si="1418"/>
        <v>0</v>
      </c>
      <c r="Z898" s="9">
        <f t="shared" si="1419"/>
        <v>0</v>
      </c>
      <c r="AA898" s="28"/>
      <c r="AB898" s="26"/>
      <c r="AC898" s="7">
        <f t="shared" si="1420"/>
        <v>0</v>
      </c>
      <c r="AD898" s="7">
        <f t="shared" si="1421"/>
        <v>0</v>
      </c>
      <c r="AE898" s="6">
        <f t="shared" si="1422"/>
        <v>0</v>
      </c>
      <c r="AF898" s="8">
        <f t="shared" si="1423"/>
        <v>0</v>
      </c>
      <c r="AG898" s="9">
        <f t="shared" si="1424"/>
        <v>0</v>
      </c>
      <c r="AH898" s="10">
        <f t="shared" si="1433"/>
        <v>0</v>
      </c>
      <c r="AI898" s="19">
        <f t="shared" si="1425"/>
        <v>0</v>
      </c>
      <c r="AJ898" s="12">
        <f t="shared" si="1401"/>
        <v>0</v>
      </c>
      <c r="AK898" s="2">
        <f t="shared" si="1402"/>
        <v>0</v>
      </c>
      <c r="AL898" s="14">
        <f t="shared" si="1403"/>
        <v>0</v>
      </c>
      <c r="AM898" s="2">
        <f t="shared" si="1404"/>
        <v>0</v>
      </c>
      <c r="AN898" s="2">
        <f t="shared" si="1405"/>
        <v>0</v>
      </c>
      <c r="AO898" s="2">
        <f t="shared" si="1406"/>
        <v>0</v>
      </c>
      <c r="AP898" s="2">
        <f t="shared" si="1407"/>
        <v>0</v>
      </c>
      <c r="AY898" t="str">
        <f t="shared" si="1362"/>
        <v/>
      </c>
      <c r="AZ898" t="str">
        <f t="shared" si="1363"/>
        <v/>
      </c>
    </row>
    <row r="899" spans="1:52" ht="15" thickBot="1">
      <c r="A899">
        <f>IF(L899+M899+N899&lt;&gt;0,COUNTIF(C$1:$D899,C899),0)</f>
        <v>0</v>
      </c>
      <c r="B899">
        <f t="shared" si="1379"/>
        <v>0</v>
      </c>
      <c r="C899">
        <f t="shared" si="1380"/>
        <v>0</v>
      </c>
      <c r="D899">
        <f t="shared" si="1381"/>
        <v>0</v>
      </c>
      <c r="E899" s="41">
        <f t="shared" si="1396"/>
        <v>42482</v>
      </c>
      <c r="F899" s="3">
        <f t="shared" ref="F899:J899" si="1438">F857</f>
        <v>13</v>
      </c>
      <c r="G899" s="3">
        <f t="shared" si="1438"/>
        <v>0</v>
      </c>
      <c r="H899" s="3">
        <f t="shared" si="1438"/>
        <v>0</v>
      </c>
      <c r="I899" s="11">
        <f t="shared" si="1438"/>
        <v>0</v>
      </c>
      <c r="J899" s="3">
        <f t="shared" si="1438"/>
        <v>0</v>
      </c>
      <c r="K899" s="16"/>
      <c r="L899" s="3">
        <f t="shared" si="1409"/>
        <v>0</v>
      </c>
      <c r="M899" s="25"/>
      <c r="N899" s="26"/>
      <c r="O899" s="7">
        <f t="shared" si="1410"/>
        <v>0</v>
      </c>
      <c r="P899" s="7">
        <f t="shared" si="1411"/>
        <v>0</v>
      </c>
      <c r="Q899" s="6">
        <f t="shared" si="1412"/>
        <v>0</v>
      </c>
      <c r="R899" s="8">
        <f t="shared" si="1413"/>
        <v>0</v>
      </c>
      <c r="S899" s="9">
        <f t="shared" si="1414"/>
        <v>0</v>
      </c>
      <c r="T899" s="28"/>
      <c r="U899" s="26"/>
      <c r="V899" s="7">
        <f t="shared" si="1415"/>
        <v>0</v>
      </c>
      <c r="W899" s="7">
        <f t="shared" si="1416"/>
        <v>0</v>
      </c>
      <c r="X899" s="6">
        <f t="shared" si="1417"/>
        <v>0</v>
      </c>
      <c r="Y899" s="8">
        <f t="shared" si="1418"/>
        <v>0</v>
      </c>
      <c r="Z899" s="9">
        <f t="shared" si="1419"/>
        <v>0</v>
      </c>
      <c r="AA899" s="28"/>
      <c r="AB899" s="26"/>
      <c r="AC899" s="7">
        <f t="shared" si="1420"/>
        <v>0</v>
      </c>
      <c r="AD899" s="7">
        <f t="shared" si="1421"/>
        <v>0</v>
      </c>
      <c r="AE899" s="6">
        <f t="shared" si="1422"/>
        <v>0</v>
      </c>
      <c r="AF899" s="8">
        <f t="shared" si="1423"/>
        <v>0</v>
      </c>
      <c r="AG899" s="9">
        <f t="shared" si="1424"/>
        <v>0</v>
      </c>
      <c r="AH899" s="10">
        <f t="shared" si="1433"/>
        <v>0</v>
      </c>
      <c r="AI899" s="19">
        <f t="shared" si="1425"/>
        <v>0</v>
      </c>
      <c r="AJ899" s="12">
        <f t="shared" si="1401"/>
        <v>0</v>
      </c>
      <c r="AK899" s="2">
        <f t="shared" si="1402"/>
        <v>0</v>
      </c>
      <c r="AL899" s="14">
        <f t="shared" si="1403"/>
        <v>0</v>
      </c>
      <c r="AM899" s="2">
        <f t="shared" si="1404"/>
        <v>0</v>
      </c>
      <c r="AN899" s="2">
        <f t="shared" si="1405"/>
        <v>0</v>
      </c>
      <c r="AO899" s="2">
        <f t="shared" si="1406"/>
        <v>0</v>
      </c>
      <c r="AP899" s="2">
        <f t="shared" si="1407"/>
        <v>0</v>
      </c>
      <c r="AY899" t="str">
        <f t="shared" si="1362"/>
        <v/>
      </c>
      <c r="AZ899" t="str">
        <f t="shared" si="1363"/>
        <v/>
      </c>
    </row>
    <row r="900" spans="1:52" ht="15" thickBot="1">
      <c r="A900">
        <f>IF(L900+M900+N900&lt;&gt;0,COUNTIF(C$1:$D900,C900),0)</f>
        <v>0</v>
      </c>
      <c r="B900">
        <f t="shared" si="1379"/>
        <v>0</v>
      </c>
      <c r="C900">
        <f t="shared" si="1380"/>
        <v>0</v>
      </c>
      <c r="D900">
        <f t="shared" si="1381"/>
        <v>0</v>
      </c>
      <c r="E900" s="41">
        <f t="shared" si="1396"/>
        <v>42482</v>
      </c>
      <c r="F900" s="3">
        <f t="shared" ref="F900:J900" si="1439">F858</f>
        <v>14</v>
      </c>
      <c r="G900" s="3">
        <f t="shared" si="1439"/>
        <v>0</v>
      </c>
      <c r="H900" s="3">
        <f t="shared" si="1439"/>
        <v>0</v>
      </c>
      <c r="I900" s="11">
        <f t="shared" si="1439"/>
        <v>0</v>
      </c>
      <c r="J900" s="3">
        <f t="shared" si="1439"/>
        <v>0</v>
      </c>
      <c r="K900" s="16"/>
      <c r="L900" s="3">
        <f t="shared" si="1409"/>
        <v>0</v>
      </c>
      <c r="M900" s="25"/>
      <c r="N900" s="26"/>
      <c r="O900" s="7">
        <f t="shared" si="1410"/>
        <v>0</v>
      </c>
      <c r="P900" s="7">
        <f t="shared" si="1411"/>
        <v>0</v>
      </c>
      <c r="Q900" s="6">
        <f t="shared" si="1412"/>
        <v>0</v>
      </c>
      <c r="R900" s="8">
        <f t="shared" si="1413"/>
        <v>0</v>
      </c>
      <c r="S900" s="9">
        <f t="shared" si="1414"/>
        <v>0</v>
      </c>
      <c r="T900" s="28"/>
      <c r="U900" s="26"/>
      <c r="V900" s="7">
        <f t="shared" si="1415"/>
        <v>0</v>
      </c>
      <c r="W900" s="7">
        <f t="shared" si="1416"/>
        <v>0</v>
      </c>
      <c r="X900" s="6">
        <f t="shared" si="1417"/>
        <v>0</v>
      </c>
      <c r="Y900" s="8">
        <f t="shared" si="1418"/>
        <v>0</v>
      </c>
      <c r="Z900" s="9">
        <f t="shared" si="1419"/>
        <v>0</v>
      </c>
      <c r="AA900" s="28"/>
      <c r="AB900" s="26"/>
      <c r="AC900" s="7">
        <f t="shared" si="1420"/>
        <v>0</v>
      </c>
      <c r="AD900" s="7">
        <f t="shared" si="1421"/>
        <v>0</v>
      </c>
      <c r="AE900" s="6">
        <f t="shared" si="1422"/>
        <v>0</v>
      </c>
      <c r="AF900" s="8">
        <f t="shared" si="1423"/>
        <v>0</v>
      </c>
      <c r="AG900" s="9">
        <f t="shared" si="1424"/>
        <v>0</v>
      </c>
      <c r="AH900" s="10">
        <f t="shared" si="1433"/>
        <v>0</v>
      </c>
      <c r="AI900" s="19">
        <f t="shared" si="1425"/>
        <v>0</v>
      </c>
      <c r="AJ900" s="12">
        <f t="shared" si="1401"/>
        <v>0</v>
      </c>
      <c r="AK900" s="2">
        <f t="shared" si="1402"/>
        <v>0</v>
      </c>
      <c r="AL900" s="14">
        <f t="shared" si="1403"/>
        <v>0</v>
      </c>
      <c r="AM900" s="2">
        <f t="shared" si="1404"/>
        <v>0</v>
      </c>
      <c r="AN900" s="2">
        <f t="shared" si="1405"/>
        <v>0</v>
      </c>
      <c r="AO900" s="2">
        <f t="shared" si="1406"/>
        <v>0</v>
      </c>
      <c r="AP900" s="2">
        <f t="shared" si="1407"/>
        <v>0</v>
      </c>
      <c r="AY900" t="str">
        <f t="shared" si="1362"/>
        <v/>
      </c>
      <c r="AZ900" t="str">
        <f t="shared" si="1363"/>
        <v/>
      </c>
    </row>
    <row r="901" spans="1:52" ht="15" thickBot="1">
      <c r="A901">
        <f>IF(L901+M901+N901&lt;&gt;0,COUNTIF(C$1:$D901,C901),0)</f>
        <v>0</v>
      </c>
      <c r="B901">
        <f t="shared" si="1379"/>
        <v>0</v>
      </c>
      <c r="C901">
        <f t="shared" si="1380"/>
        <v>0</v>
      </c>
      <c r="D901">
        <f t="shared" si="1381"/>
        <v>0</v>
      </c>
      <c r="E901" s="41">
        <f t="shared" si="1396"/>
        <v>42482</v>
      </c>
      <c r="F901" s="3">
        <f t="shared" ref="F901:J901" si="1440">F859</f>
        <v>15</v>
      </c>
      <c r="G901" s="3">
        <f t="shared" si="1440"/>
        <v>0</v>
      </c>
      <c r="H901" s="3">
        <f t="shared" si="1440"/>
        <v>0</v>
      </c>
      <c r="I901" s="11">
        <f t="shared" si="1440"/>
        <v>0</v>
      </c>
      <c r="J901" s="3">
        <f t="shared" si="1440"/>
        <v>0</v>
      </c>
      <c r="K901" s="16"/>
      <c r="L901" s="3">
        <f t="shared" si="1409"/>
        <v>0</v>
      </c>
      <c r="M901" s="25"/>
      <c r="N901" s="26"/>
      <c r="O901" s="7">
        <f t="shared" si="1410"/>
        <v>0</v>
      </c>
      <c r="P901" s="7">
        <f t="shared" si="1411"/>
        <v>0</v>
      </c>
      <c r="Q901" s="6">
        <f t="shared" si="1412"/>
        <v>0</v>
      </c>
      <c r="R901" s="8">
        <f t="shared" si="1413"/>
        <v>0</v>
      </c>
      <c r="S901" s="9">
        <f t="shared" si="1414"/>
        <v>0</v>
      </c>
      <c r="T901" s="28"/>
      <c r="U901" s="26"/>
      <c r="V901" s="7">
        <f t="shared" si="1415"/>
        <v>0</v>
      </c>
      <c r="W901" s="7">
        <f t="shared" si="1416"/>
        <v>0</v>
      </c>
      <c r="X901" s="6">
        <f t="shared" si="1417"/>
        <v>0</v>
      </c>
      <c r="Y901" s="8">
        <f t="shared" si="1418"/>
        <v>0</v>
      </c>
      <c r="Z901" s="9">
        <f t="shared" si="1419"/>
        <v>0</v>
      </c>
      <c r="AA901" s="28"/>
      <c r="AB901" s="26"/>
      <c r="AC901" s="7">
        <f t="shared" si="1420"/>
        <v>0</v>
      </c>
      <c r="AD901" s="7">
        <f t="shared" si="1421"/>
        <v>0</v>
      </c>
      <c r="AE901" s="6">
        <f t="shared" si="1422"/>
        <v>0</v>
      </c>
      <c r="AF901" s="8">
        <f t="shared" si="1423"/>
        <v>0</v>
      </c>
      <c r="AG901" s="9">
        <f t="shared" si="1424"/>
        <v>0</v>
      </c>
      <c r="AH901" s="10">
        <f t="shared" si="1433"/>
        <v>0</v>
      </c>
      <c r="AI901" s="19">
        <f t="shared" si="1425"/>
        <v>0</v>
      </c>
      <c r="AJ901" s="12">
        <f t="shared" si="1401"/>
        <v>0</v>
      </c>
      <c r="AK901" s="2">
        <f t="shared" si="1402"/>
        <v>0</v>
      </c>
      <c r="AL901" s="14">
        <f t="shared" si="1403"/>
        <v>0</v>
      </c>
      <c r="AM901" s="2">
        <f t="shared" si="1404"/>
        <v>0</v>
      </c>
      <c r="AN901" s="2">
        <f t="shared" si="1405"/>
        <v>0</v>
      </c>
      <c r="AO901" s="2">
        <f t="shared" si="1406"/>
        <v>0</v>
      </c>
      <c r="AP901" s="2">
        <f t="shared" si="1407"/>
        <v>0</v>
      </c>
      <c r="AY901" t="str">
        <f t="shared" si="1362"/>
        <v/>
      </c>
      <c r="AZ901" t="str">
        <f t="shared" si="1363"/>
        <v/>
      </c>
    </row>
    <row r="902" spans="1:52" ht="15" thickBot="1">
      <c r="A902">
        <f>IF(L902+M902+N902&lt;&gt;0,COUNTIF(C$1:$D902,C902),0)</f>
        <v>0</v>
      </c>
      <c r="B902">
        <f t="shared" si="1379"/>
        <v>0</v>
      </c>
      <c r="C902">
        <f t="shared" si="1380"/>
        <v>0</v>
      </c>
      <c r="D902">
        <f t="shared" si="1381"/>
        <v>0</v>
      </c>
      <c r="E902" s="41">
        <f t="shared" si="1396"/>
        <v>42482</v>
      </c>
      <c r="F902" s="3">
        <f t="shared" ref="F902:J902" si="1441">F860</f>
        <v>16</v>
      </c>
      <c r="G902" s="3">
        <f t="shared" si="1441"/>
        <v>0</v>
      </c>
      <c r="H902" s="3">
        <f t="shared" si="1441"/>
        <v>0</v>
      </c>
      <c r="I902" s="11">
        <f t="shared" si="1441"/>
        <v>0</v>
      </c>
      <c r="J902" s="3">
        <f t="shared" si="1441"/>
        <v>0</v>
      </c>
      <c r="K902" s="16"/>
      <c r="L902" s="3">
        <f t="shared" si="1409"/>
        <v>0</v>
      </c>
      <c r="M902" s="25"/>
      <c r="N902" s="26"/>
      <c r="O902" s="7">
        <f t="shared" si="1410"/>
        <v>0</v>
      </c>
      <c r="P902" s="7">
        <f t="shared" si="1411"/>
        <v>0</v>
      </c>
      <c r="Q902" s="6">
        <f t="shared" si="1412"/>
        <v>0</v>
      </c>
      <c r="R902" s="8">
        <f t="shared" si="1413"/>
        <v>0</v>
      </c>
      <c r="S902" s="9">
        <f t="shared" si="1414"/>
        <v>0</v>
      </c>
      <c r="T902" s="28"/>
      <c r="U902" s="26"/>
      <c r="V902" s="7">
        <f t="shared" si="1415"/>
        <v>0</v>
      </c>
      <c r="W902" s="7">
        <f t="shared" si="1416"/>
        <v>0</v>
      </c>
      <c r="X902" s="6">
        <f t="shared" si="1417"/>
        <v>0</v>
      </c>
      <c r="Y902" s="8">
        <f t="shared" si="1418"/>
        <v>0</v>
      </c>
      <c r="Z902" s="9">
        <f t="shared" si="1419"/>
        <v>0</v>
      </c>
      <c r="AA902" s="28"/>
      <c r="AB902" s="26"/>
      <c r="AC902" s="7">
        <f t="shared" si="1420"/>
        <v>0</v>
      </c>
      <c r="AD902" s="7">
        <f t="shared" si="1421"/>
        <v>0</v>
      </c>
      <c r="AE902" s="6">
        <f t="shared" si="1422"/>
        <v>0</v>
      </c>
      <c r="AF902" s="8">
        <f t="shared" si="1423"/>
        <v>0</v>
      </c>
      <c r="AG902" s="9">
        <f t="shared" si="1424"/>
        <v>0</v>
      </c>
      <c r="AH902" s="10">
        <f t="shared" si="1433"/>
        <v>0</v>
      </c>
      <c r="AI902" s="19">
        <f t="shared" si="1425"/>
        <v>0</v>
      </c>
      <c r="AJ902" s="12">
        <f t="shared" si="1401"/>
        <v>0</v>
      </c>
      <c r="AK902" s="2">
        <f t="shared" si="1402"/>
        <v>0</v>
      </c>
      <c r="AL902" s="14">
        <f t="shared" si="1403"/>
        <v>0</v>
      </c>
      <c r="AM902" s="2">
        <f t="shared" si="1404"/>
        <v>0</v>
      </c>
      <c r="AN902" s="2">
        <f t="shared" si="1405"/>
        <v>0</v>
      </c>
      <c r="AO902" s="2">
        <f t="shared" si="1406"/>
        <v>0</v>
      </c>
      <c r="AP902" s="2">
        <f t="shared" si="1407"/>
        <v>0</v>
      </c>
      <c r="AY902" t="str">
        <f t="shared" si="1362"/>
        <v/>
      </c>
      <c r="AZ902" t="str">
        <f t="shared" si="1363"/>
        <v/>
      </c>
    </row>
    <row r="903" spans="1:52" ht="15" thickBot="1">
      <c r="A903">
        <f>IF(L903+M903+N903&lt;&gt;0,COUNTIF(C$1:$D903,C903),0)</f>
        <v>0</v>
      </c>
      <c r="B903">
        <f t="shared" si="1379"/>
        <v>0</v>
      </c>
      <c r="C903">
        <f t="shared" si="1380"/>
        <v>0</v>
      </c>
      <c r="D903">
        <f t="shared" si="1381"/>
        <v>0</v>
      </c>
      <c r="E903" s="41">
        <f t="shared" si="1396"/>
        <v>42482</v>
      </c>
      <c r="F903" s="3">
        <f t="shared" ref="F903:J903" si="1442">F861</f>
        <v>17</v>
      </c>
      <c r="G903" s="3">
        <f t="shared" si="1442"/>
        <v>0</v>
      </c>
      <c r="H903" s="3">
        <f t="shared" si="1442"/>
        <v>0</v>
      </c>
      <c r="I903" s="11">
        <f t="shared" si="1442"/>
        <v>0</v>
      </c>
      <c r="J903" s="3">
        <f t="shared" si="1442"/>
        <v>0</v>
      </c>
      <c r="K903" s="16"/>
      <c r="L903" s="3">
        <f t="shared" si="1409"/>
        <v>0</v>
      </c>
      <c r="M903" s="25"/>
      <c r="N903" s="26"/>
      <c r="O903" s="7">
        <f t="shared" si="1410"/>
        <v>0</v>
      </c>
      <c r="P903" s="7">
        <f t="shared" si="1411"/>
        <v>0</v>
      </c>
      <c r="Q903" s="6">
        <f t="shared" si="1412"/>
        <v>0</v>
      </c>
      <c r="R903" s="8">
        <f t="shared" si="1413"/>
        <v>0</v>
      </c>
      <c r="S903" s="9">
        <f t="shared" si="1414"/>
        <v>0</v>
      </c>
      <c r="T903" s="28"/>
      <c r="U903" s="26"/>
      <c r="V903" s="7">
        <f t="shared" si="1415"/>
        <v>0</v>
      </c>
      <c r="W903" s="7">
        <f t="shared" si="1416"/>
        <v>0</v>
      </c>
      <c r="X903" s="6">
        <f t="shared" si="1417"/>
        <v>0</v>
      </c>
      <c r="Y903" s="8">
        <f t="shared" si="1418"/>
        <v>0</v>
      </c>
      <c r="Z903" s="9">
        <f t="shared" si="1419"/>
        <v>0</v>
      </c>
      <c r="AA903" s="28"/>
      <c r="AB903" s="26"/>
      <c r="AC903" s="7">
        <f t="shared" si="1420"/>
        <v>0</v>
      </c>
      <c r="AD903" s="7">
        <f t="shared" si="1421"/>
        <v>0</v>
      </c>
      <c r="AE903" s="6">
        <f t="shared" si="1422"/>
        <v>0</v>
      </c>
      <c r="AF903" s="8">
        <f t="shared" si="1423"/>
        <v>0</v>
      </c>
      <c r="AG903" s="9">
        <f t="shared" si="1424"/>
        <v>0</v>
      </c>
      <c r="AH903" s="10">
        <f t="shared" si="1433"/>
        <v>0</v>
      </c>
      <c r="AI903" s="19">
        <f t="shared" si="1425"/>
        <v>0</v>
      </c>
      <c r="AJ903" s="12">
        <f t="shared" si="1401"/>
        <v>0</v>
      </c>
      <c r="AK903" s="2">
        <f t="shared" si="1402"/>
        <v>0</v>
      </c>
      <c r="AL903" s="14">
        <f t="shared" si="1403"/>
        <v>0</v>
      </c>
      <c r="AM903" s="2">
        <f t="shared" si="1404"/>
        <v>0</v>
      </c>
      <c r="AN903" s="2">
        <f t="shared" si="1405"/>
        <v>0</v>
      </c>
      <c r="AO903" s="2">
        <f t="shared" si="1406"/>
        <v>0</v>
      </c>
      <c r="AP903" s="2">
        <f t="shared" si="1407"/>
        <v>0</v>
      </c>
      <c r="AY903" t="str">
        <f t="shared" si="1362"/>
        <v/>
      </c>
      <c r="AZ903" t="str">
        <f t="shared" si="1363"/>
        <v/>
      </c>
    </row>
    <row r="904" spans="1:52" ht="15" thickBot="1">
      <c r="A904">
        <f>IF(L904+M904+N904&lt;&gt;0,COUNTIF(C$1:$D904,C904),0)</f>
        <v>0</v>
      </c>
      <c r="B904">
        <f t="shared" si="1379"/>
        <v>0</v>
      </c>
      <c r="C904">
        <f t="shared" si="1380"/>
        <v>0</v>
      </c>
      <c r="D904">
        <f t="shared" si="1381"/>
        <v>0</v>
      </c>
      <c r="E904" s="41">
        <f t="shared" si="1396"/>
        <v>42482</v>
      </c>
      <c r="F904" s="3">
        <f t="shared" ref="F904:J904" si="1443">F862</f>
        <v>18</v>
      </c>
      <c r="G904" s="3">
        <f t="shared" si="1443"/>
        <v>0</v>
      </c>
      <c r="H904" s="3">
        <f t="shared" si="1443"/>
        <v>0</v>
      </c>
      <c r="I904" s="11">
        <f t="shared" si="1443"/>
        <v>0</v>
      </c>
      <c r="J904" s="3">
        <f t="shared" si="1443"/>
        <v>0</v>
      </c>
      <c r="K904" s="16"/>
      <c r="L904" s="3">
        <f t="shared" si="1409"/>
        <v>0</v>
      </c>
      <c r="M904" s="25"/>
      <c r="N904" s="26"/>
      <c r="O904" s="7">
        <f t="shared" si="1410"/>
        <v>0</v>
      </c>
      <c r="P904" s="7">
        <f t="shared" si="1411"/>
        <v>0</v>
      </c>
      <c r="Q904" s="6">
        <f t="shared" si="1412"/>
        <v>0</v>
      </c>
      <c r="R904" s="8">
        <f t="shared" si="1413"/>
        <v>0</v>
      </c>
      <c r="S904" s="9">
        <f t="shared" si="1414"/>
        <v>0</v>
      </c>
      <c r="T904" s="28"/>
      <c r="U904" s="26"/>
      <c r="V904" s="7">
        <f t="shared" si="1415"/>
        <v>0</v>
      </c>
      <c r="W904" s="7">
        <f t="shared" si="1416"/>
        <v>0</v>
      </c>
      <c r="X904" s="6">
        <f t="shared" si="1417"/>
        <v>0</v>
      </c>
      <c r="Y904" s="8">
        <f t="shared" si="1418"/>
        <v>0</v>
      </c>
      <c r="Z904" s="9">
        <f t="shared" si="1419"/>
        <v>0</v>
      </c>
      <c r="AA904" s="28"/>
      <c r="AB904" s="26"/>
      <c r="AC904" s="7">
        <f t="shared" si="1420"/>
        <v>0</v>
      </c>
      <c r="AD904" s="7">
        <f t="shared" si="1421"/>
        <v>0</v>
      </c>
      <c r="AE904" s="6">
        <f t="shared" si="1422"/>
        <v>0</v>
      </c>
      <c r="AF904" s="8">
        <f t="shared" si="1423"/>
        <v>0</v>
      </c>
      <c r="AG904" s="9">
        <f t="shared" si="1424"/>
        <v>0</v>
      </c>
      <c r="AH904" s="10">
        <f t="shared" si="1433"/>
        <v>0</v>
      </c>
      <c r="AI904" s="19">
        <f t="shared" si="1425"/>
        <v>0</v>
      </c>
      <c r="AJ904" s="12">
        <f t="shared" si="1401"/>
        <v>0</v>
      </c>
      <c r="AK904" s="2">
        <f t="shared" si="1402"/>
        <v>0</v>
      </c>
      <c r="AL904" s="14">
        <f t="shared" si="1403"/>
        <v>0</v>
      </c>
      <c r="AM904" s="2">
        <f t="shared" si="1404"/>
        <v>0</v>
      </c>
      <c r="AN904" s="2">
        <f t="shared" si="1405"/>
        <v>0</v>
      </c>
      <c r="AO904" s="2">
        <f t="shared" si="1406"/>
        <v>0</v>
      </c>
      <c r="AP904" s="2">
        <f t="shared" si="1407"/>
        <v>0</v>
      </c>
      <c r="AY904" t="str">
        <f t="shared" si="1362"/>
        <v/>
      </c>
      <c r="AZ904" t="str">
        <f t="shared" si="1363"/>
        <v/>
      </c>
    </row>
    <row r="905" spans="1:52" ht="15" thickBot="1">
      <c r="A905">
        <f>IF(L905+M905+N905&lt;&gt;0,COUNTIF(C$1:$D905,C905),0)</f>
        <v>0</v>
      </c>
      <c r="B905">
        <f t="shared" si="1379"/>
        <v>0</v>
      </c>
      <c r="C905">
        <f t="shared" si="1380"/>
        <v>0</v>
      </c>
      <c r="D905">
        <f t="shared" si="1381"/>
        <v>0</v>
      </c>
      <c r="E905" s="41">
        <f t="shared" si="1396"/>
        <v>42482</v>
      </c>
      <c r="F905" s="3">
        <f t="shared" ref="F905:J905" si="1444">F863</f>
        <v>19</v>
      </c>
      <c r="G905" s="3">
        <f t="shared" si="1444"/>
        <v>0</v>
      </c>
      <c r="H905" s="3">
        <f t="shared" si="1444"/>
        <v>0</v>
      </c>
      <c r="I905" s="11">
        <f t="shared" si="1444"/>
        <v>0</v>
      </c>
      <c r="J905" s="3">
        <f t="shared" si="1444"/>
        <v>0</v>
      </c>
      <c r="K905" s="16"/>
      <c r="L905" s="3">
        <f t="shared" si="1409"/>
        <v>0</v>
      </c>
      <c r="M905" s="25"/>
      <c r="N905" s="26"/>
      <c r="O905" s="7">
        <f t="shared" si="1410"/>
        <v>0</v>
      </c>
      <c r="P905" s="7">
        <f t="shared" si="1411"/>
        <v>0</v>
      </c>
      <c r="Q905" s="6">
        <f t="shared" si="1412"/>
        <v>0</v>
      </c>
      <c r="R905" s="8">
        <f t="shared" si="1413"/>
        <v>0</v>
      </c>
      <c r="S905" s="9">
        <f t="shared" si="1414"/>
        <v>0</v>
      </c>
      <c r="T905" s="28"/>
      <c r="U905" s="26"/>
      <c r="V905" s="7">
        <f t="shared" si="1415"/>
        <v>0</v>
      </c>
      <c r="W905" s="7">
        <f t="shared" si="1416"/>
        <v>0</v>
      </c>
      <c r="X905" s="6">
        <f t="shared" si="1417"/>
        <v>0</v>
      </c>
      <c r="Y905" s="8">
        <f t="shared" si="1418"/>
        <v>0</v>
      </c>
      <c r="Z905" s="9">
        <f t="shared" si="1419"/>
        <v>0</v>
      </c>
      <c r="AA905" s="28"/>
      <c r="AB905" s="26"/>
      <c r="AC905" s="7">
        <f t="shared" si="1420"/>
        <v>0</v>
      </c>
      <c r="AD905" s="7">
        <f t="shared" si="1421"/>
        <v>0</v>
      </c>
      <c r="AE905" s="6">
        <f t="shared" si="1422"/>
        <v>0</v>
      </c>
      <c r="AF905" s="8">
        <f t="shared" si="1423"/>
        <v>0</v>
      </c>
      <c r="AG905" s="9">
        <f t="shared" si="1424"/>
        <v>0</v>
      </c>
      <c r="AH905" s="10">
        <f t="shared" si="1433"/>
        <v>0</v>
      </c>
      <c r="AI905" s="19">
        <f t="shared" si="1425"/>
        <v>0</v>
      </c>
      <c r="AJ905" s="12">
        <f t="shared" si="1401"/>
        <v>0</v>
      </c>
      <c r="AK905" s="2">
        <f t="shared" si="1402"/>
        <v>0</v>
      </c>
      <c r="AL905" s="14">
        <f t="shared" si="1403"/>
        <v>0</v>
      </c>
      <c r="AM905" s="2">
        <f t="shared" si="1404"/>
        <v>0</v>
      </c>
      <c r="AN905" s="2">
        <f t="shared" si="1405"/>
        <v>0</v>
      </c>
      <c r="AO905" s="2">
        <f t="shared" si="1406"/>
        <v>0</v>
      </c>
      <c r="AP905" s="2">
        <f t="shared" si="1407"/>
        <v>0</v>
      </c>
      <c r="AY905" t="str">
        <f t="shared" si="1362"/>
        <v/>
      </c>
      <c r="AZ905" t="str">
        <f t="shared" si="1363"/>
        <v/>
      </c>
    </row>
    <row r="906" spans="1:52" ht="15" thickBot="1">
      <c r="A906">
        <f>IF(L906+M906+N906&lt;&gt;0,COUNTIF(C$1:$D906,C906),0)</f>
        <v>0</v>
      </c>
      <c r="B906">
        <f t="shared" si="1379"/>
        <v>0</v>
      </c>
      <c r="C906">
        <f t="shared" si="1380"/>
        <v>0</v>
      </c>
      <c r="D906">
        <f t="shared" si="1381"/>
        <v>0</v>
      </c>
      <c r="E906" s="41">
        <f t="shared" si="1396"/>
        <v>42482</v>
      </c>
      <c r="F906" s="3">
        <f t="shared" ref="F906:J906" si="1445">F864</f>
        <v>20</v>
      </c>
      <c r="G906" s="3">
        <f t="shared" si="1445"/>
        <v>0</v>
      </c>
      <c r="H906" s="3">
        <f t="shared" si="1445"/>
        <v>0</v>
      </c>
      <c r="I906" s="11">
        <f t="shared" si="1445"/>
        <v>0</v>
      </c>
      <c r="J906" s="3">
        <f t="shared" si="1445"/>
        <v>0</v>
      </c>
      <c r="K906" s="16"/>
      <c r="L906" s="3">
        <f t="shared" si="1409"/>
        <v>0</v>
      </c>
      <c r="M906" s="25"/>
      <c r="N906" s="26"/>
      <c r="O906" s="7">
        <f t="shared" si="1410"/>
        <v>0</v>
      </c>
      <c r="P906" s="7">
        <f t="shared" si="1411"/>
        <v>0</v>
      </c>
      <c r="Q906" s="6">
        <f t="shared" si="1412"/>
        <v>0</v>
      </c>
      <c r="R906" s="8">
        <f t="shared" si="1413"/>
        <v>0</v>
      </c>
      <c r="S906" s="9">
        <f t="shared" si="1414"/>
        <v>0</v>
      </c>
      <c r="T906" s="28"/>
      <c r="U906" s="26"/>
      <c r="V906" s="7">
        <f t="shared" si="1415"/>
        <v>0</v>
      </c>
      <c r="W906" s="7">
        <f t="shared" si="1416"/>
        <v>0</v>
      </c>
      <c r="X906" s="6">
        <f t="shared" si="1417"/>
        <v>0</v>
      </c>
      <c r="Y906" s="8">
        <f t="shared" si="1418"/>
        <v>0</v>
      </c>
      <c r="Z906" s="9">
        <f t="shared" si="1419"/>
        <v>0</v>
      </c>
      <c r="AA906" s="28"/>
      <c r="AB906" s="26"/>
      <c r="AC906" s="7">
        <f t="shared" si="1420"/>
        <v>0</v>
      </c>
      <c r="AD906" s="7">
        <f t="shared" si="1421"/>
        <v>0</v>
      </c>
      <c r="AE906" s="6">
        <f t="shared" si="1422"/>
        <v>0</v>
      </c>
      <c r="AF906" s="8">
        <f t="shared" si="1423"/>
        <v>0</v>
      </c>
      <c r="AG906" s="9">
        <f t="shared" si="1424"/>
        <v>0</v>
      </c>
      <c r="AH906" s="10">
        <f t="shared" si="1433"/>
        <v>0</v>
      </c>
      <c r="AI906" s="19">
        <f t="shared" si="1425"/>
        <v>0</v>
      </c>
      <c r="AJ906" s="12">
        <f t="shared" si="1401"/>
        <v>0</v>
      </c>
      <c r="AK906" s="2">
        <f t="shared" si="1402"/>
        <v>0</v>
      </c>
      <c r="AL906" s="14">
        <f t="shared" si="1403"/>
        <v>0</v>
      </c>
      <c r="AM906" s="2">
        <f t="shared" si="1404"/>
        <v>0</v>
      </c>
      <c r="AN906" s="2">
        <f t="shared" si="1405"/>
        <v>0</v>
      </c>
      <c r="AO906" s="2">
        <f t="shared" si="1406"/>
        <v>0</v>
      </c>
      <c r="AP906" s="2">
        <f t="shared" si="1407"/>
        <v>0</v>
      </c>
      <c r="AY906" t="str">
        <f t="shared" si="1362"/>
        <v/>
      </c>
      <c r="AZ906" t="str">
        <f t="shared" si="1363"/>
        <v/>
      </c>
    </row>
    <row r="907" spans="1:52" ht="15" thickBot="1">
      <c r="A907">
        <f>IF(L907+M907+N907&lt;&gt;0,COUNTIF(C$1:$D907,C907),0)</f>
        <v>0</v>
      </c>
      <c r="B907">
        <f t="shared" si="1379"/>
        <v>0</v>
      </c>
      <c r="C907">
        <f t="shared" si="1380"/>
        <v>0</v>
      </c>
      <c r="D907">
        <f t="shared" si="1381"/>
        <v>0</v>
      </c>
      <c r="E907" s="41">
        <f t="shared" si="1396"/>
        <v>42482</v>
      </c>
      <c r="F907" s="3">
        <f t="shared" ref="F907:J907" si="1446">F865</f>
        <v>21</v>
      </c>
      <c r="G907" s="3">
        <f t="shared" si="1446"/>
        <v>0</v>
      </c>
      <c r="H907" s="3">
        <f t="shared" si="1446"/>
        <v>0</v>
      </c>
      <c r="I907" s="11">
        <f t="shared" si="1446"/>
        <v>0</v>
      </c>
      <c r="J907" s="3">
        <f t="shared" si="1446"/>
        <v>0</v>
      </c>
      <c r="K907" s="16"/>
      <c r="L907" s="3">
        <f t="shared" si="1409"/>
        <v>0</v>
      </c>
      <c r="M907" s="25"/>
      <c r="N907" s="26"/>
      <c r="O907" s="7">
        <f t="shared" si="1410"/>
        <v>0</v>
      </c>
      <c r="P907" s="7">
        <f t="shared" si="1411"/>
        <v>0</v>
      </c>
      <c r="Q907" s="6">
        <f t="shared" si="1412"/>
        <v>0</v>
      </c>
      <c r="R907" s="8">
        <f t="shared" si="1413"/>
        <v>0</v>
      </c>
      <c r="S907" s="9">
        <f t="shared" si="1414"/>
        <v>0</v>
      </c>
      <c r="T907" s="28"/>
      <c r="U907" s="26"/>
      <c r="V907" s="7">
        <f t="shared" si="1415"/>
        <v>0</v>
      </c>
      <c r="W907" s="7">
        <f t="shared" si="1416"/>
        <v>0</v>
      </c>
      <c r="X907" s="6">
        <f t="shared" si="1417"/>
        <v>0</v>
      </c>
      <c r="Y907" s="8">
        <f t="shared" si="1418"/>
        <v>0</v>
      </c>
      <c r="Z907" s="9">
        <f t="shared" si="1419"/>
        <v>0</v>
      </c>
      <c r="AA907" s="28"/>
      <c r="AB907" s="26"/>
      <c r="AC907" s="7">
        <f t="shared" si="1420"/>
        <v>0</v>
      </c>
      <c r="AD907" s="7">
        <f t="shared" si="1421"/>
        <v>0</v>
      </c>
      <c r="AE907" s="6">
        <f t="shared" si="1422"/>
        <v>0</v>
      </c>
      <c r="AF907" s="8">
        <f t="shared" si="1423"/>
        <v>0</v>
      </c>
      <c r="AG907" s="9">
        <f t="shared" si="1424"/>
        <v>0</v>
      </c>
      <c r="AH907" s="10">
        <f t="shared" si="1433"/>
        <v>0</v>
      </c>
      <c r="AI907" s="19">
        <f t="shared" si="1425"/>
        <v>0</v>
      </c>
      <c r="AJ907" s="12">
        <f t="shared" si="1401"/>
        <v>0</v>
      </c>
      <c r="AK907" s="2">
        <f t="shared" si="1402"/>
        <v>0</v>
      </c>
      <c r="AL907" s="14">
        <f t="shared" si="1403"/>
        <v>0</v>
      </c>
      <c r="AM907" s="2">
        <f t="shared" si="1404"/>
        <v>0</v>
      </c>
      <c r="AN907" s="2">
        <f t="shared" si="1405"/>
        <v>0</v>
      </c>
      <c r="AO907" s="2">
        <f t="shared" si="1406"/>
        <v>0</v>
      </c>
      <c r="AP907" s="2">
        <f t="shared" si="1407"/>
        <v>0</v>
      </c>
      <c r="AY907" t="str">
        <f t="shared" si="1362"/>
        <v/>
      </c>
      <c r="AZ907" t="str">
        <f t="shared" si="1363"/>
        <v/>
      </c>
    </row>
    <row r="908" spans="1:52" ht="15" thickBot="1">
      <c r="A908">
        <f>IF(L908+M908+N908&lt;&gt;0,COUNTIF(C$1:$D908,C908),0)</f>
        <v>0</v>
      </c>
      <c r="B908">
        <f t="shared" si="1379"/>
        <v>0</v>
      </c>
      <c r="C908">
        <f t="shared" si="1380"/>
        <v>0</v>
      </c>
      <c r="D908">
        <f t="shared" si="1381"/>
        <v>0</v>
      </c>
      <c r="E908" s="41">
        <f t="shared" si="1396"/>
        <v>42482</v>
      </c>
      <c r="F908" s="3">
        <f t="shared" ref="F908:J908" si="1447">F866</f>
        <v>22</v>
      </c>
      <c r="G908" s="3">
        <f t="shared" si="1447"/>
        <v>0</v>
      </c>
      <c r="H908" s="3">
        <f t="shared" si="1447"/>
        <v>0</v>
      </c>
      <c r="I908" s="11">
        <f t="shared" si="1447"/>
        <v>0</v>
      </c>
      <c r="J908" s="3">
        <f t="shared" si="1447"/>
        <v>0</v>
      </c>
      <c r="K908" s="16"/>
      <c r="L908" s="3">
        <f t="shared" si="1409"/>
        <v>0</v>
      </c>
      <c r="M908" s="25"/>
      <c r="N908" s="26"/>
      <c r="O908" s="7">
        <f t="shared" si="1410"/>
        <v>0</v>
      </c>
      <c r="P908" s="7">
        <f t="shared" si="1411"/>
        <v>0</v>
      </c>
      <c r="Q908" s="6">
        <f t="shared" si="1412"/>
        <v>0</v>
      </c>
      <c r="R908" s="8">
        <f t="shared" si="1413"/>
        <v>0</v>
      </c>
      <c r="S908" s="9">
        <f t="shared" si="1414"/>
        <v>0</v>
      </c>
      <c r="T908" s="28"/>
      <c r="U908" s="26"/>
      <c r="V908" s="7">
        <f t="shared" si="1415"/>
        <v>0</v>
      </c>
      <c r="W908" s="7">
        <f t="shared" si="1416"/>
        <v>0</v>
      </c>
      <c r="X908" s="6">
        <f t="shared" si="1417"/>
        <v>0</v>
      </c>
      <c r="Y908" s="8">
        <f t="shared" si="1418"/>
        <v>0</v>
      </c>
      <c r="Z908" s="9">
        <f t="shared" si="1419"/>
        <v>0</v>
      </c>
      <c r="AA908" s="28"/>
      <c r="AB908" s="26"/>
      <c r="AC908" s="7">
        <f t="shared" si="1420"/>
        <v>0</v>
      </c>
      <c r="AD908" s="7">
        <f t="shared" si="1421"/>
        <v>0</v>
      </c>
      <c r="AE908" s="6">
        <f t="shared" si="1422"/>
        <v>0</v>
      </c>
      <c r="AF908" s="8">
        <f t="shared" si="1423"/>
        <v>0</v>
      </c>
      <c r="AG908" s="9">
        <f t="shared" si="1424"/>
        <v>0</v>
      </c>
      <c r="AH908" s="10">
        <f t="shared" si="1433"/>
        <v>0</v>
      </c>
      <c r="AI908" s="19">
        <f t="shared" si="1425"/>
        <v>0</v>
      </c>
      <c r="AJ908" s="12">
        <f t="shared" si="1401"/>
        <v>0</v>
      </c>
      <c r="AK908" s="2">
        <f t="shared" si="1402"/>
        <v>0</v>
      </c>
      <c r="AL908" s="14">
        <f t="shared" si="1403"/>
        <v>0</v>
      </c>
      <c r="AM908" s="2">
        <f t="shared" si="1404"/>
        <v>0</v>
      </c>
      <c r="AN908" s="2">
        <f t="shared" si="1405"/>
        <v>0</v>
      </c>
      <c r="AO908" s="2">
        <f t="shared" si="1406"/>
        <v>0</v>
      </c>
      <c r="AP908" s="2">
        <f t="shared" si="1407"/>
        <v>0</v>
      </c>
      <c r="AY908" t="str">
        <f t="shared" si="1362"/>
        <v/>
      </c>
      <c r="AZ908" t="str">
        <f t="shared" si="1363"/>
        <v/>
      </c>
    </row>
    <row r="909" spans="1:52" ht="15" thickBot="1">
      <c r="A909">
        <f>IF(L909+M909+N909&lt;&gt;0,COUNTIF(C$1:$D909,C909),0)</f>
        <v>0</v>
      </c>
      <c r="B909">
        <f t="shared" si="1379"/>
        <v>0</v>
      </c>
      <c r="C909">
        <f t="shared" si="1380"/>
        <v>0</v>
      </c>
      <c r="D909">
        <f t="shared" si="1381"/>
        <v>0</v>
      </c>
      <c r="E909" s="41">
        <f t="shared" si="1396"/>
        <v>42482</v>
      </c>
      <c r="F909" s="3">
        <f t="shared" ref="F909:J909" si="1448">F867</f>
        <v>23</v>
      </c>
      <c r="G909" s="3">
        <f t="shared" si="1448"/>
        <v>0</v>
      </c>
      <c r="H909" s="3">
        <f t="shared" si="1448"/>
        <v>0</v>
      </c>
      <c r="I909" s="11">
        <f t="shared" si="1448"/>
        <v>0</v>
      </c>
      <c r="J909" s="3">
        <f t="shared" si="1448"/>
        <v>0</v>
      </c>
      <c r="K909" s="16"/>
      <c r="L909" s="3">
        <f t="shared" si="1409"/>
        <v>0</v>
      </c>
      <c r="M909" s="25"/>
      <c r="N909" s="26"/>
      <c r="O909" s="7">
        <f t="shared" si="1410"/>
        <v>0</v>
      </c>
      <c r="P909" s="7">
        <f t="shared" si="1411"/>
        <v>0</v>
      </c>
      <c r="Q909" s="6">
        <f t="shared" si="1412"/>
        <v>0</v>
      </c>
      <c r="R909" s="8">
        <f t="shared" si="1413"/>
        <v>0</v>
      </c>
      <c r="S909" s="9">
        <f t="shared" si="1414"/>
        <v>0</v>
      </c>
      <c r="T909" s="28"/>
      <c r="U909" s="26"/>
      <c r="V909" s="7">
        <f t="shared" si="1415"/>
        <v>0</v>
      </c>
      <c r="W909" s="7">
        <f t="shared" si="1416"/>
        <v>0</v>
      </c>
      <c r="X909" s="6">
        <f t="shared" si="1417"/>
        <v>0</v>
      </c>
      <c r="Y909" s="8">
        <f t="shared" si="1418"/>
        <v>0</v>
      </c>
      <c r="Z909" s="9">
        <f t="shared" si="1419"/>
        <v>0</v>
      </c>
      <c r="AA909" s="28"/>
      <c r="AB909" s="26"/>
      <c r="AC909" s="7">
        <f t="shared" si="1420"/>
        <v>0</v>
      </c>
      <c r="AD909" s="7">
        <f t="shared" si="1421"/>
        <v>0</v>
      </c>
      <c r="AE909" s="6">
        <f t="shared" si="1422"/>
        <v>0</v>
      </c>
      <c r="AF909" s="8">
        <f t="shared" si="1423"/>
        <v>0</v>
      </c>
      <c r="AG909" s="9">
        <f t="shared" si="1424"/>
        <v>0</v>
      </c>
      <c r="AH909" s="10">
        <f t="shared" si="1433"/>
        <v>0</v>
      </c>
      <c r="AI909" s="19">
        <f t="shared" si="1425"/>
        <v>0</v>
      </c>
      <c r="AJ909" s="12">
        <f t="shared" si="1401"/>
        <v>0</v>
      </c>
      <c r="AK909" s="2">
        <f t="shared" si="1402"/>
        <v>0</v>
      </c>
      <c r="AL909" s="14">
        <f t="shared" si="1403"/>
        <v>0</v>
      </c>
      <c r="AM909" s="2">
        <f t="shared" si="1404"/>
        <v>0</v>
      </c>
      <c r="AN909" s="2">
        <f t="shared" si="1405"/>
        <v>0</v>
      </c>
      <c r="AO909" s="2">
        <f t="shared" si="1406"/>
        <v>0</v>
      </c>
      <c r="AP909" s="2">
        <f t="shared" si="1407"/>
        <v>0</v>
      </c>
      <c r="AY909" t="str">
        <f t="shared" si="1362"/>
        <v/>
      </c>
      <c r="AZ909" t="str">
        <f t="shared" si="1363"/>
        <v/>
      </c>
    </row>
    <row r="910" spans="1:52" ht="15" thickBot="1">
      <c r="A910">
        <f>IF(L910+M910+N910&lt;&gt;0,COUNTIF(C$1:$D910,C910),0)</f>
        <v>0</v>
      </c>
      <c r="B910">
        <f t="shared" si="1379"/>
        <v>0</v>
      </c>
      <c r="C910">
        <f t="shared" si="1380"/>
        <v>0</v>
      </c>
      <c r="D910">
        <f t="shared" si="1381"/>
        <v>0</v>
      </c>
      <c r="E910" s="41">
        <f t="shared" si="1396"/>
        <v>42482</v>
      </c>
      <c r="F910" s="3">
        <f t="shared" ref="F910:J910" si="1449">F868</f>
        <v>24</v>
      </c>
      <c r="G910" s="3">
        <f t="shared" si="1449"/>
        <v>0</v>
      </c>
      <c r="H910" s="3">
        <f t="shared" si="1449"/>
        <v>0</v>
      </c>
      <c r="I910" s="11">
        <f t="shared" si="1449"/>
        <v>0</v>
      </c>
      <c r="J910" s="3">
        <f t="shared" si="1449"/>
        <v>0</v>
      </c>
      <c r="K910" s="16"/>
      <c r="L910" s="3">
        <f t="shared" si="1409"/>
        <v>0</v>
      </c>
      <c r="M910" s="25"/>
      <c r="N910" s="26"/>
      <c r="O910" s="7">
        <f t="shared" si="1410"/>
        <v>0</v>
      </c>
      <c r="P910" s="7">
        <f t="shared" si="1411"/>
        <v>0</v>
      </c>
      <c r="Q910" s="6">
        <f t="shared" si="1412"/>
        <v>0</v>
      </c>
      <c r="R910" s="8">
        <f t="shared" si="1413"/>
        <v>0</v>
      </c>
      <c r="S910" s="9">
        <f t="shared" si="1414"/>
        <v>0</v>
      </c>
      <c r="T910" s="28"/>
      <c r="U910" s="26"/>
      <c r="V910" s="7">
        <f t="shared" si="1415"/>
        <v>0</v>
      </c>
      <c r="W910" s="7">
        <f t="shared" si="1416"/>
        <v>0</v>
      </c>
      <c r="X910" s="6">
        <f t="shared" si="1417"/>
        <v>0</v>
      </c>
      <c r="Y910" s="8">
        <f t="shared" si="1418"/>
        <v>0</v>
      </c>
      <c r="Z910" s="9">
        <f t="shared" si="1419"/>
        <v>0</v>
      </c>
      <c r="AA910" s="28"/>
      <c r="AB910" s="26"/>
      <c r="AC910" s="7">
        <f t="shared" si="1420"/>
        <v>0</v>
      </c>
      <c r="AD910" s="7">
        <f t="shared" si="1421"/>
        <v>0</v>
      </c>
      <c r="AE910" s="6">
        <f t="shared" si="1422"/>
        <v>0</v>
      </c>
      <c r="AF910" s="8">
        <f t="shared" si="1423"/>
        <v>0</v>
      </c>
      <c r="AG910" s="9">
        <f t="shared" si="1424"/>
        <v>0</v>
      </c>
      <c r="AH910" s="10">
        <f t="shared" si="1433"/>
        <v>0</v>
      </c>
      <c r="AI910" s="19">
        <f t="shared" si="1425"/>
        <v>0</v>
      </c>
      <c r="AJ910" s="12">
        <f t="shared" si="1401"/>
        <v>0</v>
      </c>
      <c r="AK910" s="2">
        <f t="shared" si="1402"/>
        <v>0</v>
      </c>
      <c r="AL910" s="14">
        <f t="shared" si="1403"/>
        <v>0</v>
      </c>
      <c r="AM910" s="2">
        <f t="shared" si="1404"/>
        <v>0</v>
      </c>
      <c r="AN910" s="2">
        <f t="shared" si="1405"/>
        <v>0</v>
      </c>
      <c r="AO910" s="2">
        <f t="shared" si="1406"/>
        <v>0</v>
      </c>
      <c r="AP910" s="2">
        <f t="shared" si="1407"/>
        <v>0</v>
      </c>
      <c r="AY910" t="str">
        <f t="shared" si="1362"/>
        <v/>
      </c>
      <c r="AZ910" t="str">
        <f t="shared" si="1363"/>
        <v/>
      </c>
    </row>
    <row r="911" spans="1:52" ht="15" thickBot="1">
      <c r="A911">
        <f>IF(L911+M911+N911&lt;&gt;0,COUNTIF(C$1:$D911,C911),0)</f>
        <v>0</v>
      </c>
      <c r="B911">
        <f t="shared" si="1379"/>
        <v>0</v>
      </c>
      <c r="C911">
        <f t="shared" si="1380"/>
        <v>0</v>
      </c>
      <c r="D911">
        <f t="shared" si="1381"/>
        <v>0</v>
      </c>
      <c r="E911" s="41">
        <f t="shared" si="1396"/>
        <v>42482</v>
      </c>
      <c r="F911" s="3">
        <f t="shared" ref="F911:J911" si="1450">F869</f>
        <v>25</v>
      </c>
      <c r="G911" s="3">
        <f t="shared" si="1450"/>
        <v>0</v>
      </c>
      <c r="H911" s="3">
        <f t="shared" si="1450"/>
        <v>0</v>
      </c>
      <c r="I911" s="11">
        <f t="shared" si="1450"/>
        <v>0</v>
      </c>
      <c r="J911" s="3">
        <f t="shared" si="1450"/>
        <v>0</v>
      </c>
      <c r="K911" s="16"/>
      <c r="L911" s="3">
        <f t="shared" si="1409"/>
        <v>0</v>
      </c>
      <c r="M911" s="25"/>
      <c r="N911" s="26"/>
      <c r="O911" s="7">
        <f t="shared" si="1410"/>
        <v>0</v>
      </c>
      <c r="P911" s="7">
        <f t="shared" si="1411"/>
        <v>0</v>
      </c>
      <c r="Q911" s="6">
        <f t="shared" si="1412"/>
        <v>0</v>
      </c>
      <c r="R911" s="8">
        <f t="shared" si="1413"/>
        <v>0</v>
      </c>
      <c r="S911" s="9">
        <f t="shared" si="1414"/>
        <v>0</v>
      </c>
      <c r="T911" s="28"/>
      <c r="U911" s="26"/>
      <c r="V911" s="7">
        <f t="shared" si="1415"/>
        <v>0</v>
      </c>
      <c r="W911" s="7">
        <f t="shared" si="1416"/>
        <v>0</v>
      </c>
      <c r="X911" s="6">
        <f t="shared" si="1417"/>
        <v>0</v>
      </c>
      <c r="Y911" s="8">
        <f t="shared" si="1418"/>
        <v>0</v>
      </c>
      <c r="Z911" s="9">
        <f t="shared" si="1419"/>
        <v>0</v>
      </c>
      <c r="AA911" s="28"/>
      <c r="AB911" s="26"/>
      <c r="AC911" s="7">
        <f t="shared" si="1420"/>
        <v>0</v>
      </c>
      <c r="AD911" s="7">
        <f t="shared" si="1421"/>
        <v>0</v>
      </c>
      <c r="AE911" s="6">
        <f t="shared" si="1422"/>
        <v>0</v>
      </c>
      <c r="AF911" s="8">
        <f t="shared" si="1423"/>
        <v>0</v>
      </c>
      <c r="AG911" s="9">
        <f t="shared" si="1424"/>
        <v>0</v>
      </c>
      <c r="AH911" s="10">
        <f t="shared" si="1433"/>
        <v>0</v>
      </c>
      <c r="AI911" s="19">
        <f t="shared" si="1425"/>
        <v>0</v>
      </c>
      <c r="AJ911" s="12">
        <f t="shared" si="1401"/>
        <v>0</v>
      </c>
      <c r="AK911" s="2">
        <f t="shared" si="1402"/>
        <v>0</v>
      </c>
      <c r="AL911" s="14">
        <f t="shared" si="1403"/>
        <v>0</v>
      </c>
      <c r="AM911" s="2">
        <f t="shared" si="1404"/>
        <v>0</v>
      </c>
      <c r="AN911" s="2">
        <f t="shared" si="1405"/>
        <v>0</v>
      </c>
      <c r="AO911" s="2">
        <f t="shared" si="1406"/>
        <v>0</v>
      </c>
      <c r="AP911" s="2">
        <f t="shared" si="1407"/>
        <v>0</v>
      </c>
      <c r="AY911" t="str">
        <f t="shared" si="1362"/>
        <v/>
      </c>
      <c r="AZ911" t="str">
        <f t="shared" si="1363"/>
        <v/>
      </c>
    </row>
    <row r="912" spans="1:52" ht="15" thickBot="1">
      <c r="A912">
        <f>IF(L912+M912+N912&lt;&gt;0,COUNTIF(C$1:$D912,C912),0)</f>
        <v>0</v>
      </c>
      <c r="B912">
        <f t="shared" si="1379"/>
        <v>0</v>
      </c>
      <c r="C912">
        <f t="shared" si="1380"/>
        <v>0</v>
      </c>
      <c r="D912">
        <f t="shared" si="1381"/>
        <v>0</v>
      </c>
      <c r="E912" s="41">
        <f t="shared" si="1396"/>
        <v>42482</v>
      </c>
      <c r="F912" s="3">
        <f t="shared" ref="F912:J912" si="1451">F870</f>
        <v>26</v>
      </c>
      <c r="G912" s="3">
        <f t="shared" si="1451"/>
        <v>0</v>
      </c>
      <c r="H912" s="3">
        <f t="shared" si="1451"/>
        <v>0</v>
      </c>
      <c r="I912" s="11">
        <f t="shared" si="1451"/>
        <v>0</v>
      </c>
      <c r="J912" s="3">
        <f t="shared" si="1451"/>
        <v>0</v>
      </c>
      <c r="K912" s="16"/>
      <c r="L912" s="3">
        <f t="shared" si="1409"/>
        <v>0</v>
      </c>
      <c r="M912" s="25"/>
      <c r="N912" s="26"/>
      <c r="O912" s="7">
        <f t="shared" si="1410"/>
        <v>0</v>
      </c>
      <c r="P912" s="7">
        <f t="shared" si="1411"/>
        <v>0</v>
      </c>
      <c r="Q912" s="6">
        <f t="shared" si="1412"/>
        <v>0</v>
      </c>
      <c r="R912" s="8">
        <f t="shared" si="1413"/>
        <v>0</v>
      </c>
      <c r="S912" s="9">
        <f t="shared" si="1414"/>
        <v>0</v>
      </c>
      <c r="T912" s="28"/>
      <c r="U912" s="26"/>
      <c r="V912" s="7">
        <f t="shared" si="1415"/>
        <v>0</v>
      </c>
      <c r="W912" s="7">
        <f t="shared" si="1416"/>
        <v>0</v>
      </c>
      <c r="X912" s="6">
        <f t="shared" si="1417"/>
        <v>0</v>
      </c>
      <c r="Y912" s="8">
        <f t="shared" si="1418"/>
        <v>0</v>
      </c>
      <c r="Z912" s="9">
        <f t="shared" si="1419"/>
        <v>0</v>
      </c>
      <c r="AA912" s="28"/>
      <c r="AB912" s="26"/>
      <c r="AC912" s="7">
        <f t="shared" si="1420"/>
        <v>0</v>
      </c>
      <c r="AD912" s="7">
        <f t="shared" si="1421"/>
        <v>0</v>
      </c>
      <c r="AE912" s="6">
        <f t="shared" si="1422"/>
        <v>0</v>
      </c>
      <c r="AF912" s="8">
        <f t="shared" si="1423"/>
        <v>0</v>
      </c>
      <c r="AG912" s="9">
        <f t="shared" si="1424"/>
        <v>0</v>
      </c>
      <c r="AH912" s="10">
        <f t="shared" si="1433"/>
        <v>0</v>
      </c>
      <c r="AI912" s="19">
        <f t="shared" si="1425"/>
        <v>0</v>
      </c>
      <c r="AJ912" s="12">
        <f t="shared" si="1401"/>
        <v>0</v>
      </c>
      <c r="AK912" s="2">
        <f t="shared" si="1402"/>
        <v>0</v>
      </c>
      <c r="AL912" s="14">
        <f t="shared" si="1403"/>
        <v>0</v>
      </c>
      <c r="AM912" s="2">
        <f t="shared" si="1404"/>
        <v>0</v>
      </c>
      <c r="AN912" s="2">
        <f t="shared" si="1405"/>
        <v>0</v>
      </c>
      <c r="AO912" s="2">
        <f t="shared" si="1406"/>
        <v>0</v>
      </c>
      <c r="AP912" s="2">
        <f t="shared" si="1407"/>
        <v>0</v>
      </c>
      <c r="AY912" t="str">
        <f t="shared" si="1362"/>
        <v/>
      </c>
      <c r="AZ912" t="str">
        <f t="shared" si="1363"/>
        <v/>
      </c>
    </row>
    <row r="913" spans="1:52" ht="15" thickBot="1">
      <c r="A913">
        <f>IF(L913+M913+N913&lt;&gt;0,COUNTIF(C$1:$D913,C913),0)</f>
        <v>0</v>
      </c>
      <c r="B913">
        <f t="shared" si="1379"/>
        <v>0</v>
      </c>
      <c r="C913">
        <f t="shared" si="1380"/>
        <v>0</v>
      </c>
      <c r="D913">
        <f t="shared" si="1381"/>
        <v>0</v>
      </c>
      <c r="E913" s="41">
        <f t="shared" si="1396"/>
        <v>42482</v>
      </c>
      <c r="F913" s="3">
        <f t="shared" ref="F913:J913" si="1452">F871</f>
        <v>27</v>
      </c>
      <c r="G913" s="3">
        <f t="shared" si="1452"/>
        <v>0</v>
      </c>
      <c r="H913" s="3">
        <f t="shared" si="1452"/>
        <v>0</v>
      </c>
      <c r="I913" s="11">
        <f t="shared" si="1452"/>
        <v>0</v>
      </c>
      <c r="J913" s="3">
        <f t="shared" si="1452"/>
        <v>0</v>
      </c>
      <c r="K913" s="16"/>
      <c r="L913" s="3">
        <f t="shared" si="1409"/>
        <v>0</v>
      </c>
      <c r="M913" s="25"/>
      <c r="N913" s="26"/>
      <c r="O913" s="7">
        <f t="shared" si="1410"/>
        <v>0</v>
      </c>
      <c r="P913" s="7">
        <f t="shared" si="1411"/>
        <v>0</v>
      </c>
      <c r="Q913" s="6">
        <f t="shared" si="1412"/>
        <v>0</v>
      </c>
      <c r="R913" s="8">
        <f t="shared" si="1413"/>
        <v>0</v>
      </c>
      <c r="S913" s="9">
        <f t="shared" si="1414"/>
        <v>0</v>
      </c>
      <c r="T913" s="28"/>
      <c r="U913" s="26"/>
      <c r="V913" s="7">
        <f t="shared" si="1415"/>
        <v>0</v>
      </c>
      <c r="W913" s="7">
        <f t="shared" si="1416"/>
        <v>0</v>
      </c>
      <c r="X913" s="6">
        <f t="shared" si="1417"/>
        <v>0</v>
      </c>
      <c r="Y913" s="8">
        <f t="shared" si="1418"/>
        <v>0</v>
      </c>
      <c r="Z913" s="9">
        <f t="shared" si="1419"/>
        <v>0</v>
      </c>
      <c r="AA913" s="28"/>
      <c r="AB913" s="26"/>
      <c r="AC913" s="7">
        <f t="shared" si="1420"/>
        <v>0</v>
      </c>
      <c r="AD913" s="7">
        <f t="shared" si="1421"/>
        <v>0</v>
      </c>
      <c r="AE913" s="6">
        <f t="shared" si="1422"/>
        <v>0</v>
      </c>
      <c r="AF913" s="8">
        <f t="shared" si="1423"/>
        <v>0</v>
      </c>
      <c r="AG913" s="9">
        <f t="shared" si="1424"/>
        <v>0</v>
      </c>
      <c r="AH913" s="10">
        <f t="shared" si="1433"/>
        <v>0</v>
      </c>
      <c r="AI913" s="19">
        <f t="shared" si="1425"/>
        <v>0</v>
      </c>
      <c r="AJ913" s="12">
        <f t="shared" si="1401"/>
        <v>0</v>
      </c>
      <c r="AK913" s="2">
        <f t="shared" si="1402"/>
        <v>0</v>
      </c>
      <c r="AL913" s="14">
        <f t="shared" si="1403"/>
        <v>0</v>
      </c>
      <c r="AM913" s="2">
        <f t="shared" si="1404"/>
        <v>0</v>
      </c>
      <c r="AN913" s="2">
        <f t="shared" si="1405"/>
        <v>0</v>
      </c>
      <c r="AO913" s="2">
        <f t="shared" si="1406"/>
        <v>0</v>
      </c>
      <c r="AP913" s="2">
        <f t="shared" si="1407"/>
        <v>0</v>
      </c>
      <c r="AY913" t="str">
        <f t="shared" ref="AY913:AY976" si="1453">IF(AK913&lt;&gt;0,F913,"")</f>
        <v/>
      </c>
      <c r="AZ913" t="str">
        <f t="shared" ref="AZ913:AZ976" si="1454">IF(AK913&lt;&gt;0,G913,"")</f>
        <v/>
      </c>
    </row>
    <row r="914" spans="1:52" ht="15" thickBot="1">
      <c r="A914">
        <f>IF(L914+M914+N914&lt;&gt;0,COUNTIF(C$1:$D914,C914),0)</f>
        <v>0</v>
      </c>
      <c r="B914">
        <f t="shared" si="1379"/>
        <v>0</v>
      </c>
      <c r="C914">
        <f t="shared" si="1380"/>
        <v>0</v>
      </c>
      <c r="D914">
        <f t="shared" si="1381"/>
        <v>0</v>
      </c>
      <c r="E914" s="41">
        <f t="shared" si="1396"/>
        <v>42482</v>
      </c>
      <c r="F914" s="3">
        <f t="shared" ref="F914:J914" si="1455">F872</f>
        <v>28</v>
      </c>
      <c r="G914" s="3">
        <f t="shared" si="1455"/>
        <v>0</v>
      </c>
      <c r="H914" s="3">
        <f t="shared" si="1455"/>
        <v>0</v>
      </c>
      <c r="I914" s="11">
        <f t="shared" si="1455"/>
        <v>0</v>
      </c>
      <c r="J914" s="3">
        <f t="shared" si="1455"/>
        <v>0</v>
      </c>
      <c r="K914" s="16"/>
      <c r="L914" s="3">
        <f t="shared" si="1409"/>
        <v>0</v>
      </c>
      <c r="M914" s="25"/>
      <c r="N914" s="26"/>
      <c r="O914" s="7">
        <f t="shared" si="1410"/>
        <v>0</v>
      </c>
      <c r="P914" s="7">
        <f t="shared" si="1411"/>
        <v>0</v>
      </c>
      <c r="Q914" s="6">
        <f t="shared" si="1412"/>
        <v>0</v>
      </c>
      <c r="R914" s="8">
        <f t="shared" si="1413"/>
        <v>0</v>
      </c>
      <c r="S914" s="9">
        <f t="shared" si="1414"/>
        <v>0</v>
      </c>
      <c r="T914" s="28"/>
      <c r="U914" s="26"/>
      <c r="V914" s="7">
        <f t="shared" si="1415"/>
        <v>0</v>
      </c>
      <c r="W914" s="7">
        <f t="shared" si="1416"/>
        <v>0</v>
      </c>
      <c r="X914" s="6">
        <f t="shared" si="1417"/>
        <v>0</v>
      </c>
      <c r="Y914" s="8">
        <f t="shared" si="1418"/>
        <v>0</v>
      </c>
      <c r="Z914" s="9">
        <f t="shared" si="1419"/>
        <v>0</v>
      </c>
      <c r="AA914" s="28"/>
      <c r="AB914" s="26"/>
      <c r="AC914" s="7">
        <f t="shared" si="1420"/>
        <v>0</v>
      </c>
      <c r="AD914" s="7">
        <f t="shared" si="1421"/>
        <v>0</v>
      </c>
      <c r="AE914" s="6">
        <f t="shared" si="1422"/>
        <v>0</v>
      </c>
      <c r="AF914" s="8">
        <f t="shared" si="1423"/>
        <v>0</v>
      </c>
      <c r="AG914" s="9">
        <f t="shared" si="1424"/>
        <v>0</v>
      </c>
      <c r="AH914" s="10">
        <f t="shared" si="1433"/>
        <v>0</v>
      </c>
      <c r="AI914" s="19">
        <f t="shared" si="1425"/>
        <v>0</v>
      </c>
      <c r="AJ914" s="12">
        <f t="shared" si="1401"/>
        <v>0</v>
      </c>
      <c r="AK914" s="2">
        <f t="shared" si="1402"/>
        <v>0</v>
      </c>
      <c r="AL914" s="14">
        <f t="shared" si="1403"/>
        <v>0</v>
      </c>
      <c r="AM914" s="2">
        <f t="shared" si="1404"/>
        <v>0</v>
      </c>
      <c r="AN914" s="2">
        <f t="shared" si="1405"/>
        <v>0</v>
      </c>
      <c r="AO914" s="2">
        <f t="shared" si="1406"/>
        <v>0</v>
      </c>
      <c r="AP914" s="2">
        <f t="shared" si="1407"/>
        <v>0</v>
      </c>
      <c r="AY914" t="str">
        <f t="shared" si="1453"/>
        <v/>
      </c>
      <c r="AZ914" t="str">
        <f t="shared" si="1454"/>
        <v/>
      </c>
    </row>
    <row r="915" spans="1:52" ht="15" thickBot="1">
      <c r="A915">
        <f>IF(L915+M915+N915&lt;&gt;0,COUNTIF(C$1:$D915,C915),0)</f>
        <v>0</v>
      </c>
      <c r="B915">
        <f t="shared" si="1379"/>
        <v>0</v>
      </c>
      <c r="C915">
        <f t="shared" si="1380"/>
        <v>0</v>
      </c>
      <c r="D915">
        <f t="shared" si="1381"/>
        <v>0</v>
      </c>
      <c r="E915" s="41">
        <f t="shared" si="1396"/>
        <v>42482</v>
      </c>
      <c r="F915" s="3">
        <f t="shared" ref="F915:J915" si="1456">F873</f>
        <v>29</v>
      </c>
      <c r="G915" s="3">
        <f t="shared" si="1456"/>
        <v>0</v>
      </c>
      <c r="H915" s="3">
        <f t="shared" si="1456"/>
        <v>0</v>
      </c>
      <c r="I915" s="11">
        <f t="shared" si="1456"/>
        <v>0</v>
      </c>
      <c r="J915" s="3">
        <f t="shared" si="1456"/>
        <v>0</v>
      </c>
      <c r="K915" s="16"/>
      <c r="L915" s="3">
        <f t="shared" si="1409"/>
        <v>0</v>
      </c>
      <c r="M915" s="25"/>
      <c r="N915" s="26"/>
      <c r="O915" s="7">
        <f t="shared" si="1410"/>
        <v>0</v>
      </c>
      <c r="P915" s="7">
        <f t="shared" si="1411"/>
        <v>0</v>
      </c>
      <c r="Q915" s="6">
        <f t="shared" si="1412"/>
        <v>0</v>
      </c>
      <c r="R915" s="8">
        <f t="shared" si="1413"/>
        <v>0</v>
      </c>
      <c r="S915" s="9">
        <f t="shared" si="1414"/>
        <v>0</v>
      </c>
      <c r="T915" s="28"/>
      <c r="U915" s="26"/>
      <c r="V915" s="7">
        <f t="shared" si="1415"/>
        <v>0</v>
      </c>
      <c r="W915" s="7">
        <f t="shared" si="1416"/>
        <v>0</v>
      </c>
      <c r="X915" s="6">
        <f t="shared" si="1417"/>
        <v>0</v>
      </c>
      <c r="Y915" s="8">
        <f t="shared" si="1418"/>
        <v>0</v>
      </c>
      <c r="Z915" s="9">
        <f t="shared" si="1419"/>
        <v>0</v>
      </c>
      <c r="AA915" s="28"/>
      <c r="AB915" s="26"/>
      <c r="AC915" s="7">
        <f t="shared" si="1420"/>
        <v>0</v>
      </c>
      <c r="AD915" s="7">
        <f t="shared" si="1421"/>
        <v>0</v>
      </c>
      <c r="AE915" s="6">
        <f t="shared" si="1422"/>
        <v>0</v>
      </c>
      <c r="AF915" s="8">
        <f t="shared" si="1423"/>
        <v>0</v>
      </c>
      <c r="AG915" s="9">
        <f t="shared" si="1424"/>
        <v>0</v>
      </c>
      <c r="AH915" s="10">
        <f t="shared" si="1433"/>
        <v>0</v>
      </c>
      <c r="AI915" s="19">
        <f t="shared" si="1425"/>
        <v>0</v>
      </c>
      <c r="AJ915" s="12">
        <f t="shared" si="1401"/>
        <v>0</v>
      </c>
      <c r="AK915" s="2">
        <f t="shared" si="1402"/>
        <v>0</v>
      </c>
      <c r="AL915" s="14">
        <f t="shared" si="1403"/>
        <v>0</v>
      </c>
      <c r="AM915" s="2">
        <f t="shared" si="1404"/>
        <v>0</v>
      </c>
      <c r="AN915" s="2">
        <f t="shared" si="1405"/>
        <v>0</v>
      </c>
      <c r="AO915" s="2">
        <f t="shared" si="1406"/>
        <v>0</v>
      </c>
      <c r="AP915" s="2">
        <f t="shared" si="1407"/>
        <v>0</v>
      </c>
      <c r="AY915" t="str">
        <f t="shared" si="1453"/>
        <v/>
      </c>
      <c r="AZ915" t="str">
        <f t="shared" si="1454"/>
        <v/>
      </c>
    </row>
    <row r="916" spans="1:52" ht="15" thickBot="1">
      <c r="A916">
        <f>IF(L916+M916+N916&lt;&gt;0,COUNTIF(C$1:$D916,C916),0)</f>
        <v>0</v>
      </c>
      <c r="B916">
        <f t="shared" si="1379"/>
        <v>0</v>
      </c>
      <c r="C916">
        <f t="shared" si="1380"/>
        <v>0</v>
      </c>
      <c r="D916">
        <f t="shared" si="1381"/>
        <v>0</v>
      </c>
      <c r="E916" s="41">
        <f t="shared" si="1396"/>
        <v>42482</v>
      </c>
      <c r="F916" s="3">
        <f t="shared" ref="F916:J916" si="1457">F874</f>
        <v>30</v>
      </c>
      <c r="G916" s="3">
        <f t="shared" si="1457"/>
        <v>0</v>
      </c>
      <c r="H916" s="3">
        <f t="shared" si="1457"/>
        <v>0</v>
      </c>
      <c r="I916" s="11">
        <f t="shared" si="1457"/>
        <v>0</v>
      </c>
      <c r="J916" s="3">
        <f t="shared" si="1457"/>
        <v>0</v>
      </c>
      <c r="K916" s="16"/>
      <c r="L916" s="3">
        <f t="shared" si="1409"/>
        <v>0</v>
      </c>
      <c r="M916" s="25"/>
      <c r="N916" s="26"/>
      <c r="O916" s="7">
        <f t="shared" si="1410"/>
        <v>0</v>
      </c>
      <c r="P916" s="7">
        <f t="shared" si="1411"/>
        <v>0</v>
      </c>
      <c r="Q916" s="6">
        <f t="shared" si="1412"/>
        <v>0</v>
      </c>
      <c r="R916" s="8">
        <f t="shared" si="1413"/>
        <v>0</v>
      </c>
      <c r="S916" s="9">
        <f t="shared" si="1414"/>
        <v>0</v>
      </c>
      <c r="T916" s="28"/>
      <c r="U916" s="26"/>
      <c r="V916" s="7">
        <f t="shared" si="1415"/>
        <v>0</v>
      </c>
      <c r="W916" s="7">
        <f t="shared" si="1416"/>
        <v>0</v>
      </c>
      <c r="X916" s="6">
        <f t="shared" si="1417"/>
        <v>0</v>
      </c>
      <c r="Y916" s="8">
        <f t="shared" si="1418"/>
        <v>0</v>
      </c>
      <c r="Z916" s="9">
        <f t="shared" si="1419"/>
        <v>0</v>
      </c>
      <c r="AA916" s="28"/>
      <c r="AB916" s="26"/>
      <c r="AC916" s="7">
        <f t="shared" si="1420"/>
        <v>0</v>
      </c>
      <c r="AD916" s="7">
        <f t="shared" si="1421"/>
        <v>0</v>
      </c>
      <c r="AE916" s="6">
        <f t="shared" si="1422"/>
        <v>0</v>
      </c>
      <c r="AF916" s="8">
        <f t="shared" si="1423"/>
        <v>0</v>
      </c>
      <c r="AG916" s="9">
        <f t="shared" si="1424"/>
        <v>0</v>
      </c>
      <c r="AH916" s="10">
        <f t="shared" si="1433"/>
        <v>0</v>
      </c>
      <c r="AI916" s="19">
        <f t="shared" si="1425"/>
        <v>0</v>
      </c>
      <c r="AJ916" s="12">
        <f t="shared" si="1401"/>
        <v>0</v>
      </c>
      <c r="AK916" s="2">
        <f t="shared" si="1402"/>
        <v>0</v>
      </c>
      <c r="AL916" s="14">
        <f t="shared" si="1403"/>
        <v>0</v>
      </c>
      <c r="AM916" s="2">
        <f t="shared" si="1404"/>
        <v>0</v>
      </c>
      <c r="AN916" s="2">
        <f t="shared" si="1405"/>
        <v>0</v>
      </c>
      <c r="AO916" s="2">
        <f t="shared" si="1406"/>
        <v>0</v>
      </c>
      <c r="AP916" s="2">
        <f t="shared" si="1407"/>
        <v>0</v>
      </c>
      <c r="AY916" t="str">
        <f t="shared" si="1453"/>
        <v/>
      </c>
      <c r="AZ916" t="str">
        <f t="shared" si="1454"/>
        <v/>
      </c>
    </row>
    <row r="917" spans="1:52" ht="15" thickBot="1">
      <c r="A917">
        <f>IF(L917+M917+N917&lt;&gt;0,COUNTIF(C$1:$D917,C917),0)</f>
        <v>0</v>
      </c>
      <c r="B917">
        <f t="shared" si="1379"/>
        <v>0</v>
      </c>
      <c r="C917">
        <f t="shared" si="1380"/>
        <v>0</v>
      </c>
      <c r="D917">
        <f t="shared" si="1381"/>
        <v>0</v>
      </c>
      <c r="E917" s="41">
        <f t="shared" si="1396"/>
        <v>42482</v>
      </c>
      <c r="F917" s="3">
        <f t="shared" ref="F917:J917" si="1458">F875</f>
        <v>31</v>
      </c>
      <c r="G917" s="3">
        <f t="shared" si="1458"/>
        <v>0</v>
      </c>
      <c r="H917" s="3">
        <f t="shared" si="1458"/>
        <v>0</v>
      </c>
      <c r="I917" s="11">
        <f t="shared" si="1458"/>
        <v>0</v>
      </c>
      <c r="J917" s="3">
        <f t="shared" si="1458"/>
        <v>0</v>
      </c>
      <c r="K917" s="16"/>
      <c r="L917" s="3">
        <f t="shared" si="1409"/>
        <v>0</v>
      </c>
      <c r="M917" s="25"/>
      <c r="N917" s="26"/>
      <c r="O917" s="7">
        <f t="shared" si="1410"/>
        <v>0</v>
      </c>
      <c r="P917" s="7">
        <f t="shared" si="1411"/>
        <v>0</v>
      </c>
      <c r="Q917" s="6">
        <f t="shared" si="1412"/>
        <v>0</v>
      </c>
      <c r="R917" s="8">
        <f t="shared" si="1413"/>
        <v>0</v>
      </c>
      <c r="S917" s="9">
        <f t="shared" si="1414"/>
        <v>0</v>
      </c>
      <c r="T917" s="28"/>
      <c r="U917" s="26"/>
      <c r="V917" s="7">
        <f t="shared" si="1415"/>
        <v>0</v>
      </c>
      <c r="W917" s="7">
        <f t="shared" si="1416"/>
        <v>0</v>
      </c>
      <c r="X917" s="6">
        <f t="shared" si="1417"/>
        <v>0</v>
      </c>
      <c r="Y917" s="8">
        <f t="shared" si="1418"/>
        <v>0</v>
      </c>
      <c r="Z917" s="9">
        <f t="shared" si="1419"/>
        <v>0</v>
      </c>
      <c r="AA917" s="28"/>
      <c r="AB917" s="26"/>
      <c r="AC917" s="7">
        <f t="shared" si="1420"/>
        <v>0</v>
      </c>
      <c r="AD917" s="7">
        <f t="shared" si="1421"/>
        <v>0</v>
      </c>
      <c r="AE917" s="6">
        <f t="shared" si="1422"/>
        <v>0</v>
      </c>
      <c r="AF917" s="8">
        <f t="shared" si="1423"/>
        <v>0</v>
      </c>
      <c r="AG917" s="9">
        <f t="shared" si="1424"/>
        <v>0</v>
      </c>
      <c r="AH917" s="10">
        <f t="shared" si="1433"/>
        <v>0</v>
      </c>
      <c r="AI917" s="19">
        <f t="shared" si="1425"/>
        <v>0</v>
      </c>
      <c r="AJ917" s="12">
        <f t="shared" si="1401"/>
        <v>0</v>
      </c>
      <c r="AK917" s="2">
        <f t="shared" si="1402"/>
        <v>0</v>
      </c>
      <c r="AL917" s="14">
        <f t="shared" si="1403"/>
        <v>0</v>
      </c>
      <c r="AM917" s="2">
        <f t="shared" si="1404"/>
        <v>0</v>
      </c>
      <c r="AN917" s="2">
        <f t="shared" si="1405"/>
        <v>0</v>
      </c>
      <c r="AO917" s="2">
        <f t="shared" si="1406"/>
        <v>0</v>
      </c>
      <c r="AP917" s="2">
        <f t="shared" si="1407"/>
        <v>0</v>
      </c>
      <c r="AY917" t="str">
        <f t="shared" si="1453"/>
        <v/>
      </c>
      <c r="AZ917" t="str">
        <f t="shared" si="1454"/>
        <v/>
      </c>
    </row>
    <row r="918" spans="1:52" ht="15" thickBot="1">
      <c r="A918">
        <f>IF(L918+M918+N918&lt;&gt;0,COUNTIF(C$1:$D918,C918),0)</f>
        <v>0</v>
      </c>
      <c r="B918">
        <f t="shared" si="1379"/>
        <v>0</v>
      </c>
      <c r="C918">
        <f t="shared" si="1380"/>
        <v>0</v>
      </c>
      <c r="D918">
        <f t="shared" si="1381"/>
        <v>0</v>
      </c>
      <c r="E918" s="41">
        <f t="shared" si="1396"/>
        <v>42482</v>
      </c>
      <c r="F918" s="3">
        <f t="shared" ref="F918:J918" si="1459">F876</f>
        <v>32</v>
      </c>
      <c r="G918" s="3">
        <f t="shared" si="1459"/>
        <v>0</v>
      </c>
      <c r="H918" s="3">
        <f t="shared" si="1459"/>
        <v>0</v>
      </c>
      <c r="I918" s="11">
        <f t="shared" si="1459"/>
        <v>0</v>
      </c>
      <c r="J918" s="3">
        <f t="shared" si="1459"/>
        <v>0</v>
      </c>
      <c r="K918" s="16"/>
      <c r="L918" s="3">
        <f t="shared" si="1409"/>
        <v>0</v>
      </c>
      <c r="M918" s="25"/>
      <c r="N918" s="26"/>
      <c r="O918" s="7">
        <f t="shared" si="1410"/>
        <v>0</v>
      </c>
      <c r="P918" s="7">
        <f t="shared" si="1411"/>
        <v>0</v>
      </c>
      <c r="Q918" s="6">
        <f t="shared" si="1412"/>
        <v>0</v>
      </c>
      <c r="R918" s="8">
        <f t="shared" si="1413"/>
        <v>0</v>
      </c>
      <c r="S918" s="9">
        <f t="shared" si="1414"/>
        <v>0</v>
      </c>
      <c r="T918" s="28"/>
      <c r="U918" s="26"/>
      <c r="V918" s="7">
        <f t="shared" si="1415"/>
        <v>0</v>
      </c>
      <c r="W918" s="7">
        <f t="shared" si="1416"/>
        <v>0</v>
      </c>
      <c r="X918" s="6">
        <f t="shared" si="1417"/>
        <v>0</v>
      </c>
      <c r="Y918" s="8">
        <f t="shared" si="1418"/>
        <v>0</v>
      </c>
      <c r="Z918" s="9">
        <f t="shared" si="1419"/>
        <v>0</v>
      </c>
      <c r="AA918" s="28"/>
      <c r="AB918" s="26"/>
      <c r="AC918" s="7">
        <f t="shared" si="1420"/>
        <v>0</v>
      </c>
      <c r="AD918" s="7">
        <f t="shared" si="1421"/>
        <v>0</v>
      </c>
      <c r="AE918" s="6">
        <f t="shared" si="1422"/>
        <v>0</v>
      </c>
      <c r="AF918" s="8">
        <f t="shared" si="1423"/>
        <v>0</v>
      </c>
      <c r="AG918" s="9">
        <f t="shared" si="1424"/>
        <v>0</v>
      </c>
      <c r="AH918" s="10">
        <f t="shared" si="1433"/>
        <v>0</v>
      </c>
      <c r="AI918" s="19">
        <f t="shared" si="1425"/>
        <v>0</v>
      </c>
      <c r="AJ918" s="12">
        <f t="shared" si="1401"/>
        <v>0</v>
      </c>
      <c r="AK918" s="2">
        <f t="shared" si="1402"/>
        <v>0</v>
      </c>
      <c r="AL918" s="14">
        <f t="shared" si="1403"/>
        <v>0</v>
      </c>
      <c r="AM918" s="2">
        <f t="shared" si="1404"/>
        <v>0</v>
      </c>
      <c r="AN918" s="2">
        <f t="shared" si="1405"/>
        <v>0</v>
      </c>
      <c r="AO918" s="2">
        <f t="shared" si="1406"/>
        <v>0</v>
      </c>
      <c r="AP918" s="2">
        <f t="shared" si="1407"/>
        <v>0</v>
      </c>
      <c r="AY918" t="str">
        <f t="shared" si="1453"/>
        <v/>
      </c>
      <c r="AZ918" t="str">
        <f t="shared" si="1454"/>
        <v/>
      </c>
    </row>
    <row r="919" spans="1:52" ht="15" thickBot="1">
      <c r="A919">
        <f>IF(L919+M919+N919&lt;&gt;0,COUNTIF(C$1:$D919,C919),0)</f>
        <v>0</v>
      </c>
      <c r="B919">
        <f t="shared" si="1379"/>
        <v>0</v>
      </c>
      <c r="C919">
        <f t="shared" si="1380"/>
        <v>0</v>
      </c>
      <c r="D919">
        <f t="shared" si="1381"/>
        <v>0</v>
      </c>
      <c r="E919" s="41">
        <f t="shared" si="1396"/>
        <v>42482</v>
      </c>
      <c r="F919" s="3">
        <f t="shared" ref="F919:J919" si="1460">F877</f>
        <v>0</v>
      </c>
      <c r="G919" s="3">
        <f t="shared" si="1460"/>
        <v>0</v>
      </c>
      <c r="H919" s="3">
        <f t="shared" si="1460"/>
        <v>0</v>
      </c>
      <c r="I919" s="11">
        <f t="shared" si="1460"/>
        <v>0</v>
      </c>
      <c r="J919" s="3">
        <f t="shared" si="1460"/>
        <v>0</v>
      </c>
      <c r="K919" s="16"/>
      <c r="L919" s="3">
        <f t="shared" si="1409"/>
        <v>0</v>
      </c>
      <c r="M919" s="25"/>
      <c r="N919" s="26"/>
      <c r="O919" s="7">
        <f t="shared" si="1410"/>
        <v>0</v>
      </c>
      <c r="P919" s="7">
        <f t="shared" si="1411"/>
        <v>0</v>
      </c>
      <c r="Q919" s="6">
        <f t="shared" si="1412"/>
        <v>0</v>
      </c>
      <c r="R919" s="8">
        <f t="shared" si="1413"/>
        <v>0</v>
      </c>
      <c r="S919" s="9">
        <f t="shared" si="1414"/>
        <v>0</v>
      </c>
      <c r="T919" s="28"/>
      <c r="U919" s="26"/>
      <c r="V919" s="7">
        <f t="shared" si="1415"/>
        <v>0</v>
      </c>
      <c r="W919" s="7">
        <f t="shared" si="1416"/>
        <v>0</v>
      </c>
      <c r="X919" s="6">
        <f t="shared" si="1417"/>
        <v>0</v>
      </c>
      <c r="Y919" s="8">
        <f t="shared" si="1418"/>
        <v>0</v>
      </c>
      <c r="Z919" s="9">
        <f t="shared" si="1419"/>
        <v>0</v>
      </c>
      <c r="AA919" s="28"/>
      <c r="AB919" s="26"/>
      <c r="AC919" s="7">
        <f t="shared" si="1420"/>
        <v>0</v>
      </c>
      <c r="AD919" s="7">
        <f t="shared" si="1421"/>
        <v>0</v>
      </c>
      <c r="AE919" s="6">
        <f t="shared" si="1422"/>
        <v>0</v>
      </c>
      <c r="AF919" s="8">
        <f t="shared" si="1423"/>
        <v>0</v>
      </c>
      <c r="AG919" s="9">
        <f t="shared" si="1424"/>
        <v>0</v>
      </c>
      <c r="AH919" s="10">
        <f t="shared" si="1433"/>
        <v>0</v>
      </c>
      <c r="AI919" s="19">
        <f t="shared" si="1425"/>
        <v>0</v>
      </c>
      <c r="AJ919" s="12">
        <f t="shared" si="1401"/>
        <v>0</v>
      </c>
      <c r="AK919" s="2">
        <f t="shared" si="1402"/>
        <v>0</v>
      </c>
      <c r="AL919" s="14">
        <f t="shared" si="1403"/>
        <v>0</v>
      </c>
      <c r="AM919" s="2">
        <f t="shared" si="1404"/>
        <v>0</v>
      </c>
      <c r="AN919" s="2">
        <f t="shared" si="1405"/>
        <v>0</v>
      </c>
      <c r="AO919" s="2">
        <f t="shared" si="1406"/>
        <v>0</v>
      </c>
      <c r="AP919" s="2">
        <f t="shared" si="1407"/>
        <v>0</v>
      </c>
      <c r="AY919" t="str">
        <f t="shared" si="1453"/>
        <v/>
      </c>
      <c r="AZ919" t="str">
        <f t="shared" si="1454"/>
        <v/>
      </c>
    </row>
    <row r="920" spans="1:52" ht="15" thickBot="1">
      <c r="A920">
        <f>IF(L920+M920+N920&lt;&gt;0,COUNTIF(C$1:$D920,C920),0)</f>
        <v>0</v>
      </c>
      <c r="B920">
        <f t="shared" si="1379"/>
        <v>0</v>
      </c>
      <c r="C920">
        <f t="shared" si="1380"/>
        <v>0</v>
      </c>
      <c r="D920">
        <f t="shared" si="1381"/>
        <v>0</v>
      </c>
      <c r="E920" s="41">
        <f t="shared" si="1396"/>
        <v>42482</v>
      </c>
      <c r="F920" s="3">
        <f t="shared" ref="F920:J920" si="1461">F878</f>
        <v>0</v>
      </c>
      <c r="G920" s="3">
        <f t="shared" si="1461"/>
        <v>0</v>
      </c>
      <c r="H920" s="3">
        <f t="shared" si="1461"/>
        <v>0</v>
      </c>
      <c r="I920" s="11">
        <f t="shared" si="1461"/>
        <v>0</v>
      </c>
      <c r="J920" s="3">
        <f t="shared" si="1461"/>
        <v>0</v>
      </c>
      <c r="K920" s="16"/>
      <c r="L920" s="3">
        <f t="shared" si="1409"/>
        <v>0</v>
      </c>
      <c r="M920" s="25"/>
      <c r="N920" s="26"/>
      <c r="O920" s="7">
        <f t="shared" si="1410"/>
        <v>0</v>
      </c>
      <c r="P920" s="7">
        <f t="shared" si="1411"/>
        <v>0</v>
      </c>
      <c r="Q920" s="6">
        <f t="shared" si="1412"/>
        <v>0</v>
      </c>
      <c r="R920" s="8">
        <f t="shared" si="1413"/>
        <v>0</v>
      </c>
      <c r="S920" s="9">
        <f t="shared" si="1414"/>
        <v>0</v>
      </c>
      <c r="T920" s="28"/>
      <c r="U920" s="26"/>
      <c r="V920" s="7">
        <f t="shared" si="1415"/>
        <v>0</v>
      </c>
      <c r="W920" s="7">
        <f t="shared" si="1416"/>
        <v>0</v>
      </c>
      <c r="X920" s="6">
        <f t="shared" si="1417"/>
        <v>0</v>
      </c>
      <c r="Y920" s="8">
        <f t="shared" si="1418"/>
        <v>0</v>
      </c>
      <c r="Z920" s="9">
        <f t="shared" si="1419"/>
        <v>0</v>
      </c>
      <c r="AA920" s="28"/>
      <c r="AB920" s="26"/>
      <c r="AC920" s="7">
        <f t="shared" si="1420"/>
        <v>0</v>
      </c>
      <c r="AD920" s="7">
        <f t="shared" si="1421"/>
        <v>0</v>
      </c>
      <c r="AE920" s="6">
        <f t="shared" si="1422"/>
        <v>0</v>
      </c>
      <c r="AF920" s="8">
        <f t="shared" si="1423"/>
        <v>0</v>
      </c>
      <c r="AG920" s="9">
        <f t="shared" si="1424"/>
        <v>0</v>
      </c>
      <c r="AH920" s="10">
        <f t="shared" si="1433"/>
        <v>0</v>
      </c>
      <c r="AI920" s="19">
        <f t="shared" si="1425"/>
        <v>0</v>
      </c>
      <c r="AJ920" s="12">
        <f t="shared" si="1401"/>
        <v>0</v>
      </c>
      <c r="AK920" s="2">
        <f t="shared" si="1402"/>
        <v>0</v>
      </c>
      <c r="AL920" s="14">
        <f t="shared" si="1403"/>
        <v>0</v>
      </c>
      <c r="AM920" s="2">
        <f t="shared" si="1404"/>
        <v>0</v>
      </c>
      <c r="AN920" s="2">
        <f t="shared" si="1405"/>
        <v>0</v>
      </c>
      <c r="AO920" s="2">
        <f t="shared" si="1406"/>
        <v>0</v>
      </c>
      <c r="AP920" s="2">
        <f t="shared" si="1407"/>
        <v>0</v>
      </c>
      <c r="AY920" t="str">
        <f t="shared" si="1453"/>
        <v/>
      </c>
      <c r="AZ920" t="str">
        <f t="shared" si="1454"/>
        <v/>
      </c>
    </row>
    <row r="921" spans="1:52" ht="15" thickBot="1">
      <c r="A921">
        <f>IF(L921+M921+N921&lt;&gt;0,COUNTIF(C$1:$D921,C921),0)</f>
        <v>0</v>
      </c>
      <c r="B921">
        <f t="shared" si="1379"/>
        <v>0</v>
      </c>
      <c r="C921">
        <f t="shared" si="1380"/>
        <v>0</v>
      </c>
      <c r="D921">
        <f t="shared" si="1381"/>
        <v>0</v>
      </c>
      <c r="E921" s="41">
        <f t="shared" si="1396"/>
        <v>42482</v>
      </c>
      <c r="F921" s="3">
        <f t="shared" ref="F921:J921" si="1462">F879</f>
        <v>0</v>
      </c>
      <c r="G921" s="3">
        <f t="shared" si="1462"/>
        <v>0</v>
      </c>
      <c r="H921" s="3">
        <f t="shared" si="1462"/>
        <v>0</v>
      </c>
      <c r="I921" s="11">
        <f t="shared" si="1462"/>
        <v>0</v>
      </c>
      <c r="J921" s="3">
        <f t="shared" si="1462"/>
        <v>0</v>
      </c>
      <c r="K921" s="16"/>
      <c r="L921" s="3">
        <f t="shared" si="1409"/>
        <v>0</v>
      </c>
      <c r="M921" s="25"/>
      <c r="N921" s="26"/>
      <c r="O921" s="7">
        <f t="shared" si="1410"/>
        <v>0</v>
      </c>
      <c r="P921" s="7">
        <f t="shared" si="1411"/>
        <v>0</v>
      </c>
      <c r="Q921" s="6">
        <f t="shared" si="1412"/>
        <v>0</v>
      </c>
      <c r="R921" s="8">
        <f t="shared" si="1413"/>
        <v>0</v>
      </c>
      <c r="S921" s="9">
        <f t="shared" si="1414"/>
        <v>0</v>
      </c>
      <c r="T921" s="28"/>
      <c r="U921" s="26"/>
      <c r="V921" s="7">
        <f t="shared" si="1415"/>
        <v>0</v>
      </c>
      <c r="W921" s="7">
        <f t="shared" si="1416"/>
        <v>0</v>
      </c>
      <c r="X921" s="6">
        <f t="shared" si="1417"/>
        <v>0</v>
      </c>
      <c r="Y921" s="8">
        <f t="shared" si="1418"/>
        <v>0</v>
      </c>
      <c r="Z921" s="9">
        <f t="shared" si="1419"/>
        <v>0</v>
      </c>
      <c r="AA921" s="28"/>
      <c r="AB921" s="26"/>
      <c r="AC921" s="7">
        <f t="shared" si="1420"/>
        <v>0</v>
      </c>
      <c r="AD921" s="7">
        <f t="shared" si="1421"/>
        <v>0</v>
      </c>
      <c r="AE921" s="6">
        <f t="shared" si="1422"/>
        <v>0</v>
      </c>
      <c r="AF921" s="8">
        <f t="shared" si="1423"/>
        <v>0</v>
      </c>
      <c r="AG921" s="9">
        <f t="shared" si="1424"/>
        <v>0</v>
      </c>
      <c r="AH921" s="10">
        <f t="shared" si="1433"/>
        <v>0</v>
      </c>
      <c r="AI921" s="19">
        <f t="shared" si="1425"/>
        <v>0</v>
      </c>
      <c r="AJ921" s="12">
        <f t="shared" si="1401"/>
        <v>0</v>
      </c>
      <c r="AK921" s="2">
        <f t="shared" si="1402"/>
        <v>0</v>
      </c>
      <c r="AL921" s="14">
        <f t="shared" si="1403"/>
        <v>0</v>
      </c>
      <c r="AM921" s="2">
        <f t="shared" si="1404"/>
        <v>0</v>
      </c>
      <c r="AN921" s="2">
        <f t="shared" si="1405"/>
        <v>0</v>
      </c>
      <c r="AO921" s="2">
        <f t="shared" si="1406"/>
        <v>0</v>
      </c>
      <c r="AP921" s="2">
        <f t="shared" si="1407"/>
        <v>0</v>
      </c>
      <c r="AY921" t="str">
        <f t="shared" si="1453"/>
        <v/>
      </c>
      <c r="AZ921" t="str">
        <f t="shared" si="1454"/>
        <v/>
      </c>
    </row>
    <row r="922" spans="1:52" ht="15" thickBot="1">
      <c r="A922">
        <f>IF(L922+M922+N922&lt;&gt;0,COUNTIF(C$1:$D922,C922),0)</f>
        <v>0</v>
      </c>
      <c r="B922">
        <f t="shared" si="1379"/>
        <v>0</v>
      </c>
      <c r="C922">
        <f t="shared" si="1380"/>
        <v>0</v>
      </c>
      <c r="D922">
        <f t="shared" si="1381"/>
        <v>0</v>
      </c>
      <c r="E922" s="41">
        <f t="shared" si="1396"/>
        <v>42482</v>
      </c>
      <c r="F922" s="3">
        <f t="shared" ref="F922:J922" si="1463">F880</f>
        <v>0</v>
      </c>
      <c r="G922" s="3">
        <f t="shared" si="1463"/>
        <v>0</v>
      </c>
      <c r="H922" s="3">
        <f t="shared" si="1463"/>
        <v>0</v>
      </c>
      <c r="I922" s="11">
        <f t="shared" si="1463"/>
        <v>0</v>
      </c>
      <c r="J922" s="3">
        <f t="shared" si="1463"/>
        <v>0</v>
      </c>
      <c r="K922" s="16"/>
      <c r="L922" s="3">
        <f t="shared" si="1409"/>
        <v>0</v>
      </c>
      <c r="M922" s="25"/>
      <c r="N922" s="26"/>
      <c r="O922" s="7">
        <f t="shared" si="1410"/>
        <v>0</v>
      </c>
      <c r="P922" s="7">
        <f t="shared" si="1411"/>
        <v>0</v>
      </c>
      <c r="Q922" s="6">
        <f t="shared" si="1412"/>
        <v>0</v>
      </c>
      <c r="R922" s="8">
        <f t="shared" si="1413"/>
        <v>0</v>
      </c>
      <c r="S922" s="9">
        <f t="shared" si="1414"/>
        <v>0</v>
      </c>
      <c r="T922" s="28"/>
      <c r="U922" s="26"/>
      <c r="V922" s="7">
        <f t="shared" si="1415"/>
        <v>0</v>
      </c>
      <c r="W922" s="7">
        <f t="shared" si="1416"/>
        <v>0</v>
      </c>
      <c r="X922" s="6">
        <f t="shared" si="1417"/>
        <v>0</v>
      </c>
      <c r="Y922" s="8">
        <f t="shared" si="1418"/>
        <v>0</v>
      </c>
      <c r="Z922" s="9">
        <f t="shared" si="1419"/>
        <v>0</v>
      </c>
      <c r="AA922" s="28"/>
      <c r="AB922" s="26"/>
      <c r="AC922" s="7">
        <f t="shared" si="1420"/>
        <v>0</v>
      </c>
      <c r="AD922" s="7">
        <f t="shared" si="1421"/>
        <v>0</v>
      </c>
      <c r="AE922" s="6">
        <f t="shared" si="1422"/>
        <v>0</v>
      </c>
      <c r="AF922" s="8">
        <f t="shared" si="1423"/>
        <v>0</v>
      </c>
      <c r="AG922" s="9">
        <f t="shared" si="1424"/>
        <v>0</v>
      </c>
      <c r="AH922" s="10">
        <f t="shared" si="1433"/>
        <v>0</v>
      </c>
      <c r="AI922" s="19">
        <f t="shared" si="1425"/>
        <v>0</v>
      </c>
      <c r="AJ922" s="12">
        <f t="shared" si="1401"/>
        <v>0</v>
      </c>
      <c r="AK922" s="2">
        <f t="shared" si="1402"/>
        <v>0</v>
      </c>
      <c r="AL922" s="14">
        <f t="shared" si="1403"/>
        <v>0</v>
      </c>
      <c r="AM922" s="2">
        <f t="shared" si="1404"/>
        <v>0</v>
      </c>
      <c r="AN922" s="2">
        <f t="shared" si="1405"/>
        <v>0</v>
      </c>
      <c r="AO922" s="2">
        <f t="shared" si="1406"/>
        <v>0</v>
      </c>
      <c r="AP922" s="2">
        <f t="shared" si="1407"/>
        <v>0</v>
      </c>
      <c r="AY922" t="str">
        <f t="shared" si="1453"/>
        <v/>
      </c>
      <c r="AZ922" t="str">
        <f t="shared" si="1454"/>
        <v/>
      </c>
    </row>
    <row r="923" spans="1:52">
      <c r="A923">
        <f>IF(L923+M923+N923&lt;&gt;0,COUNTIF(C$1:$D923,C923),0)</f>
        <v>0</v>
      </c>
      <c r="B923">
        <f t="shared" si="1379"/>
        <v>0</v>
      </c>
      <c r="C923">
        <f t="shared" si="1380"/>
        <v>0</v>
      </c>
      <c r="D923">
        <f t="shared" si="1381"/>
        <v>0</v>
      </c>
      <c r="E923" s="41"/>
      <c r="AY923" t="str">
        <f t="shared" si="1453"/>
        <v/>
      </c>
      <c r="AZ923" t="str">
        <f t="shared" si="1454"/>
        <v/>
      </c>
    </row>
    <row r="924" spans="1:52">
      <c r="A924">
        <f>IF(L924+M924+N924&lt;&gt;0,COUNTIF(C$1:$D924,C924),0)</f>
        <v>0</v>
      </c>
      <c r="B924">
        <f t="shared" si="1379"/>
        <v>0</v>
      </c>
      <c r="C924">
        <f t="shared" si="1380"/>
        <v>0</v>
      </c>
      <c r="D924">
        <f t="shared" si="1381"/>
        <v>0</v>
      </c>
      <c r="E924" s="41"/>
      <c r="AY924" t="str">
        <f t="shared" si="1453"/>
        <v/>
      </c>
      <c r="AZ924" t="str">
        <f t="shared" si="1454"/>
        <v/>
      </c>
    </row>
    <row r="925" spans="1:52">
      <c r="A925">
        <f>IF(L925+M925+N925&lt;&gt;0,COUNTIF(C$1:$D925,C925),0)</f>
        <v>0</v>
      </c>
      <c r="B925">
        <f t="shared" si="1379"/>
        <v>0</v>
      </c>
      <c r="C925">
        <f t="shared" si="1380"/>
        <v>0</v>
      </c>
      <c r="D925">
        <f t="shared" si="1381"/>
        <v>0</v>
      </c>
      <c r="E925" s="41"/>
      <c r="AY925" t="str">
        <f t="shared" si="1453"/>
        <v/>
      </c>
      <c r="AZ925" t="str">
        <f t="shared" si="1454"/>
        <v/>
      </c>
    </row>
    <row r="926" spans="1:52" ht="15">
      <c r="A926">
        <f>IF(L926+M926+N926&lt;&gt;0,COUNTIF(C$1:$D926,C926),0)</f>
        <v>0</v>
      </c>
      <c r="B926">
        <f t="shared" si="1379"/>
        <v>0</v>
      </c>
      <c r="C926">
        <f t="shared" si="1380"/>
        <v>0</v>
      </c>
      <c r="D926">
        <f t="shared" si="1381"/>
        <v>0</v>
      </c>
      <c r="E926" s="41"/>
      <c r="T926" s="31" t="str">
        <f>TEXT(U926,"ddd")</f>
        <v>السبت</v>
      </c>
      <c r="U926" s="30">
        <f>U884+1</f>
        <v>42483</v>
      </c>
      <c r="AY926" t="str">
        <f t="shared" si="1453"/>
        <v/>
      </c>
      <c r="AZ926" t="str">
        <f t="shared" si="1454"/>
        <v/>
      </c>
    </row>
    <row r="927" spans="1:52" ht="15" thickBot="1">
      <c r="A927">
        <f>IF(L927+M927+N927&lt;&gt;0,COUNTIF(C$1:$D927,C927),0)</f>
        <v>0</v>
      </c>
      <c r="B927">
        <f t="shared" si="1379"/>
        <v>0</v>
      </c>
      <c r="C927">
        <f t="shared" si="1380"/>
        <v>0</v>
      </c>
      <c r="D927">
        <f t="shared" si="1381"/>
        <v>0</v>
      </c>
      <c r="E927" s="41"/>
      <c r="AY927" t="str">
        <f t="shared" si="1453"/>
        <v/>
      </c>
      <c r="AZ927" t="str">
        <f t="shared" si="1454"/>
        <v/>
      </c>
    </row>
    <row r="928" spans="1:52">
      <c r="A928" t="e">
        <f>IF(L928+M928+N928&lt;&gt;0,COUNTIF(C$1:$D928,C928),0)</f>
        <v>#VALUE!</v>
      </c>
      <c r="B928" t="e">
        <f t="shared" ref="B928:B991" si="1464">IF(L928+M928+N928&lt;&gt;0,CONCATENATE(A928,D928),0)</f>
        <v>#VALUE!</v>
      </c>
      <c r="C928" t="e">
        <f t="shared" ref="C928:C991" si="1465">IF(L928+M928+N928&lt;&gt;0,F928,0)</f>
        <v>#VALUE!</v>
      </c>
      <c r="D928" t="e">
        <f t="shared" ref="D928:D991" si="1466">IF(L928+M928+N928&lt;&gt;0,G928,0)</f>
        <v>#VALUE!</v>
      </c>
      <c r="E928" s="41"/>
      <c r="F928" s="3"/>
      <c r="G928" s="3" t="s">
        <v>7</v>
      </c>
      <c r="H928" s="3" t="s">
        <v>8</v>
      </c>
      <c r="I928" s="11" t="s">
        <v>9</v>
      </c>
      <c r="J928" s="3" t="s">
        <v>11</v>
      </c>
      <c r="K928" s="3"/>
      <c r="L928" s="3"/>
      <c r="M928" s="23" t="s">
        <v>0</v>
      </c>
      <c r="N928" s="24" t="s">
        <v>1</v>
      </c>
      <c r="O928" s="4"/>
      <c r="P928" s="4"/>
      <c r="Q928" s="4"/>
      <c r="R928" s="4" t="s">
        <v>2</v>
      </c>
      <c r="S928" s="5" t="s">
        <v>3</v>
      </c>
      <c r="T928" s="27" t="s">
        <v>0</v>
      </c>
      <c r="U928" s="24" t="s">
        <v>1</v>
      </c>
      <c r="V928" s="4"/>
      <c r="W928" s="4"/>
      <c r="X928" s="4"/>
      <c r="Y928" s="4" t="s">
        <v>2</v>
      </c>
      <c r="Z928" s="5" t="s">
        <v>3</v>
      </c>
      <c r="AA928" s="27" t="s">
        <v>0</v>
      </c>
      <c r="AB928" s="24" t="s">
        <v>1</v>
      </c>
      <c r="AC928" s="4"/>
      <c r="AD928" s="4"/>
      <c r="AE928" s="4"/>
      <c r="AF928" s="4" t="s">
        <v>2</v>
      </c>
      <c r="AG928" s="5"/>
      <c r="AH928" s="4"/>
      <c r="AI928" s="18"/>
      <c r="AJ928" s="15"/>
      <c r="AK928" s="29"/>
      <c r="AL928" s="21"/>
      <c r="AY928" t="str">
        <f t="shared" si="1453"/>
        <v/>
      </c>
      <c r="AZ928" t="str">
        <f t="shared" si="1454"/>
        <v/>
      </c>
    </row>
    <row r="929" spans="1:52" ht="15" thickBot="1">
      <c r="A929">
        <f>IF(L929+M929+N929&lt;&gt;0,COUNTIF(C$1:$D929,C929),0)</f>
        <v>0</v>
      </c>
      <c r="B929">
        <f t="shared" si="1464"/>
        <v>0</v>
      </c>
      <c r="C929">
        <f t="shared" si="1465"/>
        <v>0</v>
      </c>
      <c r="D929">
        <f t="shared" si="1466"/>
        <v>0</v>
      </c>
      <c r="E929" s="41">
        <f>U926</f>
        <v>42483</v>
      </c>
      <c r="F929" s="3">
        <f>F887</f>
        <v>1</v>
      </c>
      <c r="G929" s="3" t="str">
        <f>G887</f>
        <v>محمود</v>
      </c>
      <c r="H929" s="3" t="str">
        <f t="shared" ref="H929:J929" si="1467">H887</f>
        <v>مدير حسابات</v>
      </c>
      <c r="I929" s="11">
        <f t="shared" si="1467"/>
        <v>1000</v>
      </c>
      <c r="J929" s="3">
        <f t="shared" si="1467"/>
        <v>6</v>
      </c>
      <c r="K929" s="16"/>
      <c r="L929" s="3">
        <f>IF(K929="عطلة",J929,IF(K929="اجازة مدفوعة",J929,IF(K929="غياب",-J929,0)))</f>
        <v>0</v>
      </c>
      <c r="M929" s="25"/>
      <c r="N929" s="26"/>
      <c r="O929" s="7">
        <f>(M929-TRUNC(M929))/6*10+TRUNC(M929)</f>
        <v>0</v>
      </c>
      <c r="P929" s="7">
        <f>(Q929-TRUNC(Q929))/6*10+TRUNC(Q929)</f>
        <v>0</v>
      </c>
      <c r="Q929" s="6">
        <f>IF(N929&lt;M929,N929+12,N929)</f>
        <v>0</v>
      </c>
      <c r="R929" s="8">
        <f>P929-O929</f>
        <v>0</v>
      </c>
      <c r="S929" s="9">
        <f>(R929-TRUNC(R929))*6/10+TRUNC(R929)</f>
        <v>0</v>
      </c>
      <c r="T929" s="28"/>
      <c r="U929" s="26"/>
      <c r="V929" s="7">
        <f>(T929-TRUNC(T929))/6*10+TRUNC(T929)</f>
        <v>0</v>
      </c>
      <c r="W929" s="7">
        <f>(X929-TRUNC(X929))/6*10+TRUNC(X929)</f>
        <v>0</v>
      </c>
      <c r="X929" s="6">
        <f>IF(U929&lt;T929,U929+12,U929)</f>
        <v>0</v>
      </c>
      <c r="Y929" s="8">
        <f>W929-V929</f>
        <v>0</v>
      </c>
      <c r="Z929" s="9">
        <f>(Y929-TRUNC(Y929))*6/10+TRUNC(Y929)</f>
        <v>0</v>
      </c>
      <c r="AA929" s="28"/>
      <c r="AB929" s="26"/>
      <c r="AC929" s="7">
        <f>(AA929-TRUNC(AA929))/6*10+TRUNC(AA929)</f>
        <v>0</v>
      </c>
      <c r="AD929" s="7">
        <f>(AE929-TRUNC(AE929))/6*10+TRUNC(AE929)</f>
        <v>0</v>
      </c>
      <c r="AE929" s="6">
        <f>IF(AB929&lt;AA929,AB929+12,AB929)</f>
        <v>0</v>
      </c>
      <c r="AF929" s="8">
        <f>AD929-AC929</f>
        <v>0</v>
      </c>
      <c r="AG929" s="9">
        <f>(AF929-TRUNC(AF929))*6/10+TRUNC(AF929)</f>
        <v>0</v>
      </c>
      <c r="AH929" s="10">
        <f>R929+Y929+AF929+L929</f>
        <v>0</v>
      </c>
      <c r="AI929" s="19">
        <f>(AH929-TRUNC(AH929))*6/10+TRUNC(AH929)</f>
        <v>0</v>
      </c>
      <c r="AJ929" s="12">
        <f t="shared" ref="AJ929:AJ964" si="1468">(AI929-TRUNC(AI929))/6*10+TRUNC(AI929)</f>
        <v>0</v>
      </c>
      <c r="AK929" s="2">
        <f t="shared" ref="AK929:AK964" si="1469">IF(K929="اضافية",AJ929,IF(AI929&gt;J929,J929,AJ929))</f>
        <v>0</v>
      </c>
      <c r="AL929" s="14">
        <f t="shared" ref="AL929:AL964" si="1470">IF(J929=0,0,I929/N$2/J929*AK929)</f>
        <v>0</v>
      </c>
      <c r="AM929" s="2">
        <f t="shared" ref="AM929:AM964" si="1471">IF(K929=AM$4,1,0)</f>
        <v>0</v>
      </c>
      <c r="AN929" s="2">
        <f t="shared" ref="AN929:AN964" si="1472">IF(K929=AN$4,1,0)</f>
        <v>0</v>
      </c>
      <c r="AO929" s="2">
        <f t="shared" ref="AO929:AO964" si="1473">IF(K929=AO$4,1,0)</f>
        <v>0</v>
      </c>
      <c r="AP929" s="2">
        <f t="shared" ref="AP929:AP964" si="1474">IF(K929=AP$4,1,0)</f>
        <v>0</v>
      </c>
      <c r="AY929" t="str">
        <f t="shared" si="1453"/>
        <v/>
      </c>
      <c r="AZ929" t="str">
        <f t="shared" si="1454"/>
        <v/>
      </c>
    </row>
    <row r="930" spans="1:52" ht="15" thickBot="1">
      <c r="A930">
        <f>IF(L930+M930+N930&lt;&gt;0,COUNTIF(C$1:$D930,C930),0)</f>
        <v>0</v>
      </c>
      <c r="B930">
        <f t="shared" si="1464"/>
        <v>0</v>
      </c>
      <c r="C930">
        <f t="shared" si="1465"/>
        <v>0</v>
      </c>
      <c r="D930">
        <f t="shared" si="1466"/>
        <v>0</v>
      </c>
      <c r="E930" s="41">
        <f t="shared" si="1396"/>
        <v>42483</v>
      </c>
      <c r="F930" s="3">
        <f t="shared" ref="F930:J930" si="1475">F888</f>
        <v>2</v>
      </c>
      <c r="G930" s="3" t="str">
        <f t="shared" si="1475"/>
        <v>اخمد</v>
      </c>
      <c r="H930" s="3" t="str">
        <f t="shared" si="1475"/>
        <v>محاسب</v>
      </c>
      <c r="I930" s="11">
        <f t="shared" si="1475"/>
        <v>650</v>
      </c>
      <c r="J930" s="3">
        <f t="shared" si="1475"/>
        <v>10</v>
      </c>
      <c r="K930" s="16"/>
      <c r="L930" s="3">
        <f t="shared" ref="L930:L964" si="1476">IF(K930="عطلة",J930,IF(K930="اجازة مدفوعة",J930,IF(K930="غياب",-J930,0)))</f>
        <v>0</v>
      </c>
      <c r="M930" s="25"/>
      <c r="N930" s="26"/>
      <c r="O930" s="7">
        <f t="shared" ref="O930:O964" si="1477">(M930-TRUNC(M930))/6*10+TRUNC(M930)</f>
        <v>0</v>
      </c>
      <c r="P930" s="7">
        <f t="shared" ref="P930:P964" si="1478">(Q930-TRUNC(Q930))/6*10+TRUNC(Q930)</f>
        <v>0</v>
      </c>
      <c r="Q930" s="6">
        <f t="shared" ref="Q930:Q964" si="1479">IF(N930&lt;M930,N930+12,N930)</f>
        <v>0</v>
      </c>
      <c r="R930" s="8">
        <f t="shared" ref="R930:R964" si="1480">P930-O930</f>
        <v>0</v>
      </c>
      <c r="S930" s="9">
        <f t="shared" ref="S930:S964" si="1481">(R930-TRUNC(R930))*6/10+TRUNC(R930)</f>
        <v>0</v>
      </c>
      <c r="T930" s="28"/>
      <c r="U930" s="26"/>
      <c r="V930" s="7">
        <f t="shared" ref="V930:V964" si="1482">(T930-TRUNC(T930))/6*10+TRUNC(T930)</f>
        <v>0</v>
      </c>
      <c r="W930" s="7">
        <f t="shared" ref="W930:W964" si="1483">(X930-TRUNC(X930))/6*10+TRUNC(X930)</f>
        <v>0</v>
      </c>
      <c r="X930" s="6">
        <f t="shared" ref="X930:X964" si="1484">IF(U930&lt;T930,U930+12,U930)</f>
        <v>0</v>
      </c>
      <c r="Y930" s="8">
        <f t="shared" ref="Y930:Y964" si="1485">W930-V930</f>
        <v>0</v>
      </c>
      <c r="Z930" s="9">
        <f t="shared" ref="Z930:Z964" si="1486">(Y930-TRUNC(Y930))*6/10+TRUNC(Y930)</f>
        <v>0</v>
      </c>
      <c r="AA930" s="28"/>
      <c r="AB930" s="26"/>
      <c r="AC930" s="7">
        <f t="shared" ref="AC930:AC964" si="1487">(AA930-TRUNC(AA930))/6*10+TRUNC(AA930)</f>
        <v>0</v>
      </c>
      <c r="AD930" s="7">
        <f t="shared" ref="AD930:AD964" si="1488">(AE930-TRUNC(AE930))/6*10+TRUNC(AE930)</f>
        <v>0</v>
      </c>
      <c r="AE930" s="6">
        <f t="shared" ref="AE930:AE964" si="1489">IF(AB930&lt;AA930,AB930+12,AB930)</f>
        <v>0</v>
      </c>
      <c r="AF930" s="8">
        <f t="shared" ref="AF930:AF964" si="1490">AD930-AC930</f>
        <v>0</v>
      </c>
      <c r="AG930" s="9">
        <f t="shared" ref="AG930:AG964" si="1491">(AF930-TRUNC(AF930))*6/10+TRUNC(AF930)</f>
        <v>0</v>
      </c>
      <c r="AH930" s="10">
        <f>R930+Y930+AF930+L930</f>
        <v>0</v>
      </c>
      <c r="AI930" s="19">
        <f t="shared" ref="AI930:AI964" si="1492">(AH930-TRUNC(AH930))*6/10+TRUNC(AH930)</f>
        <v>0</v>
      </c>
      <c r="AJ930" s="12">
        <f t="shared" si="1468"/>
        <v>0</v>
      </c>
      <c r="AK930" s="2">
        <f t="shared" si="1469"/>
        <v>0</v>
      </c>
      <c r="AL930" s="14">
        <f t="shared" si="1470"/>
        <v>0</v>
      </c>
      <c r="AM930" s="2">
        <f t="shared" si="1471"/>
        <v>0</v>
      </c>
      <c r="AN930" s="2">
        <f t="shared" si="1472"/>
        <v>0</v>
      </c>
      <c r="AO930" s="2">
        <f t="shared" si="1473"/>
        <v>0</v>
      </c>
      <c r="AP930" s="2">
        <f t="shared" si="1474"/>
        <v>0</v>
      </c>
      <c r="AY930" t="str">
        <f t="shared" si="1453"/>
        <v/>
      </c>
      <c r="AZ930" t="str">
        <f t="shared" si="1454"/>
        <v/>
      </c>
    </row>
    <row r="931" spans="1:52" ht="15" thickBot="1">
      <c r="A931">
        <f>IF(L931+M931+N931&lt;&gt;0,COUNTIF(C$1:$D931,C931),0)</f>
        <v>0</v>
      </c>
      <c r="B931">
        <f t="shared" si="1464"/>
        <v>0</v>
      </c>
      <c r="C931">
        <f t="shared" si="1465"/>
        <v>0</v>
      </c>
      <c r="D931">
        <f t="shared" si="1466"/>
        <v>0</v>
      </c>
      <c r="E931" s="41">
        <f t="shared" si="1396"/>
        <v>42483</v>
      </c>
      <c r="F931" s="3">
        <f t="shared" ref="F931:J931" si="1493">F889</f>
        <v>3</v>
      </c>
      <c r="G931" s="3" t="str">
        <f t="shared" si="1493"/>
        <v>محمد</v>
      </c>
      <c r="H931" s="3" t="str">
        <f t="shared" si="1493"/>
        <v>مبيعات</v>
      </c>
      <c r="I931" s="11">
        <f t="shared" si="1493"/>
        <v>500</v>
      </c>
      <c r="J931" s="3">
        <f t="shared" si="1493"/>
        <v>10</v>
      </c>
      <c r="K931" s="16"/>
      <c r="L931" s="3">
        <f t="shared" si="1476"/>
        <v>0</v>
      </c>
      <c r="M931" s="25"/>
      <c r="N931" s="26"/>
      <c r="O931" s="7">
        <f t="shared" si="1477"/>
        <v>0</v>
      </c>
      <c r="P931" s="7">
        <f t="shared" si="1478"/>
        <v>0</v>
      </c>
      <c r="Q931" s="6">
        <f t="shared" si="1479"/>
        <v>0</v>
      </c>
      <c r="R931" s="8">
        <f t="shared" si="1480"/>
        <v>0</v>
      </c>
      <c r="S931" s="9">
        <f t="shared" si="1481"/>
        <v>0</v>
      </c>
      <c r="T931" s="28"/>
      <c r="U931" s="26"/>
      <c r="V931" s="7">
        <f t="shared" si="1482"/>
        <v>0</v>
      </c>
      <c r="W931" s="7">
        <f t="shared" si="1483"/>
        <v>0</v>
      </c>
      <c r="X931" s="6">
        <f t="shared" si="1484"/>
        <v>0</v>
      </c>
      <c r="Y931" s="8">
        <f t="shared" si="1485"/>
        <v>0</v>
      </c>
      <c r="Z931" s="9">
        <f t="shared" si="1486"/>
        <v>0</v>
      </c>
      <c r="AA931" s="28"/>
      <c r="AB931" s="26"/>
      <c r="AC931" s="7">
        <f t="shared" si="1487"/>
        <v>0</v>
      </c>
      <c r="AD931" s="7">
        <f t="shared" si="1488"/>
        <v>0</v>
      </c>
      <c r="AE931" s="6">
        <f t="shared" si="1489"/>
        <v>0</v>
      </c>
      <c r="AF931" s="8">
        <f t="shared" si="1490"/>
        <v>0</v>
      </c>
      <c r="AG931" s="9">
        <f t="shared" si="1491"/>
        <v>0</v>
      </c>
      <c r="AH931" s="10">
        <f t="shared" ref="AH931:AH933" si="1494">R931+Y931+AF931+L931</f>
        <v>0</v>
      </c>
      <c r="AI931" s="19">
        <f t="shared" si="1492"/>
        <v>0</v>
      </c>
      <c r="AJ931" s="12">
        <f t="shared" si="1468"/>
        <v>0</v>
      </c>
      <c r="AK931" s="2">
        <f t="shared" si="1469"/>
        <v>0</v>
      </c>
      <c r="AL931" s="14">
        <f t="shared" si="1470"/>
        <v>0</v>
      </c>
      <c r="AM931" s="2">
        <f t="shared" si="1471"/>
        <v>0</v>
      </c>
      <c r="AN931" s="2">
        <f t="shared" si="1472"/>
        <v>0</v>
      </c>
      <c r="AO931" s="2">
        <f t="shared" si="1473"/>
        <v>0</v>
      </c>
      <c r="AP931" s="2">
        <f t="shared" si="1474"/>
        <v>0</v>
      </c>
      <c r="AY931" t="str">
        <f t="shared" si="1453"/>
        <v/>
      </c>
      <c r="AZ931" t="str">
        <f t="shared" si="1454"/>
        <v/>
      </c>
    </row>
    <row r="932" spans="1:52" ht="15" thickBot="1">
      <c r="A932">
        <f>IF(L932+M932+N932&lt;&gt;0,COUNTIF(C$1:$D932,C932),0)</f>
        <v>0</v>
      </c>
      <c r="B932">
        <f t="shared" si="1464"/>
        <v>0</v>
      </c>
      <c r="C932">
        <f t="shared" si="1465"/>
        <v>0</v>
      </c>
      <c r="D932">
        <f t="shared" si="1466"/>
        <v>0</v>
      </c>
      <c r="E932" s="41">
        <f t="shared" si="1396"/>
        <v>42483</v>
      </c>
      <c r="F932" s="3">
        <f t="shared" ref="F932:J932" si="1495">F890</f>
        <v>4</v>
      </c>
      <c r="G932" s="3" t="str">
        <f t="shared" si="1495"/>
        <v>علي</v>
      </c>
      <c r="H932" s="3" t="str">
        <f t="shared" si="1495"/>
        <v>فني</v>
      </c>
      <c r="I932" s="11">
        <f t="shared" si="1495"/>
        <v>300</v>
      </c>
      <c r="J932" s="3">
        <f t="shared" si="1495"/>
        <v>10</v>
      </c>
      <c r="K932" s="16"/>
      <c r="L932" s="3">
        <f t="shared" si="1476"/>
        <v>0</v>
      </c>
      <c r="M932" s="25"/>
      <c r="N932" s="26"/>
      <c r="O932" s="7">
        <f t="shared" si="1477"/>
        <v>0</v>
      </c>
      <c r="P932" s="7">
        <f t="shared" si="1478"/>
        <v>0</v>
      </c>
      <c r="Q932" s="6">
        <f t="shared" si="1479"/>
        <v>0</v>
      </c>
      <c r="R932" s="8">
        <f t="shared" si="1480"/>
        <v>0</v>
      </c>
      <c r="S932" s="9">
        <f t="shared" si="1481"/>
        <v>0</v>
      </c>
      <c r="T932" s="28"/>
      <c r="U932" s="26"/>
      <c r="V932" s="7">
        <f t="shared" si="1482"/>
        <v>0</v>
      </c>
      <c r="W932" s="7">
        <f t="shared" si="1483"/>
        <v>0</v>
      </c>
      <c r="X932" s="6">
        <f t="shared" si="1484"/>
        <v>0</v>
      </c>
      <c r="Y932" s="8">
        <f t="shared" si="1485"/>
        <v>0</v>
      </c>
      <c r="Z932" s="9">
        <f t="shared" si="1486"/>
        <v>0</v>
      </c>
      <c r="AA932" s="28"/>
      <c r="AB932" s="26"/>
      <c r="AC932" s="7">
        <f t="shared" si="1487"/>
        <v>0</v>
      </c>
      <c r="AD932" s="7">
        <f t="shared" si="1488"/>
        <v>0</v>
      </c>
      <c r="AE932" s="6">
        <f t="shared" si="1489"/>
        <v>0</v>
      </c>
      <c r="AF932" s="8">
        <f t="shared" si="1490"/>
        <v>0</v>
      </c>
      <c r="AG932" s="9">
        <f t="shared" si="1491"/>
        <v>0</v>
      </c>
      <c r="AH932" s="10">
        <f t="shared" si="1494"/>
        <v>0</v>
      </c>
      <c r="AI932" s="19">
        <f t="shared" si="1492"/>
        <v>0</v>
      </c>
      <c r="AJ932" s="12">
        <f t="shared" si="1468"/>
        <v>0</v>
      </c>
      <c r="AK932" s="2">
        <f t="shared" si="1469"/>
        <v>0</v>
      </c>
      <c r="AL932" s="14">
        <f t="shared" si="1470"/>
        <v>0</v>
      </c>
      <c r="AM932" s="2">
        <f t="shared" si="1471"/>
        <v>0</v>
      </c>
      <c r="AN932" s="2">
        <f t="shared" si="1472"/>
        <v>0</v>
      </c>
      <c r="AO932" s="2">
        <f t="shared" si="1473"/>
        <v>0</v>
      </c>
      <c r="AP932" s="2">
        <f t="shared" si="1474"/>
        <v>0</v>
      </c>
      <c r="AY932" t="str">
        <f t="shared" si="1453"/>
        <v/>
      </c>
      <c r="AZ932" t="str">
        <f t="shared" si="1454"/>
        <v/>
      </c>
    </row>
    <row r="933" spans="1:52" ht="15" thickBot="1">
      <c r="A933">
        <f>IF(L933+M933+N933&lt;&gt;0,COUNTIF(C$1:$D933,C933),0)</f>
        <v>0</v>
      </c>
      <c r="B933">
        <f t="shared" si="1464"/>
        <v>0</v>
      </c>
      <c r="C933">
        <f t="shared" si="1465"/>
        <v>0</v>
      </c>
      <c r="D933">
        <f t="shared" si="1466"/>
        <v>0</v>
      </c>
      <c r="E933" s="41">
        <f t="shared" si="1396"/>
        <v>42483</v>
      </c>
      <c r="F933" s="3">
        <f t="shared" ref="F933:J933" si="1496">F891</f>
        <v>5</v>
      </c>
      <c r="G933" s="3">
        <f t="shared" si="1496"/>
        <v>0</v>
      </c>
      <c r="H933" s="3">
        <f t="shared" si="1496"/>
        <v>0</v>
      </c>
      <c r="I933" s="11">
        <f t="shared" si="1496"/>
        <v>0</v>
      </c>
      <c r="J933" s="3">
        <f t="shared" si="1496"/>
        <v>0</v>
      </c>
      <c r="K933" s="16"/>
      <c r="L933" s="3">
        <f t="shared" si="1476"/>
        <v>0</v>
      </c>
      <c r="M933" s="25"/>
      <c r="N933" s="26"/>
      <c r="O933" s="7">
        <f t="shared" si="1477"/>
        <v>0</v>
      </c>
      <c r="P933" s="7">
        <f t="shared" si="1478"/>
        <v>0</v>
      </c>
      <c r="Q933" s="6">
        <f t="shared" si="1479"/>
        <v>0</v>
      </c>
      <c r="R933" s="8">
        <f t="shared" si="1480"/>
        <v>0</v>
      </c>
      <c r="S933" s="9">
        <f t="shared" si="1481"/>
        <v>0</v>
      </c>
      <c r="T933" s="28"/>
      <c r="U933" s="26"/>
      <c r="V933" s="7">
        <f t="shared" si="1482"/>
        <v>0</v>
      </c>
      <c r="W933" s="7">
        <f t="shared" si="1483"/>
        <v>0</v>
      </c>
      <c r="X933" s="6">
        <f t="shared" si="1484"/>
        <v>0</v>
      </c>
      <c r="Y933" s="8">
        <f t="shared" si="1485"/>
        <v>0</v>
      </c>
      <c r="Z933" s="9">
        <f t="shared" si="1486"/>
        <v>0</v>
      </c>
      <c r="AA933" s="28"/>
      <c r="AB933" s="26"/>
      <c r="AC933" s="7">
        <f t="shared" si="1487"/>
        <v>0</v>
      </c>
      <c r="AD933" s="7">
        <f t="shared" si="1488"/>
        <v>0</v>
      </c>
      <c r="AE933" s="6">
        <f t="shared" si="1489"/>
        <v>0</v>
      </c>
      <c r="AF933" s="8">
        <f t="shared" si="1490"/>
        <v>0</v>
      </c>
      <c r="AG933" s="9">
        <f t="shared" si="1491"/>
        <v>0</v>
      </c>
      <c r="AH933" s="10">
        <f t="shared" si="1494"/>
        <v>0</v>
      </c>
      <c r="AI933" s="19">
        <f t="shared" si="1492"/>
        <v>0</v>
      </c>
      <c r="AJ933" s="12">
        <f t="shared" si="1468"/>
        <v>0</v>
      </c>
      <c r="AK933" s="2">
        <f t="shared" si="1469"/>
        <v>0</v>
      </c>
      <c r="AL933" s="14">
        <f t="shared" si="1470"/>
        <v>0</v>
      </c>
      <c r="AM933" s="2">
        <f t="shared" si="1471"/>
        <v>0</v>
      </c>
      <c r="AN933" s="2">
        <f t="shared" si="1472"/>
        <v>0</v>
      </c>
      <c r="AO933" s="2">
        <f t="shared" si="1473"/>
        <v>0</v>
      </c>
      <c r="AP933" s="2">
        <f t="shared" si="1474"/>
        <v>0</v>
      </c>
      <c r="AY933" t="str">
        <f t="shared" si="1453"/>
        <v/>
      </c>
      <c r="AZ933" t="str">
        <f t="shared" si="1454"/>
        <v/>
      </c>
    </row>
    <row r="934" spans="1:52" ht="15" thickBot="1">
      <c r="A934">
        <f>IF(L934+M934+N934&lt;&gt;0,COUNTIF(C$1:$D934,C934),0)</f>
        <v>0</v>
      </c>
      <c r="B934">
        <f t="shared" si="1464"/>
        <v>0</v>
      </c>
      <c r="C934">
        <f t="shared" si="1465"/>
        <v>0</v>
      </c>
      <c r="D934">
        <f t="shared" si="1466"/>
        <v>0</v>
      </c>
      <c r="E934" s="41">
        <f t="shared" si="1396"/>
        <v>42483</v>
      </c>
      <c r="F934" s="3">
        <f t="shared" ref="F934:J934" si="1497">F892</f>
        <v>6</v>
      </c>
      <c r="G934" s="3">
        <f t="shared" si="1497"/>
        <v>0</v>
      </c>
      <c r="H934" s="3">
        <f t="shared" si="1497"/>
        <v>0</v>
      </c>
      <c r="I934" s="11">
        <f t="shared" si="1497"/>
        <v>0</v>
      </c>
      <c r="J934" s="3">
        <f t="shared" si="1497"/>
        <v>0</v>
      </c>
      <c r="K934" s="16"/>
      <c r="L934" s="3">
        <f t="shared" si="1476"/>
        <v>0</v>
      </c>
      <c r="M934" s="25"/>
      <c r="N934" s="26"/>
      <c r="O934" s="7">
        <f t="shared" si="1477"/>
        <v>0</v>
      </c>
      <c r="P934" s="7">
        <f t="shared" si="1478"/>
        <v>0</v>
      </c>
      <c r="Q934" s="6">
        <f t="shared" si="1479"/>
        <v>0</v>
      </c>
      <c r="R934" s="8">
        <f t="shared" si="1480"/>
        <v>0</v>
      </c>
      <c r="S934" s="9">
        <f t="shared" si="1481"/>
        <v>0</v>
      </c>
      <c r="T934" s="28"/>
      <c r="U934" s="26"/>
      <c r="V934" s="7">
        <f t="shared" si="1482"/>
        <v>0</v>
      </c>
      <c r="W934" s="7">
        <f t="shared" si="1483"/>
        <v>0</v>
      </c>
      <c r="X934" s="6">
        <f t="shared" si="1484"/>
        <v>0</v>
      </c>
      <c r="Y934" s="8">
        <f t="shared" si="1485"/>
        <v>0</v>
      </c>
      <c r="Z934" s="9">
        <f t="shared" si="1486"/>
        <v>0</v>
      </c>
      <c r="AA934" s="28"/>
      <c r="AB934" s="26"/>
      <c r="AC934" s="7">
        <f t="shared" si="1487"/>
        <v>0</v>
      </c>
      <c r="AD934" s="7">
        <f t="shared" si="1488"/>
        <v>0</v>
      </c>
      <c r="AE934" s="6">
        <f t="shared" si="1489"/>
        <v>0</v>
      </c>
      <c r="AF934" s="8">
        <f t="shared" si="1490"/>
        <v>0</v>
      </c>
      <c r="AG934" s="9">
        <f t="shared" si="1491"/>
        <v>0</v>
      </c>
      <c r="AH934" s="10">
        <f>R934+Y934+AF934+L934</f>
        <v>0</v>
      </c>
      <c r="AI934" s="19">
        <f t="shared" si="1492"/>
        <v>0</v>
      </c>
      <c r="AJ934" s="12">
        <f t="shared" si="1468"/>
        <v>0</v>
      </c>
      <c r="AK934" s="2">
        <f t="shared" si="1469"/>
        <v>0</v>
      </c>
      <c r="AL934" s="14">
        <f t="shared" si="1470"/>
        <v>0</v>
      </c>
      <c r="AM934" s="2">
        <f t="shared" si="1471"/>
        <v>0</v>
      </c>
      <c r="AN934" s="2">
        <f t="shared" si="1472"/>
        <v>0</v>
      </c>
      <c r="AO934" s="2">
        <f t="shared" si="1473"/>
        <v>0</v>
      </c>
      <c r="AP934" s="2">
        <f t="shared" si="1474"/>
        <v>0</v>
      </c>
      <c r="AY934" t="str">
        <f t="shared" si="1453"/>
        <v/>
      </c>
      <c r="AZ934" t="str">
        <f t="shared" si="1454"/>
        <v/>
      </c>
    </row>
    <row r="935" spans="1:52" ht="15" thickBot="1">
      <c r="A935">
        <f>IF(L935+M935+N935&lt;&gt;0,COUNTIF(C$1:$D935,C935),0)</f>
        <v>0</v>
      </c>
      <c r="B935">
        <f t="shared" si="1464"/>
        <v>0</v>
      </c>
      <c r="C935">
        <f t="shared" si="1465"/>
        <v>0</v>
      </c>
      <c r="D935">
        <f t="shared" si="1466"/>
        <v>0</v>
      </c>
      <c r="E935" s="41">
        <f t="shared" si="1396"/>
        <v>42483</v>
      </c>
      <c r="F935" s="3">
        <f t="shared" ref="F935:J935" si="1498">F893</f>
        <v>7</v>
      </c>
      <c r="G935" s="3">
        <f t="shared" si="1498"/>
        <v>0</v>
      </c>
      <c r="H935" s="3">
        <f t="shared" si="1498"/>
        <v>0</v>
      </c>
      <c r="I935" s="11">
        <f t="shared" si="1498"/>
        <v>0</v>
      </c>
      <c r="J935" s="3">
        <f t="shared" si="1498"/>
        <v>0</v>
      </c>
      <c r="K935" s="16"/>
      <c r="L935" s="3">
        <f t="shared" si="1476"/>
        <v>0</v>
      </c>
      <c r="M935" s="25"/>
      <c r="N935" s="26"/>
      <c r="O935" s="7">
        <f t="shared" si="1477"/>
        <v>0</v>
      </c>
      <c r="P935" s="7">
        <f t="shared" si="1478"/>
        <v>0</v>
      </c>
      <c r="Q935" s="6">
        <f t="shared" si="1479"/>
        <v>0</v>
      </c>
      <c r="R935" s="8">
        <f t="shared" si="1480"/>
        <v>0</v>
      </c>
      <c r="S935" s="9">
        <f t="shared" si="1481"/>
        <v>0</v>
      </c>
      <c r="T935" s="28"/>
      <c r="U935" s="26"/>
      <c r="V935" s="7">
        <f t="shared" si="1482"/>
        <v>0</v>
      </c>
      <c r="W935" s="7">
        <f t="shared" si="1483"/>
        <v>0</v>
      </c>
      <c r="X935" s="6">
        <f t="shared" si="1484"/>
        <v>0</v>
      </c>
      <c r="Y935" s="8">
        <f t="shared" si="1485"/>
        <v>0</v>
      </c>
      <c r="Z935" s="9">
        <f t="shared" si="1486"/>
        <v>0</v>
      </c>
      <c r="AA935" s="28"/>
      <c r="AB935" s="26"/>
      <c r="AC935" s="7">
        <f t="shared" si="1487"/>
        <v>0</v>
      </c>
      <c r="AD935" s="7">
        <f t="shared" si="1488"/>
        <v>0</v>
      </c>
      <c r="AE935" s="6">
        <f t="shared" si="1489"/>
        <v>0</v>
      </c>
      <c r="AF935" s="8">
        <f t="shared" si="1490"/>
        <v>0</v>
      </c>
      <c r="AG935" s="9">
        <f t="shared" si="1491"/>
        <v>0</v>
      </c>
      <c r="AH935" s="10">
        <f>R935+Y935+AF935+L935</f>
        <v>0</v>
      </c>
      <c r="AI935" s="19">
        <f t="shared" si="1492"/>
        <v>0</v>
      </c>
      <c r="AJ935" s="12">
        <f t="shared" si="1468"/>
        <v>0</v>
      </c>
      <c r="AK935" s="2">
        <f t="shared" si="1469"/>
        <v>0</v>
      </c>
      <c r="AL935" s="14">
        <f t="shared" si="1470"/>
        <v>0</v>
      </c>
      <c r="AM935" s="2">
        <f t="shared" si="1471"/>
        <v>0</v>
      </c>
      <c r="AN935" s="2">
        <f t="shared" si="1472"/>
        <v>0</v>
      </c>
      <c r="AO935" s="2">
        <f t="shared" si="1473"/>
        <v>0</v>
      </c>
      <c r="AP935" s="2">
        <f t="shared" si="1474"/>
        <v>0</v>
      </c>
      <c r="AY935" t="str">
        <f t="shared" si="1453"/>
        <v/>
      </c>
      <c r="AZ935" t="str">
        <f t="shared" si="1454"/>
        <v/>
      </c>
    </row>
    <row r="936" spans="1:52" ht="15" thickBot="1">
      <c r="A936">
        <f>IF(L936+M936+N936&lt;&gt;0,COUNTIF(C$1:$D936,C936),0)</f>
        <v>0</v>
      </c>
      <c r="B936">
        <f t="shared" si="1464"/>
        <v>0</v>
      </c>
      <c r="C936">
        <f t="shared" si="1465"/>
        <v>0</v>
      </c>
      <c r="D936">
        <f t="shared" si="1466"/>
        <v>0</v>
      </c>
      <c r="E936" s="41">
        <f t="shared" si="1396"/>
        <v>42483</v>
      </c>
      <c r="F936" s="3">
        <f t="shared" ref="F936:J936" si="1499">F894</f>
        <v>8</v>
      </c>
      <c r="G936" s="3">
        <f t="shared" si="1499"/>
        <v>0</v>
      </c>
      <c r="H936" s="3">
        <f t="shared" si="1499"/>
        <v>0</v>
      </c>
      <c r="I936" s="11">
        <f t="shared" si="1499"/>
        <v>0</v>
      </c>
      <c r="J936" s="3">
        <f t="shared" si="1499"/>
        <v>0</v>
      </c>
      <c r="K936" s="16"/>
      <c r="L936" s="3">
        <f t="shared" si="1476"/>
        <v>0</v>
      </c>
      <c r="M936" s="25"/>
      <c r="N936" s="26"/>
      <c r="O936" s="7">
        <f t="shared" si="1477"/>
        <v>0</v>
      </c>
      <c r="P936" s="7">
        <f t="shared" si="1478"/>
        <v>0</v>
      </c>
      <c r="Q936" s="6">
        <f t="shared" si="1479"/>
        <v>0</v>
      </c>
      <c r="R936" s="8">
        <f t="shared" si="1480"/>
        <v>0</v>
      </c>
      <c r="S936" s="9">
        <f t="shared" si="1481"/>
        <v>0</v>
      </c>
      <c r="T936" s="28"/>
      <c r="U936" s="26"/>
      <c r="V936" s="7">
        <f t="shared" si="1482"/>
        <v>0</v>
      </c>
      <c r="W936" s="7">
        <f t="shared" si="1483"/>
        <v>0</v>
      </c>
      <c r="X936" s="6">
        <f t="shared" si="1484"/>
        <v>0</v>
      </c>
      <c r="Y936" s="8">
        <f t="shared" si="1485"/>
        <v>0</v>
      </c>
      <c r="Z936" s="9">
        <f t="shared" si="1486"/>
        <v>0</v>
      </c>
      <c r="AA936" s="28"/>
      <c r="AB936" s="26"/>
      <c r="AC936" s="7">
        <f t="shared" si="1487"/>
        <v>0</v>
      </c>
      <c r="AD936" s="7">
        <f t="shared" si="1488"/>
        <v>0</v>
      </c>
      <c r="AE936" s="6">
        <f t="shared" si="1489"/>
        <v>0</v>
      </c>
      <c r="AF936" s="8">
        <f t="shared" si="1490"/>
        <v>0</v>
      </c>
      <c r="AG936" s="9">
        <f t="shared" si="1491"/>
        <v>0</v>
      </c>
      <c r="AH936" s="10">
        <f t="shared" ref="AH936:AH964" si="1500">R936+Y936+AF936+L936</f>
        <v>0</v>
      </c>
      <c r="AI936" s="19">
        <f t="shared" si="1492"/>
        <v>0</v>
      </c>
      <c r="AJ936" s="12">
        <f t="shared" si="1468"/>
        <v>0</v>
      </c>
      <c r="AK936" s="2">
        <f t="shared" si="1469"/>
        <v>0</v>
      </c>
      <c r="AL936" s="14">
        <f t="shared" si="1470"/>
        <v>0</v>
      </c>
      <c r="AM936" s="2">
        <f t="shared" si="1471"/>
        <v>0</v>
      </c>
      <c r="AN936" s="2">
        <f t="shared" si="1472"/>
        <v>0</v>
      </c>
      <c r="AO936" s="2">
        <f t="shared" si="1473"/>
        <v>0</v>
      </c>
      <c r="AP936" s="2">
        <f t="shared" si="1474"/>
        <v>0</v>
      </c>
      <c r="AY936" t="str">
        <f t="shared" si="1453"/>
        <v/>
      </c>
      <c r="AZ936" t="str">
        <f t="shared" si="1454"/>
        <v/>
      </c>
    </row>
    <row r="937" spans="1:52" ht="15" thickBot="1">
      <c r="A937">
        <f>IF(L937+M937+N937&lt;&gt;0,COUNTIF(C$1:$D937,C937),0)</f>
        <v>0</v>
      </c>
      <c r="B937">
        <f t="shared" si="1464"/>
        <v>0</v>
      </c>
      <c r="C937">
        <f t="shared" si="1465"/>
        <v>0</v>
      </c>
      <c r="D937">
        <f t="shared" si="1466"/>
        <v>0</v>
      </c>
      <c r="E937" s="41">
        <f t="shared" si="1396"/>
        <v>42483</v>
      </c>
      <c r="F937" s="3">
        <f t="shared" ref="F937:J937" si="1501">F895</f>
        <v>9</v>
      </c>
      <c r="G937" s="3">
        <f t="shared" si="1501"/>
        <v>0</v>
      </c>
      <c r="H937" s="3">
        <f t="shared" si="1501"/>
        <v>0</v>
      </c>
      <c r="I937" s="11">
        <f t="shared" si="1501"/>
        <v>0</v>
      </c>
      <c r="J937" s="3">
        <f t="shared" si="1501"/>
        <v>0</v>
      </c>
      <c r="K937" s="16"/>
      <c r="L937" s="3">
        <f t="shared" si="1476"/>
        <v>0</v>
      </c>
      <c r="M937" s="25"/>
      <c r="N937" s="26"/>
      <c r="O937" s="7">
        <f t="shared" si="1477"/>
        <v>0</v>
      </c>
      <c r="P937" s="7">
        <f t="shared" si="1478"/>
        <v>0</v>
      </c>
      <c r="Q937" s="6">
        <f t="shared" si="1479"/>
        <v>0</v>
      </c>
      <c r="R937" s="8">
        <f t="shared" si="1480"/>
        <v>0</v>
      </c>
      <c r="S937" s="9">
        <f t="shared" si="1481"/>
        <v>0</v>
      </c>
      <c r="T937" s="28"/>
      <c r="U937" s="26"/>
      <c r="V937" s="7">
        <f t="shared" si="1482"/>
        <v>0</v>
      </c>
      <c r="W937" s="7">
        <f t="shared" si="1483"/>
        <v>0</v>
      </c>
      <c r="X937" s="6">
        <f t="shared" si="1484"/>
        <v>0</v>
      </c>
      <c r="Y937" s="8">
        <f t="shared" si="1485"/>
        <v>0</v>
      </c>
      <c r="Z937" s="9">
        <f t="shared" si="1486"/>
        <v>0</v>
      </c>
      <c r="AA937" s="28"/>
      <c r="AB937" s="26"/>
      <c r="AC937" s="7">
        <f t="shared" si="1487"/>
        <v>0</v>
      </c>
      <c r="AD937" s="7">
        <f t="shared" si="1488"/>
        <v>0</v>
      </c>
      <c r="AE937" s="6">
        <f t="shared" si="1489"/>
        <v>0</v>
      </c>
      <c r="AF937" s="8">
        <f t="shared" si="1490"/>
        <v>0</v>
      </c>
      <c r="AG937" s="9">
        <f t="shared" si="1491"/>
        <v>0</v>
      </c>
      <c r="AH937" s="10">
        <f t="shared" si="1500"/>
        <v>0</v>
      </c>
      <c r="AI937" s="19">
        <f t="shared" si="1492"/>
        <v>0</v>
      </c>
      <c r="AJ937" s="12">
        <f t="shared" si="1468"/>
        <v>0</v>
      </c>
      <c r="AK937" s="2">
        <f t="shared" si="1469"/>
        <v>0</v>
      </c>
      <c r="AL937" s="14">
        <f t="shared" si="1470"/>
        <v>0</v>
      </c>
      <c r="AM937" s="2">
        <f t="shared" si="1471"/>
        <v>0</v>
      </c>
      <c r="AN937" s="2">
        <f t="shared" si="1472"/>
        <v>0</v>
      </c>
      <c r="AO937" s="2">
        <f t="shared" si="1473"/>
        <v>0</v>
      </c>
      <c r="AP937" s="2">
        <f t="shared" si="1474"/>
        <v>0</v>
      </c>
      <c r="AY937" t="str">
        <f t="shared" si="1453"/>
        <v/>
      </c>
      <c r="AZ937" t="str">
        <f t="shared" si="1454"/>
        <v/>
      </c>
    </row>
    <row r="938" spans="1:52" ht="15" thickBot="1">
      <c r="A938">
        <f>IF(L938+M938+N938&lt;&gt;0,COUNTIF(C$1:$D938,C938),0)</f>
        <v>0</v>
      </c>
      <c r="B938">
        <f t="shared" si="1464"/>
        <v>0</v>
      </c>
      <c r="C938">
        <f t="shared" si="1465"/>
        <v>0</v>
      </c>
      <c r="D938">
        <f t="shared" si="1466"/>
        <v>0</v>
      </c>
      <c r="E938" s="41">
        <f t="shared" si="1396"/>
        <v>42483</v>
      </c>
      <c r="F938" s="3">
        <f t="shared" ref="F938:J938" si="1502">F896</f>
        <v>10</v>
      </c>
      <c r="G938" s="3">
        <f t="shared" si="1502"/>
        <v>0</v>
      </c>
      <c r="H938" s="3">
        <f t="shared" si="1502"/>
        <v>0</v>
      </c>
      <c r="I938" s="11">
        <f t="shared" si="1502"/>
        <v>0</v>
      </c>
      <c r="J938" s="3">
        <f t="shared" si="1502"/>
        <v>0</v>
      </c>
      <c r="K938" s="16"/>
      <c r="L938" s="3">
        <f t="shared" si="1476"/>
        <v>0</v>
      </c>
      <c r="M938" s="25"/>
      <c r="N938" s="26"/>
      <c r="O938" s="7">
        <f t="shared" si="1477"/>
        <v>0</v>
      </c>
      <c r="P938" s="7">
        <f t="shared" si="1478"/>
        <v>0</v>
      </c>
      <c r="Q938" s="6">
        <f t="shared" si="1479"/>
        <v>0</v>
      </c>
      <c r="R938" s="8">
        <f t="shared" si="1480"/>
        <v>0</v>
      </c>
      <c r="S938" s="9">
        <f t="shared" si="1481"/>
        <v>0</v>
      </c>
      <c r="T938" s="28"/>
      <c r="U938" s="26"/>
      <c r="V938" s="7">
        <f t="shared" si="1482"/>
        <v>0</v>
      </c>
      <c r="W938" s="7">
        <f t="shared" si="1483"/>
        <v>0</v>
      </c>
      <c r="X938" s="6">
        <f t="shared" si="1484"/>
        <v>0</v>
      </c>
      <c r="Y938" s="8">
        <f t="shared" si="1485"/>
        <v>0</v>
      </c>
      <c r="Z938" s="9">
        <f t="shared" si="1486"/>
        <v>0</v>
      </c>
      <c r="AA938" s="28"/>
      <c r="AB938" s="26"/>
      <c r="AC938" s="7">
        <f t="shared" si="1487"/>
        <v>0</v>
      </c>
      <c r="AD938" s="7">
        <f t="shared" si="1488"/>
        <v>0</v>
      </c>
      <c r="AE938" s="6">
        <f t="shared" si="1489"/>
        <v>0</v>
      </c>
      <c r="AF938" s="8">
        <f t="shared" si="1490"/>
        <v>0</v>
      </c>
      <c r="AG938" s="9">
        <f t="shared" si="1491"/>
        <v>0</v>
      </c>
      <c r="AH938" s="10">
        <f t="shared" si="1500"/>
        <v>0</v>
      </c>
      <c r="AI938" s="19">
        <f t="shared" si="1492"/>
        <v>0</v>
      </c>
      <c r="AJ938" s="12">
        <f t="shared" si="1468"/>
        <v>0</v>
      </c>
      <c r="AK938" s="2">
        <f t="shared" si="1469"/>
        <v>0</v>
      </c>
      <c r="AL938" s="14">
        <f t="shared" si="1470"/>
        <v>0</v>
      </c>
      <c r="AM938" s="2">
        <f t="shared" si="1471"/>
        <v>0</v>
      </c>
      <c r="AN938" s="2">
        <f t="shared" si="1472"/>
        <v>0</v>
      </c>
      <c r="AO938" s="2">
        <f t="shared" si="1473"/>
        <v>0</v>
      </c>
      <c r="AP938" s="2">
        <f t="shared" si="1474"/>
        <v>0</v>
      </c>
      <c r="AY938" t="str">
        <f t="shared" si="1453"/>
        <v/>
      </c>
      <c r="AZ938" t="str">
        <f t="shared" si="1454"/>
        <v/>
      </c>
    </row>
    <row r="939" spans="1:52" ht="15" thickBot="1">
      <c r="A939">
        <f>IF(L939+M939+N939&lt;&gt;0,COUNTIF(C$1:$D939,C939),0)</f>
        <v>0</v>
      </c>
      <c r="B939">
        <f t="shared" si="1464"/>
        <v>0</v>
      </c>
      <c r="C939">
        <f t="shared" si="1465"/>
        <v>0</v>
      </c>
      <c r="D939">
        <f t="shared" si="1466"/>
        <v>0</v>
      </c>
      <c r="E939" s="41">
        <f t="shared" si="1396"/>
        <v>42483</v>
      </c>
      <c r="F939" s="3">
        <f t="shared" ref="F939:J939" si="1503">F897</f>
        <v>11</v>
      </c>
      <c r="G939" s="3">
        <f t="shared" si="1503"/>
        <v>0</v>
      </c>
      <c r="H939" s="3">
        <f t="shared" si="1503"/>
        <v>0</v>
      </c>
      <c r="I939" s="11">
        <f t="shared" si="1503"/>
        <v>0</v>
      </c>
      <c r="J939" s="3">
        <f t="shared" si="1503"/>
        <v>0</v>
      </c>
      <c r="K939" s="16"/>
      <c r="L939" s="3">
        <f t="shared" si="1476"/>
        <v>0</v>
      </c>
      <c r="M939" s="25"/>
      <c r="N939" s="26"/>
      <c r="O939" s="7">
        <f t="shared" si="1477"/>
        <v>0</v>
      </c>
      <c r="P939" s="7">
        <f t="shared" si="1478"/>
        <v>0</v>
      </c>
      <c r="Q939" s="6">
        <f t="shared" si="1479"/>
        <v>0</v>
      </c>
      <c r="R939" s="8">
        <f t="shared" si="1480"/>
        <v>0</v>
      </c>
      <c r="S939" s="9">
        <f t="shared" si="1481"/>
        <v>0</v>
      </c>
      <c r="T939" s="28"/>
      <c r="U939" s="26"/>
      <c r="V939" s="7">
        <f t="shared" si="1482"/>
        <v>0</v>
      </c>
      <c r="W939" s="7">
        <f t="shared" si="1483"/>
        <v>0</v>
      </c>
      <c r="X939" s="6">
        <f t="shared" si="1484"/>
        <v>0</v>
      </c>
      <c r="Y939" s="8">
        <f t="shared" si="1485"/>
        <v>0</v>
      </c>
      <c r="Z939" s="9">
        <f t="shared" si="1486"/>
        <v>0</v>
      </c>
      <c r="AA939" s="28"/>
      <c r="AB939" s="26"/>
      <c r="AC939" s="7">
        <f t="shared" si="1487"/>
        <v>0</v>
      </c>
      <c r="AD939" s="7">
        <f t="shared" si="1488"/>
        <v>0</v>
      </c>
      <c r="AE939" s="6">
        <f t="shared" si="1489"/>
        <v>0</v>
      </c>
      <c r="AF939" s="8">
        <f t="shared" si="1490"/>
        <v>0</v>
      </c>
      <c r="AG939" s="9">
        <f t="shared" si="1491"/>
        <v>0</v>
      </c>
      <c r="AH939" s="10">
        <f t="shared" si="1500"/>
        <v>0</v>
      </c>
      <c r="AI939" s="19">
        <f t="shared" si="1492"/>
        <v>0</v>
      </c>
      <c r="AJ939" s="12">
        <f t="shared" si="1468"/>
        <v>0</v>
      </c>
      <c r="AK939" s="2">
        <f t="shared" si="1469"/>
        <v>0</v>
      </c>
      <c r="AL939" s="14">
        <f t="shared" si="1470"/>
        <v>0</v>
      </c>
      <c r="AM939" s="2">
        <f t="shared" si="1471"/>
        <v>0</v>
      </c>
      <c r="AN939" s="2">
        <f t="shared" si="1472"/>
        <v>0</v>
      </c>
      <c r="AO939" s="2">
        <f t="shared" si="1473"/>
        <v>0</v>
      </c>
      <c r="AP939" s="2">
        <f t="shared" si="1474"/>
        <v>0</v>
      </c>
      <c r="AY939" t="str">
        <f t="shared" si="1453"/>
        <v/>
      </c>
      <c r="AZ939" t="str">
        <f t="shared" si="1454"/>
        <v/>
      </c>
    </row>
    <row r="940" spans="1:52" ht="15" thickBot="1">
      <c r="A940">
        <f>IF(L940+M940+N940&lt;&gt;0,COUNTIF(C$1:$D940,C940),0)</f>
        <v>0</v>
      </c>
      <c r="B940">
        <f t="shared" si="1464"/>
        <v>0</v>
      </c>
      <c r="C940">
        <f t="shared" si="1465"/>
        <v>0</v>
      </c>
      <c r="D940">
        <f t="shared" si="1466"/>
        <v>0</v>
      </c>
      <c r="E940" s="41">
        <f t="shared" si="1396"/>
        <v>42483</v>
      </c>
      <c r="F940" s="3">
        <f t="shared" ref="F940:J940" si="1504">F898</f>
        <v>12</v>
      </c>
      <c r="G940" s="3">
        <f t="shared" si="1504"/>
        <v>0</v>
      </c>
      <c r="H940" s="3">
        <f t="shared" si="1504"/>
        <v>0</v>
      </c>
      <c r="I940" s="11">
        <f t="shared" si="1504"/>
        <v>0</v>
      </c>
      <c r="J940" s="3">
        <f t="shared" si="1504"/>
        <v>0</v>
      </c>
      <c r="K940" s="16"/>
      <c r="L940" s="3">
        <f t="shared" si="1476"/>
        <v>0</v>
      </c>
      <c r="M940" s="25"/>
      <c r="N940" s="26"/>
      <c r="O940" s="7">
        <f t="shared" si="1477"/>
        <v>0</v>
      </c>
      <c r="P940" s="7">
        <f t="shared" si="1478"/>
        <v>0</v>
      </c>
      <c r="Q940" s="6">
        <f t="shared" si="1479"/>
        <v>0</v>
      </c>
      <c r="R940" s="8">
        <f t="shared" si="1480"/>
        <v>0</v>
      </c>
      <c r="S940" s="9">
        <f t="shared" si="1481"/>
        <v>0</v>
      </c>
      <c r="T940" s="28"/>
      <c r="U940" s="26"/>
      <c r="V940" s="7">
        <f t="shared" si="1482"/>
        <v>0</v>
      </c>
      <c r="W940" s="7">
        <f t="shared" si="1483"/>
        <v>0</v>
      </c>
      <c r="X940" s="6">
        <f t="shared" si="1484"/>
        <v>0</v>
      </c>
      <c r="Y940" s="8">
        <f t="shared" si="1485"/>
        <v>0</v>
      </c>
      <c r="Z940" s="9">
        <f t="shared" si="1486"/>
        <v>0</v>
      </c>
      <c r="AA940" s="28"/>
      <c r="AB940" s="26"/>
      <c r="AC940" s="7">
        <f t="shared" si="1487"/>
        <v>0</v>
      </c>
      <c r="AD940" s="7">
        <f t="shared" si="1488"/>
        <v>0</v>
      </c>
      <c r="AE940" s="6">
        <f t="shared" si="1489"/>
        <v>0</v>
      </c>
      <c r="AF940" s="8">
        <f t="shared" si="1490"/>
        <v>0</v>
      </c>
      <c r="AG940" s="9">
        <f t="shared" si="1491"/>
        <v>0</v>
      </c>
      <c r="AH940" s="10">
        <f t="shared" si="1500"/>
        <v>0</v>
      </c>
      <c r="AI940" s="19">
        <f t="shared" si="1492"/>
        <v>0</v>
      </c>
      <c r="AJ940" s="12">
        <f t="shared" si="1468"/>
        <v>0</v>
      </c>
      <c r="AK940" s="2">
        <f t="shared" si="1469"/>
        <v>0</v>
      </c>
      <c r="AL940" s="14">
        <f t="shared" si="1470"/>
        <v>0</v>
      </c>
      <c r="AM940" s="2">
        <f t="shared" si="1471"/>
        <v>0</v>
      </c>
      <c r="AN940" s="2">
        <f t="shared" si="1472"/>
        <v>0</v>
      </c>
      <c r="AO940" s="2">
        <f t="shared" si="1473"/>
        <v>0</v>
      </c>
      <c r="AP940" s="2">
        <f t="shared" si="1474"/>
        <v>0</v>
      </c>
      <c r="AY940" t="str">
        <f t="shared" si="1453"/>
        <v/>
      </c>
      <c r="AZ940" t="str">
        <f t="shared" si="1454"/>
        <v/>
      </c>
    </row>
    <row r="941" spans="1:52" ht="15" thickBot="1">
      <c r="A941">
        <f>IF(L941+M941+N941&lt;&gt;0,COUNTIF(C$1:$D941,C941),0)</f>
        <v>0</v>
      </c>
      <c r="B941">
        <f t="shared" si="1464"/>
        <v>0</v>
      </c>
      <c r="C941">
        <f t="shared" si="1465"/>
        <v>0</v>
      </c>
      <c r="D941">
        <f t="shared" si="1466"/>
        <v>0</v>
      </c>
      <c r="E941" s="41">
        <f t="shared" si="1396"/>
        <v>42483</v>
      </c>
      <c r="F941" s="3">
        <f t="shared" ref="F941:J941" si="1505">F899</f>
        <v>13</v>
      </c>
      <c r="G941" s="3">
        <f t="shared" si="1505"/>
        <v>0</v>
      </c>
      <c r="H941" s="3">
        <f t="shared" si="1505"/>
        <v>0</v>
      </c>
      <c r="I941" s="11">
        <f t="shared" si="1505"/>
        <v>0</v>
      </c>
      <c r="J941" s="3">
        <f t="shared" si="1505"/>
        <v>0</v>
      </c>
      <c r="K941" s="16"/>
      <c r="L941" s="3">
        <f t="shared" si="1476"/>
        <v>0</v>
      </c>
      <c r="M941" s="25"/>
      <c r="N941" s="26"/>
      <c r="O941" s="7">
        <f t="shared" si="1477"/>
        <v>0</v>
      </c>
      <c r="P941" s="7">
        <f t="shared" si="1478"/>
        <v>0</v>
      </c>
      <c r="Q941" s="6">
        <f t="shared" si="1479"/>
        <v>0</v>
      </c>
      <c r="R941" s="8">
        <f t="shared" si="1480"/>
        <v>0</v>
      </c>
      <c r="S941" s="9">
        <f t="shared" si="1481"/>
        <v>0</v>
      </c>
      <c r="T941" s="28"/>
      <c r="U941" s="26"/>
      <c r="V941" s="7">
        <f t="shared" si="1482"/>
        <v>0</v>
      </c>
      <c r="W941" s="7">
        <f t="shared" si="1483"/>
        <v>0</v>
      </c>
      <c r="X941" s="6">
        <f t="shared" si="1484"/>
        <v>0</v>
      </c>
      <c r="Y941" s="8">
        <f t="shared" si="1485"/>
        <v>0</v>
      </c>
      <c r="Z941" s="9">
        <f t="shared" si="1486"/>
        <v>0</v>
      </c>
      <c r="AA941" s="28"/>
      <c r="AB941" s="26"/>
      <c r="AC941" s="7">
        <f t="shared" si="1487"/>
        <v>0</v>
      </c>
      <c r="AD941" s="7">
        <f t="shared" si="1488"/>
        <v>0</v>
      </c>
      <c r="AE941" s="6">
        <f t="shared" si="1489"/>
        <v>0</v>
      </c>
      <c r="AF941" s="8">
        <f t="shared" si="1490"/>
        <v>0</v>
      </c>
      <c r="AG941" s="9">
        <f t="shared" si="1491"/>
        <v>0</v>
      </c>
      <c r="AH941" s="10">
        <f t="shared" si="1500"/>
        <v>0</v>
      </c>
      <c r="AI941" s="19">
        <f t="shared" si="1492"/>
        <v>0</v>
      </c>
      <c r="AJ941" s="12">
        <f t="shared" si="1468"/>
        <v>0</v>
      </c>
      <c r="AK941" s="2">
        <f t="shared" si="1469"/>
        <v>0</v>
      </c>
      <c r="AL941" s="14">
        <f t="shared" si="1470"/>
        <v>0</v>
      </c>
      <c r="AM941" s="2">
        <f t="shared" si="1471"/>
        <v>0</v>
      </c>
      <c r="AN941" s="2">
        <f t="shared" si="1472"/>
        <v>0</v>
      </c>
      <c r="AO941" s="2">
        <f t="shared" si="1473"/>
        <v>0</v>
      </c>
      <c r="AP941" s="2">
        <f t="shared" si="1474"/>
        <v>0</v>
      </c>
      <c r="AY941" t="str">
        <f t="shared" si="1453"/>
        <v/>
      </c>
      <c r="AZ941" t="str">
        <f t="shared" si="1454"/>
        <v/>
      </c>
    </row>
    <row r="942" spans="1:52" ht="15" thickBot="1">
      <c r="A942">
        <f>IF(L942+M942+N942&lt;&gt;0,COUNTIF(C$1:$D942,C942),0)</f>
        <v>0</v>
      </c>
      <c r="B942">
        <f t="shared" si="1464"/>
        <v>0</v>
      </c>
      <c r="C942">
        <f t="shared" si="1465"/>
        <v>0</v>
      </c>
      <c r="D942">
        <f t="shared" si="1466"/>
        <v>0</v>
      </c>
      <c r="E942" s="41">
        <f t="shared" ref="E942:E1005" si="1506">E941</f>
        <v>42483</v>
      </c>
      <c r="F942" s="3">
        <f t="shared" ref="F942:J942" si="1507">F900</f>
        <v>14</v>
      </c>
      <c r="G942" s="3">
        <f t="shared" si="1507"/>
        <v>0</v>
      </c>
      <c r="H942" s="3">
        <f t="shared" si="1507"/>
        <v>0</v>
      </c>
      <c r="I942" s="11">
        <f t="shared" si="1507"/>
        <v>0</v>
      </c>
      <c r="J942" s="3">
        <f t="shared" si="1507"/>
        <v>0</v>
      </c>
      <c r="K942" s="16"/>
      <c r="L942" s="3">
        <f t="shared" si="1476"/>
        <v>0</v>
      </c>
      <c r="M942" s="25"/>
      <c r="N942" s="26"/>
      <c r="O942" s="7">
        <f t="shared" si="1477"/>
        <v>0</v>
      </c>
      <c r="P942" s="7">
        <f t="shared" si="1478"/>
        <v>0</v>
      </c>
      <c r="Q942" s="6">
        <f t="shared" si="1479"/>
        <v>0</v>
      </c>
      <c r="R942" s="8">
        <f t="shared" si="1480"/>
        <v>0</v>
      </c>
      <c r="S942" s="9">
        <f t="shared" si="1481"/>
        <v>0</v>
      </c>
      <c r="T942" s="28"/>
      <c r="U942" s="26"/>
      <c r="V942" s="7">
        <f t="shared" si="1482"/>
        <v>0</v>
      </c>
      <c r="W942" s="7">
        <f t="shared" si="1483"/>
        <v>0</v>
      </c>
      <c r="X942" s="6">
        <f t="shared" si="1484"/>
        <v>0</v>
      </c>
      <c r="Y942" s="8">
        <f t="shared" si="1485"/>
        <v>0</v>
      </c>
      <c r="Z942" s="9">
        <f t="shared" si="1486"/>
        <v>0</v>
      </c>
      <c r="AA942" s="28"/>
      <c r="AB942" s="26"/>
      <c r="AC942" s="7">
        <f t="shared" si="1487"/>
        <v>0</v>
      </c>
      <c r="AD942" s="7">
        <f t="shared" si="1488"/>
        <v>0</v>
      </c>
      <c r="AE942" s="6">
        <f t="shared" si="1489"/>
        <v>0</v>
      </c>
      <c r="AF942" s="8">
        <f t="shared" si="1490"/>
        <v>0</v>
      </c>
      <c r="AG942" s="9">
        <f t="shared" si="1491"/>
        <v>0</v>
      </c>
      <c r="AH942" s="10">
        <f t="shared" si="1500"/>
        <v>0</v>
      </c>
      <c r="AI942" s="19">
        <f t="shared" si="1492"/>
        <v>0</v>
      </c>
      <c r="AJ942" s="12">
        <f t="shared" si="1468"/>
        <v>0</v>
      </c>
      <c r="AK942" s="2">
        <f t="shared" si="1469"/>
        <v>0</v>
      </c>
      <c r="AL942" s="14">
        <f t="shared" si="1470"/>
        <v>0</v>
      </c>
      <c r="AM942" s="2">
        <f t="shared" si="1471"/>
        <v>0</v>
      </c>
      <c r="AN942" s="2">
        <f t="shared" si="1472"/>
        <v>0</v>
      </c>
      <c r="AO942" s="2">
        <f t="shared" si="1473"/>
        <v>0</v>
      </c>
      <c r="AP942" s="2">
        <f t="shared" si="1474"/>
        <v>0</v>
      </c>
      <c r="AY942" t="str">
        <f t="shared" si="1453"/>
        <v/>
      </c>
      <c r="AZ942" t="str">
        <f t="shared" si="1454"/>
        <v/>
      </c>
    </row>
    <row r="943" spans="1:52" ht="15" thickBot="1">
      <c r="A943">
        <f>IF(L943+M943+N943&lt;&gt;0,COUNTIF(C$1:$D943,C943),0)</f>
        <v>0</v>
      </c>
      <c r="B943">
        <f t="shared" si="1464"/>
        <v>0</v>
      </c>
      <c r="C943">
        <f t="shared" si="1465"/>
        <v>0</v>
      </c>
      <c r="D943">
        <f t="shared" si="1466"/>
        <v>0</v>
      </c>
      <c r="E943" s="41">
        <f t="shared" si="1506"/>
        <v>42483</v>
      </c>
      <c r="F943" s="3">
        <f t="shared" ref="F943:J943" si="1508">F901</f>
        <v>15</v>
      </c>
      <c r="G943" s="3">
        <f t="shared" si="1508"/>
        <v>0</v>
      </c>
      <c r="H943" s="3">
        <f t="shared" si="1508"/>
        <v>0</v>
      </c>
      <c r="I943" s="11">
        <f t="shared" si="1508"/>
        <v>0</v>
      </c>
      <c r="J943" s="3">
        <f t="shared" si="1508"/>
        <v>0</v>
      </c>
      <c r="K943" s="16"/>
      <c r="L943" s="3">
        <f t="shared" si="1476"/>
        <v>0</v>
      </c>
      <c r="M943" s="25"/>
      <c r="N943" s="26"/>
      <c r="O943" s="7">
        <f t="shared" si="1477"/>
        <v>0</v>
      </c>
      <c r="P943" s="7">
        <f t="shared" si="1478"/>
        <v>0</v>
      </c>
      <c r="Q943" s="6">
        <f t="shared" si="1479"/>
        <v>0</v>
      </c>
      <c r="R943" s="8">
        <f t="shared" si="1480"/>
        <v>0</v>
      </c>
      <c r="S943" s="9">
        <f t="shared" si="1481"/>
        <v>0</v>
      </c>
      <c r="T943" s="28"/>
      <c r="U943" s="26"/>
      <c r="V943" s="7">
        <f t="shared" si="1482"/>
        <v>0</v>
      </c>
      <c r="W943" s="7">
        <f t="shared" si="1483"/>
        <v>0</v>
      </c>
      <c r="X943" s="6">
        <f t="shared" si="1484"/>
        <v>0</v>
      </c>
      <c r="Y943" s="8">
        <f t="shared" si="1485"/>
        <v>0</v>
      </c>
      <c r="Z943" s="9">
        <f t="shared" si="1486"/>
        <v>0</v>
      </c>
      <c r="AA943" s="28"/>
      <c r="AB943" s="26"/>
      <c r="AC943" s="7">
        <f t="shared" si="1487"/>
        <v>0</v>
      </c>
      <c r="AD943" s="7">
        <f t="shared" si="1488"/>
        <v>0</v>
      </c>
      <c r="AE943" s="6">
        <f t="shared" si="1489"/>
        <v>0</v>
      </c>
      <c r="AF943" s="8">
        <f t="shared" si="1490"/>
        <v>0</v>
      </c>
      <c r="AG943" s="9">
        <f t="shared" si="1491"/>
        <v>0</v>
      </c>
      <c r="AH943" s="10">
        <f t="shared" si="1500"/>
        <v>0</v>
      </c>
      <c r="AI943" s="19">
        <f t="shared" si="1492"/>
        <v>0</v>
      </c>
      <c r="AJ943" s="12">
        <f t="shared" si="1468"/>
        <v>0</v>
      </c>
      <c r="AK943" s="2">
        <f t="shared" si="1469"/>
        <v>0</v>
      </c>
      <c r="AL943" s="14">
        <f t="shared" si="1470"/>
        <v>0</v>
      </c>
      <c r="AM943" s="2">
        <f t="shared" si="1471"/>
        <v>0</v>
      </c>
      <c r="AN943" s="2">
        <f t="shared" si="1472"/>
        <v>0</v>
      </c>
      <c r="AO943" s="2">
        <f t="shared" si="1473"/>
        <v>0</v>
      </c>
      <c r="AP943" s="2">
        <f t="shared" si="1474"/>
        <v>0</v>
      </c>
      <c r="AY943" t="str">
        <f t="shared" si="1453"/>
        <v/>
      </c>
      <c r="AZ943" t="str">
        <f t="shared" si="1454"/>
        <v/>
      </c>
    </row>
    <row r="944" spans="1:52" ht="15" thickBot="1">
      <c r="A944">
        <f>IF(L944+M944+N944&lt;&gt;0,COUNTIF(C$1:$D944,C944),0)</f>
        <v>0</v>
      </c>
      <c r="B944">
        <f t="shared" si="1464"/>
        <v>0</v>
      </c>
      <c r="C944">
        <f t="shared" si="1465"/>
        <v>0</v>
      </c>
      <c r="D944">
        <f t="shared" si="1466"/>
        <v>0</v>
      </c>
      <c r="E944" s="41">
        <f t="shared" si="1506"/>
        <v>42483</v>
      </c>
      <c r="F944" s="3">
        <f t="shared" ref="F944:J944" si="1509">F902</f>
        <v>16</v>
      </c>
      <c r="G944" s="3">
        <f t="shared" si="1509"/>
        <v>0</v>
      </c>
      <c r="H944" s="3">
        <f t="shared" si="1509"/>
        <v>0</v>
      </c>
      <c r="I944" s="11">
        <f t="shared" si="1509"/>
        <v>0</v>
      </c>
      <c r="J944" s="3">
        <f t="shared" si="1509"/>
        <v>0</v>
      </c>
      <c r="K944" s="16"/>
      <c r="L944" s="3">
        <f t="shared" si="1476"/>
        <v>0</v>
      </c>
      <c r="M944" s="25"/>
      <c r="N944" s="26"/>
      <c r="O944" s="7">
        <f t="shared" si="1477"/>
        <v>0</v>
      </c>
      <c r="P944" s="7">
        <f t="shared" si="1478"/>
        <v>0</v>
      </c>
      <c r="Q944" s="6">
        <f t="shared" si="1479"/>
        <v>0</v>
      </c>
      <c r="R944" s="8">
        <f t="shared" si="1480"/>
        <v>0</v>
      </c>
      <c r="S944" s="9">
        <f t="shared" si="1481"/>
        <v>0</v>
      </c>
      <c r="T944" s="28"/>
      <c r="U944" s="26"/>
      <c r="V944" s="7">
        <f t="shared" si="1482"/>
        <v>0</v>
      </c>
      <c r="W944" s="7">
        <f t="shared" si="1483"/>
        <v>0</v>
      </c>
      <c r="X944" s="6">
        <f t="shared" si="1484"/>
        <v>0</v>
      </c>
      <c r="Y944" s="8">
        <f t="shared" si="1485"/>
        <v>0</v>
      </c>
      <c r="Z944" s="9">
        <f t="shared" si="1486"/>
        <v>0</v>
      </c>
      <c r="AA944" s="28"/>
      <c r="AB944" s="26"/>
      <c r="AC944" s="7">
        <f t="shared" si="1487"/>
        <v>0</v>
      </c>
      <c r="AD944" s="7">
        <f t="shared" si="1488"/>
        <v>0</v>
      </c>
      <c r="AE944" s="6">
        <f t="shared" si="1489"/>
        <v>0</v>
      </c>
      <c r="AF944" s="8">
        <f t="shared" si="1490"/>
        <v>0</v>
      </c>
      <c r="AG944" s="9">
        <f t="shared" si="1491"/>
        <v>0</v>
      </c>
      <c r="AH944" s="10">
        <f t="shared" si="1500"/>
        <v>0</v>
      </c>
      <c r="AI944" s="19">
        <f t="shared" si="1492"/>
        <v>0</v>
      </c>
      <c r="AJ944" s="12">
        <f t="shared" si="1468"/>
        <v>0</v>
      </c>
      <c r="AK944" s="2">
        <f t="shared" si="1469"/>
        <v>0</v>
      </c>
      <c r="AL944" s="14">
        <f t="shared" si="1470"/>
        <v>0</v>
      </c>
      <c r="AM944" s="2">
        <f t="shared" si="1471"/>
        <v>0</v>
      </c>
      <c r="AN944" s="2">
        <f t="shared" si="1472"/>
        <v>0</v>
      </c>
      <c r="AO944" s="2">
        <f t="shared" si="1473"/>
        <v>0</v>
      </c>
      <c r="AP944" s="2">
        <f t="shared" si="1474"/>
        <v>0</v>
      </c>
      <c r="AY944" t="str">
        <f t="shared" si="1453"/>
        <v/>
      </c>
      <c r="AZ944" t="str">
        <f t="shared" si="1454"/>
        <v/>
      </c>
    </row>
    <row r="945" spans="1:52" ht="15" thickBot="1">
      <c r="A945">
        <f>IF(L945+M945+N945&lt;&gt;0,COUNTIF(C$1:$D945,C945),0)</f>
        <v>0</v>
      </c>
      <c r="B945">
        <f t="shared" si="1464"/>
        <v>0</v>
      </c>
      <c r="C945">
        <f t="shared" si="1465"/>
        <v>0</v>
      </c>
      <c r="D945">
        <f t="shared" si="1466"/>
        <v>0</v>
      </c>
      <c r="E945" s="41">
        <f t="shared" si="1506"/>
        <v>42483</v>
      </c>
      <c r="F945" s="3">
        <f t="shared" ref="F945:J945" si="1510">F903</f>
        <v>17</v>
      </c>
      <c r="G945" s="3">
        <f t="shared" si="1510"/>
        <v>0</v>
      </c>
      <c r="H945" s="3">
        <f t="shared" si="1510"/>
        <v>0</v>
      </c>
      <c r="I945" s="11">
        <f t="shared" si="1510"/>
        <v>0</v>
      </c>
      <c r="J945" s="3">
        <f t="shared" si="1510"/>
        <v>0</v>
      </c>
      <c r="K945" s="16"/>
      <c r="L945" s="3">
        <f t="shared" si="1476"/>
        <v>0</v>
      </c>
      <c r="M945" s="25"/>
      <c r="N945" s="26"/>
      <c r="O945" s="7">
        <f t="shared" si="1477"/>
        <v>0</v>
      </c>
      <c r="P945" s="7">
        <f t="shared" si="1478"/>
        <v>0</v>
      </c>
      <c r="Q945" s="6">
        <f t="shared" si="1479"/>
        <v>0</v>
      </c>
      <c r="R945" s="8">
        <f t="shared" si="1480"/>
        <v>0</v>
      </c>
      <c r="S945" s="9">
        <f t="shared" si="1481"/>
        <v>0</v>
      </c>
      <c r="T945" s="28"/>
      <c r="U945" s="26"/>
      <c r="V945" s="7">
        <f t="shared" si="1482"/>
        <v>0</v>
      </c>
      <c r="W945" s="7">
        <f t="shared" si="1483"/>
        <v>0</v>
      </c>
      <c r="X945" s="6">
        <f t="shared" si="1484"/>
        <v>0</v>
      </c>
      <c r="Y945" s="8">
        <f t="shared" si="1485"/>
        <v>0</v>
      </c>
      <c r="Z945" s="9">
        <f t="shared" si="1486"/>
        <v>0</v>
      </c>
      <c r="AA945" s="28"/>
      <c r="AB945" s="26"/>
      <c r="AC945" s="7">
        <f t="shared" si="1487"/>
        <v>0</v>
      </c>
      <c r="AD945" s="7">
        <f t="shared" si="1488"/>
        <v>0</v>
      </c>
      <c r="AE945" s="6">
        <f t="shared" si="1489"/>
        <v>0</v>
      </c>
      <c r="AF945" s="8">
        <f t="shared" si="1490"/>
        <v>0</v>
      </c>
      <c r="AG945" s="9">
        <f t="shared" si="1491"/>
        <v>0</v>
      </c>
      <c r="AH945" s="10">
        <f t="shared" si="1500"/>
        <v>0</v>
      </c>
      <c r="AI945" s="19">
        <f t="shared" si="1492"/>
        <v>0</v>
      </c>
      <c r="AJ945" s="12">
        <f t="shared" si="1468"/>
        <v>0</v>
      </c>
      <c r="AK945" s="2">
        <f t="shared" si="1469"/>
        <v>0</v>
      </c>
      <c r="AL945" s="14">
        <f t="shared" si="1470"/>
        <v>0</v>
      </c>
      <c r="AM945" s="2">
        <f t="shared" si="1471"/>
        <v>0</v>
      </c>
      <c r="AN945" s="2">
        <f t="shared" si="1472"/>
        <v>0</v>
      </c>
      <c r="AO945" s="2">
        <f t="shared" si="1473"/>
        <v>0</v>
      </c>
      <c r="AP945" s="2">
        <f t="shared" si="1474"/>
        <v>0</v>
      </c>
      <c r="AY945" t="str">
        <f t="shared" si="1453"/>
        <v/>
      </c>
      <c r="AZ945" t="str">
        <f t="shared" si="1454"/>
        <v/>
      </c>
    </row>
    <row r="946" spans="1:52" ht="15" thickBot="1">
      <c r="A946">
        <f>IF(L946+M946+N946&lt;&gt;0,COUNTIF(C$1:$D946,C946),0)</f>
        <v>0</v>
      </c>
      <c r="B946">
        <f t="shared" si="1464"/>
        <v>0</v>
      </c>
      <c r="C946">
        <f t="shared" si="1465"/>
        <v>0</v>
      </c>
      <c r="D946">
        <f t="shared" si="1466"/>
        <v>0</v>
      </c>
      <c r="E946" s="41">
        <f t="shared" si="1506"/>
        <v>42483</v>
      </c>
      <c r="F946" s="3">
        <f t="shared" ref="F946:J946" si="1511">F904</f>
        <v>18</v>
      </c>
      <c r="G946" s="3">
        <f t="shared" si="1511"/>
        <v>0</v>
      </c>
      <c r="H946" s="3">
        <f t="shared" si="1511"/>
        <v>0</v>
      </c>
      <c r="I946" s="11">
        <f t="shared" si="1511"/>
        <v>0</v>
      </c>
      <c r="J946" s="3">
        <f t="shared" si="1511"/>
        <v>0</v>
      </c>
      <c r="K946" s="16"/>
      <c r="L946" s="3">
        <f t="shared" si="1476"/>
        <v>0</v>
      </c>
      <c r="M946" s="25"/>
      <c r="N946" s="26"/>
      <c r="O946" s="7">
        <f t="shared" si="1477"/>
        <v>0</v>
      </c>
      <c r="P946" s="7">
        <f t="shared" si="1478"/>
        <v>0</v>
      </c>
      <c r="Q946" s="6">
        <f t="shared" si="1479"/>
        <v>0</v>
      </c>
      <c r="R946" s="8">
        <f t="shared" si="1480"/>
        <v>0</v>
      </c>
      <c r="S946" s="9">
        <f t="shared" si="1481"/>
        <v>0</v>
      </c>
      <c r="T946" s="28"/>
      <c r="U946" s="26"/>
      <c r="V946" s="7">
        <f t="shared" si="1482"/>
        <v>0</v>
      </c>
      <c r="W946" s="7">
        <f t="shared" si="1483"/>
        <v>0</v>
      </c>
      <c r="X946" s="6">
        <f t="shared" si="1484"/>
        <v>0</v>
      </c>
      <c r="Y946" s="8">
        <f t="shared" si="1485"/>
        <v>0</v>
      </c>
      <c r="Z946" s="9">
        <f t="shared" si="1486"/>
        <v>0</v>
      </c>
      <c r="AA946" s="28"/>
      <c r="AB946" s="26"/>
      <c r="AC946" s="7">
        <f t="shared" si="1487"/>
        <v>0</v>
      </c>
      <c r="AD946" s="7">
        <f t="shared" si="1488"/>
        <v>0</v>
      </c>
      <c r="AE946" s="6">
        <f t="shared" si="1489"/>
        <v>0</v>
      </c>
      <c r="AF946" s="8">
        <f t="shared" si="1490"/>
        <v>0</v>
      </c>
      <c r="AG946" s="9">
        <f t="shared" si="1491"/>
        <v>0</v>
      </c>
      <c r="AH946" s="10">
        <f t="shared" si="1500"/>
        <v>0</v>
      </c>
      <c r="AI946" s="19">
        <f t="shared" si="1492"/>
        <v>0</v>
      </c>
      <c r="AJ946" s="12">
        <f t="shared" si="1468"/>
        <v>0</v>
      </c>
      <c r="AK946" s="2">
        <f t="shared" si="1469"/>
        <v>0</v>
      </c>
      <c r="AL946" s="14">
        <f t="shared" si="1470"/>
        <v>0</v>
      </c>
      <c r="AM946" s="2">
        <f t="shared" si="1471"/>
        <v>0</v>
      </c>
      <c r="AN946" s="2">
        <f t="shared" si="1472"/>
        <v>0</v>
      </c>
      <c r="AO946" s="2">
        <f t="shared" si="1473"/>
        <v>0</v>
      </c>
      <c r="AP946" s="2">
        <f t="shared" si="1474"/>
        <v>0</v>
      </c>
      <c r="AY946" t="str">
        <f t="shared" si="1453"/>
        <v/>
      </c>
      <c r="AZ946" t="str">
        <f t="shared" si="1454"/>
        <v/>
      </c>
    </row>
    <row r="947" spans="1:52" ht="15" thickBot="1">
      <c r="A947">
        <f>IF(L947+M947+N947&lt;&gt;0,COUNTIF(C$1:$D947,C947),0)</f>
        <v>0</v>
      </c>
      <c r="B947">
        <f t="shared" si="1464"/>
        <v>0</v>
      </c>
      <c r="C947">
        <f t="shared" si="1465"/>
        <v>0</v>
      </c>
      <c r="D947">
        <f t="shared" si="1466"/>
        <v>0</v>
      </c>
      <c r="E947" s="41">
        <f t="shared" si="1506"/>
        <v>42483</v>
      </c>
      <c r="F947" s="3">
        <f t="shared" ref="F947:J947" si="1512">F905</f>
        <v>19</v>
      </c>
      <c r="G947" s="3">
        <f t="shared" si="1512"/>
        <v>0</v>
      </c>
      <c r="H947" s="3">
        <f t="shared" si="1512"/>
        <v>0</v>
      </c>
      <c r="I947" s="11">
        <f t="shared" si="1512"/>
        <v>0</v>
      </c>
      <c r="J947" s="3">
        <f t="shared" si="1512"/>
        <v>0</v>
      </c>
      <c r="K947" s="16"/>
      <c r="L947" s="3">
        <f t="shared" si="1476"/>
        <v>0</v>
      </c>
      <c r="M947" s="25"/>
      <c r="N947" s="26"/>
      <c r="O947" s="7">
        <f t="shared" si="1477"/>
        <v>0</v>
      </c>
      <c r="P947" s="7">
        <f t="shared" si="1478"/>
        <v>0</v>
      </c>
      <c r="Q947" s="6">
        <f t="shared" si="1479"/>
        <v>0</v>
      </c>
      <c r="R947" s="8">
        <f t="shared" si="1480"/>
        <v>0</v>
      </c>
      <c r="S947" s="9">
        <f t="shared" si="1481"/>
        <v>0</v>
      </c>
      <c r="T947" s="28"/>
      <c r="U947" s="26"/>
      <c r="V947" s="7">
        <f t="shared" si="1482"/>
        <v>0</v>
      </c>
      <c r="W947" s="7">
        <f t="shared" si="1483"/>
        <v>0</v>
      </c>
      <c r="X947" s="6">
        <f t="shared" si="1484"/>
        <v>0</v>
      </c>
      <c r="Y947" s="8">
        <f t="shared" si="1485"/>
        <v>0</v>
      </c>
      <c r="Z947" s="9">
        <f t="shared" si="1486"/>
        <v>0</v>
      </c>
      <c r="AA947" s="28"/>
      <c r="AB947" s="26"/>
      <c r="AC947" s="7">
        <f t="shared" si="1487"/>
        <v>0</v>
      </c>
      <c r="AD947" s="7">
        <f t="shared" si="1488"/>
        <v>0</v>
      </c>
      <c r="AE947" s="6">
        <f t="shared" si="1489"/>
        <v>0</v>
      </c>
      <c r="AF947" s="8">
        <f t="shared" si="1490"/>
        <v>0</v>
      </c>
      <c r="AG947" s="9">
        <f t="shared" si="1491"/>
        <v>0</v>
      </c>
      <c r="AH947" s="10">
        <f t="shared" si="1500"/>
        <v>0</v>
      </c>
      <c r="AI947" s="19">
        <f t="shared" si="1492"/>
        <v>0</v>
      </c>
      <c r="AJ947" s="12">
        <f t="shared" si="1468"/>
        <v>0</v>
      </c>
      <c r="AK947" s="2">
        <f t="shared" si="1469"/>
        <v>0</v>
      </c>
      <c r="AL947" s="14">
        <f t="shared" si="1470"/>
        <v>0</v>
      </c>
      <c r="AM947" s="2">
        <f t="shared" si="1471"/>
        <v>0</v>
      </c>
      <c r="AN947" s="2">
        <f t="shared" si="1472"/>
        <v>0</v>
      </c>
      <c r="AO947" s="2">
        <f t="shared" si="1473"/>
        <v>0</v>
      </c>
      <c r="AP947" s="2">
        <f t="shared" si="1474"/>
        <v>0</v>
      </c>
      <c r="AY947" t="str">
        <f t="shared" si="1453"/>
        <v/>
      </c>
      <c r="AZ947" t="str">
        <f t="shared" si="1454"/>
        <v/>
      </c>
    </row>
    <row r="948" spans="1:52" ht="15" thickBot="1">
      <c r="A948">
        <f>IF(L948+M948+N948&lt;&gt;0,COUNTIF(C$1:$D948,C948),0)</f>
        <v>0</v>
      </c>
      <c r="B948">
        <f t="shared" si="1464"/>
        <v>0</v>
      </c>
      <c r="C948">
        <f t="shared" si="1465"/>
        <v>0</v>
      </c>
      <c r="D948">
        <f t="shared" si="1466"/>
        <v>0</v>
      </c>
      <c r="E948" s="41">
        <f t="shared" si="1506"/>
        <v>42483</v>
      </c>
      <c r="F948" s="3">
        <f t="shared" ref="F948:J948" si="1513">F906</f>
        <v>20</v>
      </c>
      <c r="G948" s="3">
        <f t="shared" si="1513"/>
        <v>0</v>
      </c>
      <c r="H948" s="3">
        <f t="shared" si="1513"/>
        <v>0</v>
      </c>
      <c r="I948" s="11">
        <f t="shared" si="1513"/>
        <v>0</v>
      </c>
      <c r="J948" s="3">
        <f t="shared" si="1513"/>
        <v>0</v>
      </c>
      <c r="K948" s="16"/>
      <c r="L948" s="3">
        <f t="shared" si="1476"/>
        <v>0</v>
      </c>
      <c r="M948" s="25"/>
      <c r="N948" s="26"/>
      <c r="O948" s="7">
        <f t="shared" si="1477"/>
        <v>0</v>
      </c>
      <c r="P948" s="7">
        <f t="shared" si="1478"/>
        <v>0</v>
      </c>
      <c r="Q948" s="6">
        <f t="shared" si="1479"/>
        <v>0</v>
      </c>
      <c r="R948" s="8">
        <f t="shared" si="1480"/>
        <v>0</v>
      </c>
      <c r="S948" s="9">
        <f t="shared" si="1481"/>
        <v>0</v>
      </c>
      <c r="T948" s="28"/>
      <c r="U948" s="26"/>
      <c r="V948" s="7">
        <f t="shared" si="1482"/>
        <v>0</v>
      </c>
      <c r="W948" s="7">
        <f t="shared" si="1483"/>
        <v>0</v>
      </c>
      <c r="X948" s="6">
        <f t="shared" si="1484"/>
        <v>0</v>
      </c>
      <c r="Y948" s="8">
        <f t="shared" si="1485"/>
        <v>0</v>
      </c>
      <c r="Z948" s="9">
        <f t="shared" si="1486"/>
        <v>0</v>
      </c>
      <c r="AA948" s="28"/>
      <c r="AB948" s="26"/>
      <c r="AC948" s="7">
        <f t="shared" si="1487"/>
        <v>0</v>
      </c>
      <c r="AD948" s="7">
        <f t="shared" si="1488"/>
        <v>0</v>
      </c>
      <c r="AE948" s="6">
        <f t="shared" si="1489"/>
        <v>0</v>
      </c>
      <c r="AF948" s="8">
        <f t="shared" si="1490"/>
        <v>0</v>
      </c>
      <c r="AG948" s="9">
        <f t="shared" si="1491"/>
        <v>0</v>
      </c>
      <c r="AH948" s="10">
        <f t="shared" si="1500"/>
        <v>0</v>
      </c>
      <c r="AI948" s="19">
        <f t="shared" si="1492"/>
        <v>0</v>
      </c>
      <c r="AJ948" s="12">
        <f t="shared" si="1468"/>
        <v>0</v>
      </c>
      <c r="AK948" s="2">
        <f t="shared" si="1469"/>
        <v>0</v>
      </c>
      <c r="AL948" s="14">
        <f t="shared" si="1470"/>
        <v>0</v>
      </c>
      <c r="AM948" s="2">
        <f t="shared" si="1471"/>
        <v>0</v>
      </c>
      <c r="AN948" s="2">
        <f t="shared" si="1472"/>
        <v>0</v>
      </c>
      <c r="AO948" s="2">
        <f t="shared" si="1473"/>
        <v>0</v>
      </c>
      <c r="AP948" s="2">
        <f t="shared" si="1474"/>
        <v>0</v>
      </c>
      <c r="AY948" t="str">
        <f t="shared" si="1453"/>
        <v/>
      </c>
      <c r="AZ948" t="str">
        <f t="shared" si="1454"/>
        <v/>
      </c>
    </row>
    <row r="949" spans="1:52" ht="15" thickBot="1">
      <c r="A949">
        <f>IF(L949+M949+N949&lt;&gt;0,COUNTIF(C$1:$D949,C949),0)</f>
        <v>0</v>
      </c>
      <c r="B949">
        <f t="shared" si="1464"/>
        <v>0</v>
      </c>
      <c r="C949">
        <f t="shared" si="1465"/>
        <v>0</v>
      </c>
      <c r="D949">
        <f t="shared" si="1466"/>
        <v>0</v>
      </c>
      <c r="E949" s="41">
        <f t="shared" si="1506"/>
        <v>42483</v>
      </c>
      <c r="F949" s="3">
        <f t="shared" ref="F949:J949" si="1514">F907</f>
        <v>21</v>
      </c>
      <c r="G949" s="3">
        <f t="shared" si="1514"/>
        <v>0</v>
      </c>
      <c r="H949" s="3">
        <f t="shared" si="1514"/>
        <v>0</v>
      </c>
      <c r="I949" s="11">
        <f t="shared" si="1514"/>
        <v>0</v>
      </c>
      <c r="J949" s="3">
        <f t="shared" si="1514"/>
        <v>0</v>
      </c>
      <c r="K949" s="16"/>
      <c r="L949" s="3">
        <f t="shared" si="1476"/>
        <v>0</v>
      </c>
      <c r="M949" s="25"/>
      <c r="N949" s="26"/>
      <c r="O949" s="7">
        <f t="shared" si="1477"/>
        <v>0</v>
      </c>
      <c r="P949" s="7">
        <f t="shared" si="1478"/>
        <v>0</v>
      </c>
      <c r="Q949" s="6">
        <f t="shared" si="1479"/>
        <v>0</v>
      </c>
      <c r="R949" s="8">
        <f t="shared" si="1480"/>
        <v>0</v>
      </c>
      <c r="S949" s="9">
        <f t="shared" si="1481"/>
        <v>0</v>
      </c>
      <c r="T949" s="28"/>
      <c r="U949" s="26"/>
      <c r="V949" s="7">
        <f t="shared" si="1482"/>
        <v>0</v>
      </c>
      <c r="W949" s="7">
        <f t="shared" si="1483"/>
        <v>0</v>
      </c>
      <c r="X949" s="6">
        <f t="shared" si="1484"/>
        <v>0</v>
      </c>
      <c r="Y949" s="8">
        <f t="shared" si="1485"/>
        <v>0</v>
      </c>
      <c r="Z949" s="9">
        <f t="shared" si="1486"/>
        <v>0</v>
      </c>
      <c r="AA949" s="28"/>
      <c r="AB949" s="26"/>
      <c r="AC949" s="7">
        <f t="shared" si="1487"/>
        <v>0</v>
      </c>
      <c r="AD949" s="7">
        <f t="shared" si="1488"/>
        <v>0</v>
      </c>
      <c r="AE949" s="6">
        <f t="shared" si="1489"/>
        <v>0</v>
      </c>
      <c r="AF949" s="8">
        <f t="shared" si="1490"/>
        <v>0</v>
      </c>
      <c r="AG949" s="9">
        <f t="shared" si="1491"/>
        <v>0</v>
      </c>
      <c r="AH949" s="10">
        <f t="shared" si="1500"/>
        <v>0</v>
      </c>
      <c r="AI949" s="19">
        <f t="shared" si="1492"/>
        <v>0</v>
      </c>
      <c r="AJ949" s="12">
        <f t="shared" si="1468"/>
        <v>0</v>
      </c>
      <c r="AK949" s="2">
        <f t="shared" si="1469"/>
        <v>0</v>
      </c>
      <c r="AL949" s="14">
        <f t="shared" si="1470"/>
        <v>0</v>
      </c>
      <c r="AM949" s="2">
        <f t="shared" si="1471"/>
        <v>0</v>
      </c>
      <c r="AN949" s="2">
        <f t="shared" si="1472"/>
        <v>0</v>
      </c>
      <c r="AO949" s="2">
        <f t="shared" si="1473"/>
        <v>0</v>
      </c>
      <c r="AP949" s="2">
        <f t="shared" si="1474"/>
        <v>0</v>
      </c>
      <c r="AY949" t="str">
        <f t="shared" si="1453"/>
        <v/>
      </c>
      <c r="AZ949" t="str">
        <f t="shared" si="1454"/>
        <v/>
      </c>
    </row>
    <row r="950" spans="1:52" ht="15" thickBot="1">
      <c r="A950">
        <f>IF(L950+M950+N950&lt;&gt;0,COUNTIF(C$1:$D950,C950),0)</f>
        <v>0</v>
      </c>
      <c r="B950">
        <f t="shared" si="1464"/>
        <v>0</v>
      </c>
      <c r="C950">
        <f t="shared" si="1465"/>
        <v>0</v>
      </c>
      <c r="D950">
        <f t="shared" si="1466"/>
        <v>0</v>
      </c>
      <c r="E950" s="41">
        <f t="shared" si="1506"/>
        <v>42483</v>
      </c>
      <c r="F950" s="3">
        <f t="shared" ref="F950:J950" si="1515">F908</f>
        <v>22</v>
      </c>
      <c r="G950" s="3">
        <f t="shared" si="1515"/>
        <v>0</v>
      </c>
      <c r="H950" s="3">
        <f t="shared" si="1515"/>
        <v>0</v>
      </c>
      <c r="I950" s="11">
        <f t="shared" si="1515"/>
        <v>0</v>
      </c>
      <c r="J950" s="3">
        <f t="shared" si="1515"/>
        <v>0</v>
      </c>
      <c r="K950" s="16"/>
      <c r="L950" s="3">
        <f t="shared" si="1476"/>
        <v>0</v>
      </c>
      <c r="M950" s="25"/>
      <c r="N950" s="26"/>
      <c r="O950" s="7">
        <f t="shared" si="1477"/>
        <v>0</v>
      </c>
      <c r="P950" s="7">
        <f t="shared" si="1478"/>
        <v>0</v>
      </c>
      <c r="Q950" s="6">
        <f t="shared" si="1479"/>
        <v>0</v>
      </c>
      <c r="R950" s="8">
        <f t="shared" si="1480"/>
        <v>0</v>
      </c>
      <c r="S950" s="9">
        <f t="shared" si="1481"/>
        <v>0</v>
      </c>
      <c r="T950" s="28"/>
      <c r="U950" s="26"/>
      <c r="V950" s="7">
        <f t="shared" si="1482"/>
        <v>0</v>
      </c>
      <c r="W950" s="7">
        <f t="shared" si="1483"/>
        <v>0</v>
      </c>
      <c r="X950" s="6">
        <f t="shared" si="1484"/>
        <v>0</v>
      </c>
      <c r="Y950" s="8">
        <f t="shared" si="1485"/>
        <v>0</v>
      </c>
      <c r="Z950" s="9">
        <f t="shared" si="1486"/>
        <v>0</v>
      </c>
      <c r="AA950" s="28"/>
      <c r="AB950" s="26"/>
      <c r="AC950" s="7">
        <f t="shared" si="1487"/>
        <v>0</v>
      </c>
      <c r="AD950" s="7">
        <f t="shared" si="1488"/>
        <v>0</v>
      </c>
      <c r="AE950" s="6">
        <f t="shared" si="1489"/>
        <v>0</v>
      </c>
      <c r="AF950" s="8">
        <f t="shared" si="1490"/>
        <v>0</v>
      </c>
      <c r="AG950" s="9">
        <f t="shared" si="1491"/>
        <v>0</v>
      </c>
      <c r="AH950" s="10">
        <f t="shared" si="1500"/>
        <v>0</v>
      </c>
      <c r="AI950" s="19">
        <f t="shared" si="1492"/>
        <v>0</v>
      </c>
      <c r="AJ950" s="12">
        <f t="shared" si="1468"/>
        <v>0</v>
      </c>
      <c r="AK950" s="2">
        <f t="shared" si="1469"/>
        <v>0</v>
      </c>
      <c r="AL950" s="14">
        <f t="shared" si="1470"/>
        <v>0</v>
      </c>
      <c r="AM950" s="2">
        <f t="shared" si="1471"/>
        <v>0</v>
      </c>
      <c r="AN950" s="2">
        <f t="shared" si="1472"/>
        <v>0</v>
      </c>
      <c r="AO950" s="2">
        <f t="shared" si="1473"/>
        <v>0</v>
      </c>
      <c r="AP950" s="2">
        <f t="shared" si="1474"/>
        <v>0</v>
      </c>
      <c r="AY950" t="str">
        <f t="shared" si="1453"/>
        <v/>
      </c>
      <c r="AZ950" t="str">
        <f t="shared" si="1454"/>
        <v/>
      </c>
    </row>
    <row r="951" spans="1:52" ht="15" thickBot="1">
      <c r="A951">
        <f>IF(L951+M951+N951&lt;&gt;0,COUNTIF(C$1:$D951,C951),0)</f>
        <v>0</v>
      </c>
      <c r="B951">
        <f t="shared" si="1464"/>
        <v>0</v>
      </c>
      <c r="C951">
        <f t="shared" si="1465"/>
        <v>0</v>
      </c>
      <c r="D951">
        <f t="shared" si="1466"/>
        <v>0</v>
      </c>
      <c r="E951" s="41">
        <f t="shared" si="1506"/>
        <v>42483</v>
      </c>
      <c r="F951" s="3">
        <f t="shared" ref="F951:J951" si="1516">F909</f>
        <v>23</v>
      </c>
      <c r="G951" s="3">
        <f t="shared" si="1516"/>
        <v>0</v>
      </c>
      <c r="H951" s="3">
        <f t="shared" si="1516"/>
        <v>0</v>
      </c>
      <c r="I951" s="11">
        <f t="shared" si="1516"/>
        <v>0</v>
      </c>
      <c r="J951" s="3">
        <f t="shared" si="1516"/>
        <v>0</v>
      </c>
      <c r="K951" s="16"/>
      <c r="L951" s="3">
        <f t="shared" si="1476"/>
        <v>0</v>
      </c>
      <c r="M951" s="25"/>
      <c r="N951" s="26"/>
      <c r="O951" s="7">
        <f t="shared" si="1477"/>
        <v>0</v>
      </c>
      <c r="P951" s="7">
        <f t="shared" si="1478"/>
        <v>0</v>
      </c>
      <c r="Q951" s="6">
        <f t="shared" si="1479"/>
        <v>0</v>
      </c>
      <c r="R951" s="8">
        <f t="shared" si="1480"/>
        <v>0</v>
      </c>
      <c r="S951" s="9">
        <f t="shared" si="1481"/>
        <v>0</v>
      </c>
      <c r="T951" s="28"/>
      <c r="U951" s="26"/>
      <c r="V951" s="7">
        <f t="shared" si="1482"/>
        <v>0</v>
      </c>
      <c r="W951" s="7">
        <f t="shared" si="1483"/>
        <v>0</v>
      </c>
      <c r="X951" s="6">
        <f t="shared" si="1484"/>
        <v>0</v>
      </c>
      <c r="Y951" s="8">
        <f t="shared" si="1485"/>
        <v>0</v>
      </c>
      <c r="Z951" s="9">
        <f t="shared" si="1486"/>
        <v>0</v>
      </c>
      <c r="AA951" s="28"/>
      <c r="AB951" s="26"/>
      <c r="AC951" s="7">
        <f t="shared" si="1487"/>
        <v>0</v>
      </c>
      <c r="AD951" s="7">
        <f t="shared" si="1488"/>
        <v>0</v>
      </c>
      <c r="AE951" s="6">
        <f t="shared" si="1489"/>
        <v>0</v>
      </c>
      <c r="AF951" s="8">
        <f t="shared" si="1490"/>
        <v>0</v>
      </c>
      <c r="AG951" s="9">
        <f t="shared" si="1491"/>
        <v>0</v>
      </c>
      <c r="AH951" s="10">
        <f t="shared" si="1500"/>
        <v>0</v>
      </c>
      <c r="AI951" s="19">
        <f t="shared" si="1492"/>
        <v>0</v>
      </c>
      <c r="AJ951" s="12">
        <f t="shared" si="1468"/>
        <v>0</v>
      </c>
      <c r="AK951" s="2">
        <f t="shared" si="1469"/>
        <v>0</v>
      </c>
      <c r="AL951" s="14">
        <f t="shared" si="1470"/>
        <v>0</v>
      </c>
      <c r="AM951" s="2">
        <f t="shared" si="1471"/>
        <v>0</v>
      </c>
      <c r="AN951" s="2">
        <f t="shared" si="1472"/>
        <v>0</v>
      </c>
      <c r="AO951" s="2">
        <f t="shared" si="1473"/>
        <v>0</v>
      </c>
      <c r="AP951" s="2">
        <f t="shared" si="1474"/>
        <v>0</v>
      </c>
      <c r="AY951" t="str">
        <f t="shared" si="1453"/>
        <v/>
      </c>
      <c r="AZ951" t="str">
        <f t="shared" si="1454"/>
        <v/>
      </c>
    </row>
    <row r="952" spans="1:52" ht="15" thickBot="1">
      <c r="A952">
        <f>IF(L952+M952+N952&lt;&gt;0,COUNTIF(C$1:$D952,C952),0)</f>
        <v>0</v>
      </c>
      <c r="B952">
        <f t="shared" si="1464"/>
        <v>0</v>
      </c>
      <c r="C952">
        <f t="shared" si="1465"/>
        <v>0</v>
      </c>
      <c r="D952">
        <f t="shared" si="1466"/>
        <v>0</v>
      </c>
      <c r="E952" s="41">
        <f t="shared" si="1506"/>
        <v>42483</v>
      </c>
      <c r="F952" s="3">
        <f t="shared" ref="F952:J952" si="1517">F910</f>
        <v>24</v>
      </c>
      <c r="G952" s="3">
        <f t="shared" si="1517"/>
        <v>0</v>
      </c>
      <c r="H952" s="3">
        <f t="shared" si="1517"/>
        <v>0</v>
      </c>
      <c r="I952" s="11">
        <f t="shared" si="1517"/>
        <v>0</v>
      </c>
      <c r="J952" s="3">
        <f t="shared" si="1517"/>
        <v>0</v>
      </c>
      <c r="K952" s="16"/>
      <c r="L952" s="3">
        <f t="shared" si="1476"/>
        <v>0</v>
      </c>
      <c r="M952" s="25"/>
      <c r="N952" s="26"/>
      <c r="O952" s="7">
        <f t="shared" si="1477"/>
        <v>0</v>
      </c>
      <c r="P952" s="7">
        <f t="shared" si="1478"/>
        <v>0</v>
      </c>
      <c r="Q952" s="6">
        <f t="shared" si="1479"/>
        <v>0</v>
      </c>
      <c r="R952" s="8">
        <f t="shared" si="1480"/>
        <v>0</v>
      </c>
      <c r="S952" s="9">
        <f t="shared" si="1481"/>
        <v>0</v>
      </c>
      <c r="T952" s="28"/>
      <c r="U952" s="26"/>
      <c r="V952" s="7">
        <f t="shared" si="1482"/>
        <v>0</v>
      </c>
      <c r="W952" s="7">
        <f t="shared" si="1483"/>
        <v>0</v>
      </c>
      <c r="X952" s="6">
        <f t="shared" si="1484"/>
        <v>0</v>
      </c>
      <c r="Y952" s="8">
        <f t="shared" si="1485"/>
        <v>0</v>
      </c>
      <c r="Z952" s="9">
        <f t="shared" si="1486"/>
        <v>0</v>
      </c>
      <c r="AA952" s="28"/>
      <c r="AB952" s="26"/>
      <c r="AC952" s="7">
        <f t="shared" si="1487"/>
        <v>0</v>
      </c>
      <c r="AD952" s="7">
        <f t="shared" si="1488"/>
        <v>0</v>
      </c>
      <c r="AE952" s="6">
        <f t="shared" si="1489"/>
        <v>0</v>
      </c>
      <c r="AF952" s="8">
        <f t="shared" si="1490"/>
        <v>0</v>
      </c>
      <c r="AG952" s="9">
        <f t="shared" si="1491"/>
        <v>0</v>
      </c>
      <c r="AH952" s="10">
        <f t="shared" si="1500"/>
        <v>0</v>
      </c>
      <c r="AI952" s="19">
        <f t="shared" si="1492"/>
        <v>0</v>
      </c>
      <c r="AJ952" s="12">
        <f t="shared" si="1468"/>
        <v>0</v>
      </c>
      <c r="AK952" s="2">
        <f t="shared" si="1469"/>
        <v>0</v>
      </c>
      <c r="AL952" s="14">
        <f t="shared" si="1470"/>
        <v>0</v>
      </c>
      <c r="AM952" s="2">
        <f t="shared" si="1471"/>
        <v>0</v>
      </c>
      <c r="AN952" s="2">
        <f t="shared" si="1472"/>
        <v>0</v>
      </c>
      <c r="AO952" s="2">
        <f t="shared" si="1473"/>
        <v>0</v>
      </c>
      <c r="AP952" s="2">
        <f t="shared" si="1474"/>
        <v>0</v>
      </c>
      <c r="AY952" t="str">
        <f t="shared" si="1453"/>
        <v/>
      </c>
      <c r="AZ952" t="str">
        <f t="shared" si="1454"/>
        <v/>
      </c>
    </row>
    <row r="953" spans="1:52" ht="15" thickBot="1">
      <c r="A953">
        <f>IF(L953+M953+N953&lt;&gt;0,COUNTIF(C$1:$D953,C953),0)</f>
        <v>0</v>
      </c>
      <c r="B953">
        <f t="shared" si="1464"/>
        <v>0</v>
      </c>
      <c r="C953">
        <f t="shared" si="1465"/>
        <v>0</v>
      </c>
      <c r="D953">
        <f t="shared" si="1466"/>
        <v>0</v>
      </c>
      <c r="E953" s="41">
        <f t="shared" si="1506"/>
        <v>42483</v>
      </c>
      <c r="F953" s="3">
        <f t="shared" ref="F953:J953" si="1518">F911</f>
        <v>25</v>
      </c>
      <c r="G953" s="3">
        <f t="shared" si="1518"/>
        <v>0</v>
      </c>
      <c r="H953" s="3">
        <f t="shared" si="1518"/>
        <v>0</v>
      </c>
      <c r="I953" s="11">
        <f t="shared" si="1518"/>
        <v>0</v>
      </c>
      <c r="J953" s="3">
        <f t="shared" si="1518"/>
        <v>0</v>
      </c>
      <c r="K953" s="16"/>
      <c r="L953" s="3">
        <f t="shared" si="1476"/>
        <v>0</v>
      </c>
      <c r="M953" s="25"/>
      <c r="N953" s="26"/>
      <c r="O953" s="7">
        <f t="shared" si="1477"/>
        <v>0</v>
      </c>
      <c r="P953" s="7">
        <f t="shared" si="1478"/>
        <v>0</v>
      </c>
      <c r="Q953" s="6">
        <f t="shared" si="1479"/>
        <v>0</v>
      </c>
      <c r="R953" s="8">
        <f t="shared" si="1480"/>
        <v>0</v>
      </c>
      <c r="S953" s="9">
        <f t="shared" si="1481"/>
        <v>0</v>
      </c>
      <c r="T953" s="28"/>
      <c r="U953" s="26"/>
      <c r="V953" s="7">
        <f t="shared" si="1482"/>
        <v>0</v>
      </c>
      <c r="W953" s="7">
        <f t="shared" si="1483"/>
        <v>0</v>
      </c>
      <c r="X953" s="6">
        <f t="shared" si="1484"/>
        <v>0</v>
      </c>
      <c r="Y953" s="8">
        <f t="shared" si="1485"/>
        <v>0</v>
      </c>
      <c r="Z953" s="9">
        <f t="shared" si="1486"/>
        <v>0</v>
      </c>
      <c r="AA953" s="28"/>
      <c r="AB953" s="26"/>
      <c r="AC953" s="7">
        <f t="shared" si="1487"/>
        <v>0</v>
      </c>
      <c r="AD953" s="7">
        <f t="shared" si="1488"/>
        <v>0</v>
      </c>
      <c r="AE953" s="6">
        <f t="shared" si="1489"/>
        <v>0</v>
      </c>
      <c r="AF953" s="8">
        <f t="shared" si="1490"/>
        <v>0</v>
      </c>
      <c r="AG953" s="9">
        <f t="shared" si="1491"/>
        <v>0</v>
      </c>
      <c r="AH953" s="10">
        <f t="shared" si="1500"/>
        <v>0</v>
      </c>
      <c r="AI953" s="19">
        <f t="shared" si="1492"/>
        <v>0</v>
      </c>
      <c r="AJ953" s="12">
        <f t="shared" si="1468"/>
        <v>0</v>
      </c>
      <c r="AK953" s="2">
        <f t="shared" si="1469"/>
        <v>0</v>
      </c>
      <c r="AL953" s="14">
        <f t="shared" si="1470"/>
        <v>0</v>
      </c>
      <c r="AM953" s="2">
        <f t="shared" si="1471"/>
        <v>0</v>
      </c>
      <c r="AN953" s="2">
        <f t="shared" si="1472"/>
        <v>0</v>
      </c>
      <c r="AO953" s="2">
        <f t="shared" si="1473"/>
        <v>0</v>
      </c>
      <c r="AP953" s="2">
        <f t="shared" si="1474"/>
        <v>0</v>
      </c>
      <c r="AY953" t="str">
        <f t="shared" si="1453"/>
        <v/>
      </c>
      <c r="AZ953" t="str">
        <f t="shared" si="1454"/>
        <v/>
      </c>
    </row>
    <row r="954" spans="1:52" ht="15" thickBot="1">
      <c r="A954">
        <f>IF(L954+M954+N954&lt;&gt;0,COUNTIF(C$1:$D954,C954),0)</f>
        <v>0</v>
      </c>
      <c r="B954">
        <f t="shared" si="1464"/>
        <v>0</v>
      </c>
      <c r="C954">
        <f t="shared" si="1465"/>
        <v>0</v>
      </c>
      <c r="D954">
        <f t="shared" si="1466"/>
        <v>0</v>
      </c>
      <c r="E954" s="41">
        <f t="shared" si="1506"/>
        <v>42483</v>
      </c>
      <c r="F954" s="3">
        <f t="shared" ref="F954:J954" si="1519">F912</f>
        <v>26</v>
      </c>
      <c r="G954" s="3">
        <f t="shared" si="1519"/>
        <v>0</v>
      </c>
      <c r="H954" s="3">
        <f t="shared" si="1519"/>
        <v>0</v>
      </c>
      <c r="I954" s="11">
        <f t="shared" si="1519"/>
        <v>0</v>
      </c>
      <c r="J954" s="3">
        <f t="shared" si="1519"/>
        <v>0</v>
      </c>
      <c r="K954" s="16"/>
      <c r="L954" s="3">
        <f t="shared" si="1476"/>
        <v>0</v>
      </c>
      <c r="M954" s="25"/>
      <c r="N954" s="26"/>
      <c r="O954" s="7">
        <f t="shared" si="1477"/>
        <v>0</v>
      </c>
      <c r="P954" s="7">
        <f t="shared" si="1478"/>
        <v>0</v>
      </c>
      <c r="Q954" s="6">
        <f t="shared" si="1479"/>
        <v>0</v>
      </c>
      <c r="R954" s="8">
        <f t="shared" si="1480"/>
        <v>0</v>
      </c>
      <c r="S954" s="9">
        <f t="shared" si="1481"/>
        <v>0</v>
      </c>
      <c r="T954" s="28"/>
      <c r="U954" s="26"/>
      <c r="V954" s="7">
        <f t="shared" si="1482"/>
        <v>0</v>
      </c>
      <c r="W954" s="7">
        <f t="shared" si="1483"/>
        <v>0</v>
      </c>
      <c r="X954" s="6">
        <f t="shared" si="1484"/>
        <v>0</v>
      </c>
      <c r="Y954" s="8">
        <f t="shared" si="1485"/>
        <v>0</v>
      </c>
      <c r="Z954" s="9">
        <f t="shared" si="1486"/>
        <v>0</v>
      </c>
      <c r="AA954" s="28"/>
      <c r="AB954" s="26"/>
      <c r="AC954" s="7">
        <f t="shared" si="1487"/>
        <v>0</v>
      </c>
      <c r="AD954" s="7">
        <f t="shared" si="1488"/>
        <v>0</v>
      </c>
      <c r="AE954" s="6">
        <f t="shared" si="1489"/>
        <v>0</v>
      </c>
      <c r="AF954" s="8">
        <f t="shared" si="1490"/>
        <v>0</v>
      </c>
      <c r="AG954" s="9">
        <f t="shared" si="1491"/>
        <v>0</v>
      </c>
      <c r="AH954" s="10">
        <f t="shared" si="1500"/>
        <v>0</v>
      </c>
      <c r="AI954" s="19">
        <f t="shared" si="1492"/>
        <v>0</v>
      </c>
      <c r="AJ954" s="12">
        <f t="shared" si="1468"/>
        <v>0</v>
      </c>
      <c r="AK954" s="2">
        <f t="shared" si="1469"/>
        <v>0</v>
      </c>
      <c r="AL954" s="14">
        <f t="shared" si="1470"/>
        <v>0</v>
      </c>
      <c r="AM954" s="2">
        <f t="shared" si="1471"/>
        <v>0</v>
      </c>
      <c r="AN954" s="2">
        <f t="shared" si="1472"/>
        <v>0</v>
      </c>
      <c r="AO954" s="2">
        <f t="shared" si="1473"/>
        <v>0</v>
      </c>
      <c r="AP954" s="2">
        <f t="shared" si="1474"/>
        <v>0</v>
      </c>
      <c r="AY954" t="str">
        <f t="shared" si="1453"/>
        <v/>
      </c>
      <c r="AZ954" t="str">
        <f t="shared" si="1454"/>
        <v/>
      </c>
    </row>
    <row r="955" spans="1:52" ht="15" thickBot="1">
      <c r="A955">
        <f>IF(L955+M955+N955&lt;&gt;0,COUNTIF(C$1:$D955,C955),0)</f>
        <v>0</v>
      </c>
      <c r="B955">
        <f t="shared" si="1464"/>
        <v>0</v>
      </c>
      <c r="C955">
        <f t="shared" si="1465"/>
        <v>0</v>
      </c>
      <c r="D955">
        <f t="shared" si="1466"/>
        <v>0</v>
      </c>
      <c r="E955" s="41">
        <f t="shared" si="1506"/>
        <v>42483</v>
      </c>
      <c r="F955" s="3">
        <f t="shared" ref="F955:J955" si="1520">F913</f>
        <v>27</v>
      </c>
      <c r="G955" s="3">
        <f t="shared" si="1520"/>
        <v>0</v>
      </c>
      <c r="H955" s="3">
        <f t="shared" si="1520"/>
        <v>0</v>
      </c>
      <c r="I955" s="11">
        <f t="shared" si="1520"/>
        <v>0</v>
      </c>
      <c r="J955" s="3">
        <f t="shared" si="1520"/>
        <v>0</v>
      </c>
      <c r="K955" s="16"/>
      <c r="L955" s="3">
        <f t="shared" si="1476"/>
        <v>0</v>
      </c>
      <c r="M955" s="25"/>
      <c r="N955" s="26"/>
      <c r="O955" s="7">
        <f t="shared" si="1477"/>
        <v>0</v>
      </c>
      <c r="P955" s="7">
        <f t="shared" si="1478"/>
        <v>0</v>
      </c>
      <c r="Q955" s="6">
        <f t="shared" si="1479"/>
        <v>0</v>
      </c>
      <c r="R955" s="8">
        <f t="shared" si="1480"/>
        <v>0</v>
      </c>
      <c r="S955" s="9">
        <f t="shared" si="1481"/>
        <v>0</v>
      </c>
      <c r="T955" s="28"/>
      <c r="U955" s="26"/>
      <c r="V955" s="7">
        <f t="shared" si="1482"/>
        <v>0</v>
      </c>
      <c r="W955" s="7">
        <f t="shared" si="1483"/>
        <v>0</v>
      </c>
      <c r="X955" s="6">
        <f t="shared" si="1484"/>
        <v>0</v>
      </c>
      <c r="Y955" s="8">
        <f t="shared" si="1485"/>
        <v>0</v>
      </c>
      <c r="Z955" s="9">
        <f t="shared" si="1486"/>
        <v>0</v>
      </c>
      <c r="AA955" s="28"/>
      <c r="AB955" s="26"/>
      <c r="AC955" s="7">
        <f t="shared" si="1487"/>
        <v>0</v>
      </c>
      <c r="AD955" s="7">
        <f t="shared" si="1488"/>
        <v>0</v>
      </c>
      <c r="AE955" s="6">
        <f t="shared" si="1489"/>
        <v>0</v>
      </c>
      <c r="AF955" s="8">
        <f t="shared" si="1490"/>
        <v>0</v>
      </c>
      <c r="AG955" s="9">
        <f t="shared" si="1491"/>
        <v>0</v>
      </c>
      <c r="AH955" s="10">
        <f t="shared" si="1500"/>
        <v>0</v>
      </c>
      <c r="AI955" s="19">
        <f t="shared" si="1492"/>
        <v>0</v>
      </c>
      <c r="AJ955" s="12">
        <f t="shared" si="1468"/>
        <v>0</v>
      </c>
      <c r="AK955" s="2">
        <f t="shared" si="1469"/>
        <v>0</v>
      </c>
      <c r="AL955" s="14">
        <f t="shared" si="1470"/>
        <v>0</v>
      </c>
      <c r="AM955" s="2">
        <f t="shared" si="1471"/>
        <v>0</v>
      </c>
      <c r="AN955" s="2">
        <f t="shared" si="1472"/>
        <v>0</v>
      </c>
      <c r="AO955" s="2">
        <f t="shared" si="1473"/>
        <v>0</v>
      </c>
      <c r="AP955" s="2">
        <f t="shared" si="1474"/>
        <v>0</v>
      </c>
      <c r="AY955" t="str">
        <f t="shared" si="1453"/>
        <v/>
      </c>
      <c r="AZ955" t="str">
        <f t="shared" si="1454"/>
        <v/>
      </c>
    </row>
    <row r="956" spans="1:52" ht="15" thickBot="1">
      <c r="A956">
        <f>IF(L956+M956+N956&lt;&gt;0,COUNTIF(C$1:$D956,C956),0)</f>
        <v>0</v>
      </c>
      <c r="B956">
        <f t="shared" si="1464"/>
        <v>0</v>
      </c>
      <c r="C956">
        <f t="shared" si="1465"/>
        <v>0</v>
      </c>
      <c r="D956">
        <f t="shared" si="1466"/>
        <v>0</v>
      </c>
      <c r="E956" s="41">
        <f t="shared" si="1506"/>
        <v>42483</v>
      </c>
      <c r="F956" s="3">
        <f t="shared" ref="F956:J956" si="1521">F914</f>
        <v>28</v>
      </c>
      <c r="G956" s="3">
        <f t="shared" si="1521"/>
        <v>0</v>
      </c>
      <c r="H956" s="3">
        <f t="shared" si="1521"/>
        <v>0</v>
      </c>
      <c r="I956" s="11">
        <f t="shared" si="1521"/>
        <v>0</v>
      </c>
      <c r="J956" s="3">
        <f t="shared" si="1521"/>
        <v>0</v>
      </c>
      <c r="K956" s="16"/>
      <c r="L956" s="3">
        <f t="shared" si="1476"/>
        <v>0</v>
      </c>
      <c r="M956" s="25"/>
      <c r="N956" s="26"/>
      <c r="O956" s="7">
        <f t="shared" si="1477"/>
        <v>0</v>
      </c>
      <c r="P956" s="7">
        <f t="shared" si="1478"/>
        <v>0</v>
      </c>
      <c r="Q956" s="6">
        <f t="shared" si="1479"/>
        <v>0</v>
      </c>
      <c r="R956" s="8">
        <f t="shared" si="1480"/>
        <v>0</v>
      </c>
      <c r="S956" s="9">
        <f t="shared" si="1481"/>
        <v>0</v>
      </c>
      <c r="T956" s="28"/>
      <c r="U956" s="26"/>
      <c r="V956" s="7">
        <f t="shared" si="1482"/>
        <v>0</v>
      </c>
      <c r="W956" s="7">
        <f t="shared" si="1483"/>
        <v>0</v>
      </c>
      <c r="X956" s="6">
        <f t="shared" si="1484"/>
        <v>0</v>
      </c>
      <c r="Y956" s="8">
        <f t="shared" si="1485"/>
        <v>0</v>
      </c>
      <c r="Z956" s="9">
        <f t="shared" si="1486"/>
        <v>0</v>
      </c>
      <c r="AA956" s="28"/>
      <c r="AB956" s="26"/>
      <c r="AC956" s="7">
        <f t="shared" si="1487"/>
        <v>0</v>
      </c>
      <c r="AD956" s="7">
        <f t="shared" si="1488"/>
        <v>0</v>
      </c>
      <c r="AE956" s="6">
        <f t="shared" si="1489"/>
        <v>0</v>
      </c>
      <c r="AF956" s="8">
        <f t="shared" si="1490"/>
        <v>0</v>
      </c>
      <c r="AG956" s="9">
        <f t="shared" si="1491"/>
        <v>0</v>
      </c>
      <c r="AH956" s="10">
        <f t="shared" si="1500"/>
        <v>0</v>
      </c>
      <c r="AI956" s="19">
        <f t="shared" si="1492"/>
        <v>0</v>
      </c>
      <c r="AJ956" s="12">
        <f t="shared" si="1468"/>
        <v>0</v>
      </c>
      <c r="AK956" s="2">
        <f t="shared" si="1469"/>
        <v>0</v>
      </c>
      <c r="AL956" s="14">
        <f t="shared" si="1470"/>
        <v>0</v>
      </c>
      <c r="AM956" s="2">
        <f t="shared" si="1471"/>
        <v>0</v>
      </c>
      <c r="AN956" s="2">
        <f t="shared" si="1472"/>
        <v>0</v>
      </c>
      <c r="AO956" s="2">
        <f t="shared" si="1473"/>
        <v>0</v>
      </c>
      <c r="AP956" s="2">
        <f t="shared" si="1474"/>
        <v>0</v>
      </c>
      <c r="AY956" t="str">
        <f t="shared" si="1453"/>
        <v/>
      </c>
      <c r="AZ956" t="str">
        <f t="shared" si="1454"/>
        <v/>
      </c>
    </row>
    <row r="957" spans="1:52" ht="15" thickBot="1">
      <c r="A957">
        <f>IF(L957+M957+N957&lt;&gt;0,COUNTIF(C$1:$D957,C957),0)</f>
        <v>0</v>
      </c>
      <c r="B957">
        <f t="shared" si="1464"/>
        <v>0</v>
      </c>
      <c r="C957">
        <f t="shared" si="1465"/>
        <v>0</v>
      </c>
      <c r="D957">
        <f t="shared" si="1466"/>
        <v>0</v>
      </c>
      <c r="E957" s="41">
        <f t="shared" si="1506"/>
        <v>42483</v>
      </c>
      <c r="F957" s="3">
        <f t="shared" ref="F957:J957" si="1522">F915</f>
        <v>29</v>
      </c>
      <c r="G957" s="3">
        <f t="shared" si="1522"/>
        <v>0</v>
      </c>
      <c r="H957" s="3">
        <f t="shared" si="1522"/>
        <v>0</v>
      </c>
      <c r="I957" s="11">
        <f t="shared" si="1522"/>
        <v>0</v>
      </c>
      <c r="J957" s="3">
        <f t="shared" si="1522"/>
        <v>0</v>
      </c>
      <c r="K957" s="16"/>
      <c r="L957" s="3">
        <f t="shared" si="1476"/>
        <v>0</v>
      </c>
      <c r="M957" s="25"/>
      <c r="N957" s="26"/>
      <c r="O957" s="7">
        <f t="shared" si="1477"/>
        <v>0</v>
      </c>
      <c r="P957" s="7">
        <f t="shared" si="1478"/>
        <v>0</v>
      </c>
      <c r="Q957" s="6">
        <f t="shared" si="1479"/>
        <v>0</v>
      </c>
      <c r="R957" s="8">
        <f t="shared" si="1480"/>
        <v>0</v>
      </c>
      <c r="S957" s="9">
        <f t="shared" si="1481"/>
        <v>0</v>
      </c>
      <c r="T957" s="28"/>
      <c r="U957" s="26"/>
      <c r="V957" s="7">
        <f t="shared" si="1482"/>
        <v>0</v>
      </c>
      <c r="W957" s="7">
        <f t="shared" si="1483"/>
        <v>0</v>
      </c>
      <c r="X957" s="6">
        <f t="shared" si="1484"/>
        <v>0</v>
      </c>
      <c r="Y957" s="8">
        <f t="shared" si="1485"/>
        <v>0</v>
      </c>
      <c r="Z957" s="9">
        <f t="shared" si="1486"/>
        <v>0</v>
      </c>
      <c r="AA957" s="28"/>
      <c r="AB957" s="26"/>
      <c r="AC957" s="7">
        <f t="shared" si="1487"/>
        <v>0</v>
      </c>
      <c r="AD957" s="7">
        <f t="shared" si="1488"/>
        <v>0</v>
      </c>
      <c r="AE957" s="6">
        <f t="shared" si="1489"/>
        <v>0</v>
      </c>
      <c r="AF957" s="8">
        <f t="shared" si="1490"/>
        <v>0</v>
      </c>
      <c r="AG957" s="9">
        <f t="shared" si="1491"/>
        <v>0</v>
      </c>
      <c r="AH957" s="10">
        <f t="shared" si="1500"/>
        <v>0</v>
      </c>
      <c r="AI957" s="19">
        <f t="shared" si="1492"/>
        <v>0</v>
      </c>
      <c r="AJ957" s="12">
        <f t="shared" si="1468"/>
        <v>0</v>
      </c>
      <c r="AK957" s="2">
        <f t="shared" si="1469"/>
        <v>0</v>
      </c>
      <c r="AL957" s="14">
        <f t="shared" si="1470"/>
        <v>0</v>
      </c>
      <c r="AM957" s="2">
        <f t="shared" si="1471"/>
        <v>0</v>
      </c>
      <c r="AN957" s="2">
        <f t="shared" si="1472"/>
        <v>0</v>
      </c>
      <c r="AO957" s="2">
        <f t="shared" si="1473"/>
        <v>0</v>
      </c>
      <c r="AP957" s="2">
        <f t="shared" si="1474"/>
        <v>0</v>
      </c>
      <c r="AY957" t="str">
        <f t="shared" si="1453"/>
        <v/>
      </c>
      <c r="AZ957" t="str">
        <f t="shared" si="1454"/>
        <v/>
      </c>
    </row>
    <row r="958" spans="1:52" ht="15" thickBot="1">
      <c r="A958">
        <f>IF(L958+M958+N958&lt;&gt;0,COUNTIF(C$1:$D958,C958),0)</f>
        <v>0</v>
      </c>
      <c r="B958">
        <f t="shared" si="1464"/>
        <v>0</v>
      </c>
      <c r="C958">
        <f t="shared" si="1465"/>
        <v>0</v>
      </c>
      <c r="D958">
        <f t="shared" si="1466"/>
        <v>0</v>
      </c>
      <c r="E958" s="41">
        <f t="shared" si="1506"/>
        <v>42483</v>
      </c>
      <c r="F958" s="3">
        <f t="shared" ref="F958:J958" si="1523">F916</f>
        <v>30</v>
      </c>
      <c r="G958" s="3">
        <f t="shared" si="1523"/>
        <v>0</v>
      </c>
      <c r="H958" s="3">
        <f t="shared" si="1523"/>
        <v>0</v>
      </c>
      <c r="I958" s="11">
        <f t="shared" si="1523"/>
        <v>0</v>
      </c>
      <c r="J958" s="3">
        <f t="shared" si="1523"/>
        <v>0</v>
      </c>
      <c r="K958" s="16"/>
      <c r="L958" s="3">
        <f t="shared" si="1476"/>
        <v>0</v>
      </c>
      <c r="M958" s="25"/>
      <c r="N958" s="26"/>
      <c r="O958" s="7">
        <f t="shared" si="1477"/>
        <v>0</v>
      </c>
      <c r="P958" s="7">
        <f t="shared" si="1478"/>
        <v>0</v>
      </c>
      <c r="Q958" s="6">
        <f t="shared" si="1479"/>
        <v>0</v>
      </c>
      <c r="R958" s="8">
        <f t="shared" si="1480"/>
        <v>0</v>
      </c>
      <c r="S958" s="9">
        <f t="shared" si="1481"/>
        <v>0</v>
      </c>
      <c r="T958" s="28"/>
      <c r="U958" s="26"/>
      <c r="V958" s="7">
        <f t="shared" si="1482"/>
        <v>0</v>
      </c>
      <c r="W958" s="7">
        <f t="shared" si="1483"/>
        <v>0</v>
      </c>
      <c r="X958" s="6">
        <f t="shared" si="1484"/>
        <v>0</v>
      </c>
      <c r="Y958" s="8">
        <f t="shared" si="1485"/>
        <v>0</v>
      </c>
      <c r="Z958" s="9">
        <f t="shared" si="1486"/>
        <v>0</v>
      </c>
      <c r="AA958" s="28"/>
      <c r="AB958" s="26"/>
      <c r="AC958" s="7">
        <f t="shared" si="1487"/>
        <v>0</v>
      </c>
      <c r="AD958" s="7">
        <f t="shared" si="1488"/>
        <v>0</v>
      </c>
      <c r="AE958" s="6">
        <f t="shared" si="1489"/>
        <v>0</v>
      </c>
      <c r="AF958" s="8">
        <f t="shared" si="1490"/>
        <v>0</v>
      </c>
      <c r="AG958" s="9">
        <f t="shared" si="1491"/>
        <v>0</v>
      </c>
      <c r="AH958" s="10">
        <f t="shared" si="1500"/>
        <v>0</v>
      </c>
      <c r="AI958" s="19">
        <f t="shared" si="1492"/>
        <v>0</v>
      </c>
      <c r="AJ958" s="12">
        <f t="shared" si="1468"/>
        <v>0</v>
      </c>
      <c r="AK958" s="2">
        <f t="shared" si="1469"/>
        <v>0</v>
      </c>
      <c r="AL958" s="14">
        <f t="shared" si="1470"/>
        <v>0</v>
      </c>
      <c r="AM958" s="2">
        <f t="shared" si="1471"/>
        <v>0</v>
      </c>
      <c r="AN958" s="2">
        <f t="shared" si="1472"/>
        <v>0</v>
      </c>
      <c r="AO958" s="2">
        <f t="shared" si="1473"/>
        <v>0</v>
      </c>
      <c r="AP958" s="2">
        <f t="shared" si="1474"/>
        <v>0</v>
      </c>
      <c r="AY958" t="str">
        <f t="shared" si="1453"/>
        <v/>
      </c>
      <c r="AZ958" t="str">
        <f t="shared" si="1454"/>
        <v/>
      </c>
    </row>
    <row r="959" spans="1:52" ht="15" thickBot="1">
      <c r="A959">
        <f>IF(L959+M959+N959&lt;&gt;0,COUNTIF(C$1:$D959,C959),0)</f>
        <v>0</v>
      </c>
      <c r="B959">
        <f t="shared" si="1464"/>
        <v>0</v>
      </c>
      <c r="C959">
        <f t="shared" si="1465"/>
        <v>0</v>
      </c>
      <c r="D959">
        <f t="shared" si="1466"/>
        <v>0</v>
      </c>
      <c r="E959" s="41">
        <f t="shared" si="1506"/>
        <v>42483</v>
      </c>
      <c r="F959" s="3">
        <f t="shared" ref="F959:J959" si="1524">F917</f>
        <v>31</v>
      </c>
      <c r="G959" s="3">
        <f t="shared" si="1524"/>
        <v>0</v>
      </c>
      <c r="H959" s="3">
        <f t="shared" si="1524"/>
        <v>0</v>
      </c>
      <c r="I959" s="11">
        <f t="shared" si="1524"/>
        <v>0</v>
      </c>
      <c r="J959" s="3">
        <f t="shared" si="1524"/>
        <v>0</v>
      </c>
      <c r="K959" s="16"/>
      <c r="L959" s="3">
        <f t="shared" si="1476"/>
        <v>0</v>
      </c>
      <c r="M959" s="25"/>
      <c r="N959" s="26"/>
      <c r="O959" s="7">
        <f t="shared" si="1477"/>
        <v>0</v>
      </c>
      <c r="P959" s="7">
        <f t="shared" si="1478"/>
        <v>0</v>
      </c>
      <c r="Q959" s="6">
        <f t="shared" si="1479"/>
        <v>0</v>
      </c>
      <c r="R959" s="8">
        <f t="shared" si="1480"/>
        <v>0</v>
      </c>
      <c r="S959" s="9">
        <f t="shared" si="1481"/>
        <v>0</v>
      </c>
      <c r="T959" s="28"/>
      <c r="U959" s="26"/>
      <c r="V959" s="7">
        <f t="shared" si="1482"/>
        <v>0</v>
      </c>
      <c r="W959" s="7">
        <f t="shared" si="1483"/>
        <v>0</v>
      </c>
      <c r="X959" s="6">
        <f t="shared" si="1484"/>
        <v>0</v>
      </c>
      <c r="Y959" s="8">
        <f t="shared" si="1485"/>
        <v>0</v>
      </c>
      <c r="Z959" s="9">
        <f t="shared" si="1486"/>
        <v>0</v>
      </c>
      <c r="AA959" s="28"/>
      <c r="AB959" s="26"/>
      <c r="AC959" s="7">
        <f t="shared" si="1487"/>
        <v>0</v>
      </c>
      <c r="AD959" s="7">
        <f t="shared" si="1488"/>
        <v>0</v>
      </c>
      <c r="AE959" s="6">
        <f t="shared" si="1489"/>
        <v>0</v>
      </c>
      <c r="AF959" s="8">
        <f t="shared" si="1490"/>
        <v>0</v>
      </c>
      <c r="AG959" s="9">
        <f t="shared" si="1491"/>
        <v>0</v>
      </c>
      <c r="AH959" s="10">
        <f t="shared" si="1500"/>
        <v>0</v>
      </c>
      <c r="AI959" s="19">
        <f t="shared" si="1492"/>
        <v>0</v>
      </c>
      <c r="AJ959" s="12">
        <f t="shared" si="1468"/>
        <v>0</v>
      </c>
      <c r="AK959" s="2">
        <f t="shared" si="1469"/>
        <v>0</v>
      </c>
      <c r="AL959" s="14">
        <f t="shared" si="1470"/>
        <v>0</v>
      </c>
      <c r="AM959" s="2">
        <f t="shared" si="1471"/>
        <v>0</v>
      </c>
      <c r="AN959" s="2">
        <f t="shared" si="1472"/>
        <v>0</v>
      </c>
      <c r="AO959" s="2">
        <f t="shared" si="1473"/>
        <v>0</v>
      </c>
      <c r="AP959" s="2">
        <f t="shared" si="1474"/>
        <v>0</v>
      </c>
      <c r="AY959" t="str">
        <f t="shared" si="1453"/>
        <v/>
      </c>
      <c r="AZ959" t="str">
        <f t="shared" si="1454"/>
        <v/>
      </c>
    </row>
    <row r="960" spans="1:52" ht="15" thickBot="1">
      <c r="A960">
        <f>IF(L960+M960+N960&lt;&gt;0,COUNTIF(C$1:$D960,C960),0)</f>
        <v>0</v>
      </c>
      <c r="B960">
        <f t="shared" si="1464"/>
        <v>0</v>
      </c>
      <c r="C960">
        <f t="shared" si="1465"/>
        <v>0</v>
      </c>
      <c r="D960">
        <f t="shared" si="1466"/>
        <v>0</v>
      </c>
      <c r="E960" s="41">
        <f t="shared" si="1506"/>
        <v>42483</v>
      </c>
      <c r="F960" s="3">
        <f t="shared" ref="F960:J960" si="1525">F918</f>
        <v>32</v>
      </c>
      <c r="G960" s="3">
        <f t="shared" si="1525"/>
        <v>0</v>
      </c>
      <c r="H960" s="3">
        <f t="shared" si="1525"/>
        <v>0</v>
      </c>
      <c r="I960" s="11">
        <f t="shared" si="1525"/>
        <v>0</v>
      </c>
      <c r="J960" s="3">
        <f t="shared" si="1525"/>
        <v>0</v>
      </c>
      <c r="K960" s="16"/>
      <c r="L960" s="3">
        <f t="shared" si="1476"/>
        <v>0</v>
      </c>
      <c r="M960" s="25"/>
      <c r="N960" s="26"/>
      <c r="O960" s="7">
        <f t="shared" si="1477"/>
        <v>0</v>
      </c>
      <c r="P960" s="7">
        <f t="shared" si="1478"/>
        <v>0</v>
      </c>
      <c r="Q960" s="6">
        <f t="shared" si="1479"/>
        <v>0</v>
      </c>
      <c r="R960" s="8">
        <f t="shared" si="1480"/>
        <v>0</v>
      </c>
      <c r="S960" s="9">
        <f t="shared" si="1481"/>
        <v>0</v>
      </c>
      <c r="T960" s="28"/>
      <c r="U960" s="26"/>
      <c r="V960" s="7">
        <f t="shared" si="1482"/>
        <v>0</v>
      </c>
      <c r="W960" s="7">
        <f t="shared" si="1483"/>
        <v>0</v>
      </c>
      <c r="X960" s="6">
        <f t="shared" si="1484"/>
        <v>0</v>
      </c>
      <c r="Y960" s="8">
        <f t="shared" si="1485"/>
        <v>0</v>
      </c>
      <c r="Z960" s="9">
        <f t="shared" si="1486"/>
        <v>0</v>
      </c>
      <c r="AA960" s="28"/>
      <c r="AB960" s="26"/>
      <c r="AC960" s="7">
        <f t="shared" si="1487"/>
        <v>0</v>
      </c>
      <c r="AD960" s="7">
        <f t="shared" si="1488"/>
        <v>0</v>
      </c>
      <c r="AE960" s="6">
        <f t="shared" si="1489"/>
        <v>0</v>
      </c>
      <c r="AF960" s="8">
        <f t="shared" si="1490"/>
        <v>0</v>
      </c>
      <c r="AG960" s="9">
        <f t="shared" si="1491"/>
        <v>0</v>
      </c>
      <c r="AH960" s="10">
        <f t="shared" si="1500"/>
        <v>0</v>
      </c>
      <c r="AI960" s="19">
        <f t="shared" si="1492"/>
        <v>0</v>
      </c>
      <c r="AJ960" s="12">
        <f t="shared" si="1468"/>
        <v>0</v>
      </c>
      <c r="AK960" s="2">
        <f t="shared" si="1469"/>
        <v>0</v>
      </c>
      <c r="AL960" s="14">
        <f t="shared" si="1470"/>
        <v>0</v>
      </c>
      <c r="AM960" s="2">
        <f t="shared" si="1471"/>
        <v>0</v>
      </c>
      <c r="AN960" s="2">
        <f t="shared" si="1472"/>
        <v>0</v>
      </c>
      <c r="AO960" s="2">
        <f t="shared" si="1473"/>
        <v>0</v>
      </c>
      <c r="AP960" s="2">
        <f t="shared" si="1474"/>
        <v>0</v>
      </c>
      <c r="AY960" t="str">
        <f t="shared" si="1453"/>
        <v/>
      </c>
      <c r="AZ960" t="str">
        <f t="shared" si="1454"/>
        <v/>
      </c>
    </row>
    <row r="961" spans="1:52" ht="15" thickBot="1">
      <c r="A961">
        <f>IF(L961+M961+N961&lt;&gt;0,COUNTIF(C$1:$D961,C961),0)</f>
        <v>0</v>
      </c>
      <c r="B961">
        <f t="shared" si="1464"/>
        <v>0</v>
      </c>
      <c r="C961">
        <f t="shared" si="1465"/>
        <v>0</v>
      </c>
      <c r="D961">
        <f t="shared" si="1466"/>
        <v>0</v>
      </c>
      <c r="E961" s="41">
        <f t="shared" si="1506"/>
        <v>42483</v>
      </c>
      <c r="F961" s="3">
        <f t="shared" ref="F961:J961" si="1526">F919</f>
        <v>0</v>
      </c>
      <c r="G961" s="3">
        <f t="shared" si="1526"/>
        <v>0</v>
      </c>
      <c r="H961" s="3">
        <f t="shared" si="1526"/>
        <v>0</v>
      </c>
      <c r="I961" s="11">
        <f t="shared" si="1526"/>
        <v>0</v>
      </c>
      <c r="J961" s="3">
        <f t="shared" si="1526"/>
        <v>0</v>
      </c>
      <c r="K961" s="16"/>
      <c r="L961" s="3">
        <f t="shared" si="1476"/>
        <v>0</v>
      </c>
      <c r="M961" s="25"/>
      <c r="N961" s="26"/>
      <c r="O961" s="7">
        <f t="shared" si="1477"/>
        <v>0</v>
      </c>
      <c r="P961" s="7">
        <f t="shared" si="1478"/>
        <v>0</v>
      </c>
      <c r="Q961" s="6">
        <f t="shared" si="1479"/>
        <v>0</v>
      </c>
      <c r="R961" s="8">
        <f t="shared" si="1480"/>
        <v>0</v>
      </c>
      <c r="S961" s="9">
        <f t="shared" si="1481"/>
        <v>0</v>
      </c>
      <c r="T961" s="28"/>
      <c r="U961" s="26"/>
      <c r="V961" s="7">
        <f t="shared" si="1482"/>
        <v>0</v>
      </c>
      <c r="W961" s="7">
        <f t="shared" si="1483"/>
        <v>0</v>
      </c>
      <c r="X961" s="6">
        <f t="shared" si="1484"/>
        <v>0</v>
      </c>
      <c r="Y961" s="8">
        <f t="shared" si="1485"/>
        <v>0</v>
      </c>
      <c r="Z961" s="9">
        <f t="shared" si="1486"/>
        <v>0</v>
      </c>
      <c r="AA961" s="28"/>
      <c r="AB961" s="26"/>
      <c r="AC961" s="7">
        <f t="shared" si="1487"/>
        <v>0</v>
      </c>
      <c r="AD961" s="7">
        <f t="shared" si="1488"/>
        <v>0</v>
      </c>
      <c r="AE961" s="6">
        <f t="shared" si="1489"/>
        <v>0</v>
      </c>
      <c r="AF961" s="8">
        <f t="shared" si="1490"/>
        <v>0</v>
      </c>
      <c r="AG961" s="9">
        <f t="shared" si="1491"/>
        <v>0</v>
      </c>
      <c r="AH961" s="10">
        <f t="shared" si="1500"/>
        <v>0</v>
      </c>
      <c r="AI961" s="19">
        <f t="shared" si="1492"/>
        <v>0</v>
      </c>
      <c r="AJ961" s="12">
        <f t="shared" si="1468"/>
        <v>0</v>
      </c>
      <c r="AK961" s="2">
        <f t="shared" si="1469"/>
        <v>0</v>
      </c>
      <c r="AL961" s="14">
        <f t="shared" si="1470"/>
        <v>0</v>
      </c>
      <c r="AM961" s="2">
        <f t="shared" si="1471"/>
        <v>0</v>
      </c>
      <c r="AN961" s="2">
        <f t="shared" si="1472"/>
        <v>0</v>
      </c>
      <c r="AO961" s="2">
        <f t="shared" si="1473"/>
        <v>0</v>
      </c>
      <c r="AP961" s="2">
        <f t="shared" si="1474"/>
        <v>0</v>
      </c>
      <c r="AY961" t="str">
        <f t="shared" si="1453"/>
        <v/>
      </c>
      <c r="AZ961" t="str">
        <f t="shared" si="1454"/>
        <v/>
      </c>
    </row>
    <row r="962" spans="1:52" ht="15" thickBot="1">
      <c r="A962">
        <f>IF(L962+M962+N962&lt;&gt;0,COUNTIF(C$1:$D962,C962),0)</f>
        <v>0</v>
      </c>
      <c r="B962">
        <f t="shared" si="1464"/>
        <v>0</v>
      </c>
      <c r="C962">
        <f t="shared" si="1465"/>
        <v>0</v>
      </c>
      <c r="D962">
        <f t="shared" si="1466"/>
        <v>0</v>
      </c>
      <c r="E962" s="41">
        <f t="shared" si="1506"/>
        <v>42483</v>
      </c>
      <c r="F962" s="3">
        <f t="shared" ref="F962:J962" si="1527">F920</f>
        <v>0</v>
      </c>
      <c r="G962" s="3">
        <f t="shared" si="1527"/>
        <v>0</v>
      </c>
      <c r="H962" s="3">
        <f t="shared" si="1527"/>
        <v>0</v>
      </c>
      <c r="I962" s="11">
        <f t="shared" si="1527"/>
        <v>0</v>
      </c>
      <c r="J962" s="3">
        <f t="shared" si="1527"/>
        <v>0</v>
      </c>
      <c r="K962" s="16"/>
      <c r="L962" s="3">
        <f t="shared" si="1476"/>
        <v>0</v>
      </c>
      <c r="M962" s="25"/>
      <c r="N962" s="26"/>
      <c r="O962" s="7">
        <f t="shared" si="1477"/>
        <v>0</v>
      </c>
      <c r="P962" s="7">
        <f t="shared" si="1478"/>
        <v>0</v>
      </c>
      <c r="Q962" s="6">
        <f t="shared" si="1479"/>
        <v>0</v>
      </c>
      <c r="R962" s="8">
        <f t="shared" si="1480"/>
        <v>0</v>
      </c>
      <c r="S962" s="9">
        <f t="shared" si="1481"/>
        <v>0</v>
      </c>
      <c r="T962" s="28"/>
      <c r="U962" s="26"/>
      <c r="V962" s="7">
        <f t="shared" si="1482"/>
        <v>0</v>
      </c>
      <c r="W962" s="7">
        <f t="shared" si="1483"/>
        <v>0</v>
      </c>
      <c r="X962" s="6">
        <f t="shared" si="1484"/>
        <v>0</v>
      </c>
      <c r="Y962" s="8">
        <f t="shared" si="1485"/>
        <v>0</v>
      </c>
      <c r="Z962" s="9">
        <f t="shared" si="1486"/>
        <v>0</v>
      </c>
      <c r="AA962" s="28"/>
      <c r="AB962" s="26"/>
      <c r="AC962" s="7">
        <f t="shared" si="1487"/>
        <v>0</v>
      </c>
      <c r="AD962" s="7">
        <f t="shared" si="1488"/>
        <v>0</v>
      </c>
      <c r="AE962" s="6">
        <f t="shared" si="1489"/>
        <v>0</v>
      </c>
      <c r="AF962" s="8">
        <f t="shared" si="1490"/>
        <v>0</v>
      </c>
      <c r="AG962" s="9">
        <f t="shared" si="1491"/>
        <v>0</v>
      </c>
      <c r="AH962" s="10">
        <f t="shared" si="1500"/>
        <v>0</v>
      </c>
      <c r="AI962" s="19">
        <f t="shared" si="1492"/>
        <v>0</v>
      </c>
      <c r="AJ962" s="12">
        <f t="shared" si="1468"/>
        <v>0</v>
      </c>
      <c r="AK962" s="2">
        <f t="shared" si="1469"/>
        <v>0</v>
      </c>
      <c r="AL962" s="14">
        <f t="shared" si="1470"/>
        <v>0</v>
      </c>
      <c r="AM962" s="2">
        <f t="shared" si="1471"/>
        <v>0</v>
      </c>
      <c r="AN962" s="2">
        <f t="shared" si="1472"/>
        <v>0</v>
      </c>
      <c r="AO962" s="2">
        <f t="shared" si="1473"/>
        <v>0</v>
      </c>
      <c r="AP962" s="2">
        <f t="shared" si="1474"/>
        <v>0</v>
      </c>
      <c r="AY962" t="str">
        <f t="shared" si="1453"/>
        <v/>
      </c>
      <c r="AZ962" t="str">
        <f t="shared" si="1454"/>
        <v/>
      </c>
    </row>
    <row r="963" spans="1:52" ht="15" thickBot="1">
      <c r="A963">
        <f>IF(L963+M963+N963&lt;&gt;0,COUNTIF(C$1:$D963,C963),0)</f>
        <v>0</v>
      </c>
      <c r="B963">
        <f t="shared" si="1464"/>
        <v>0</v>
      </c>
      <c r="C963">
        <f t="shared" si="1465"/>
        <v>0</v>
      </c>
      <c r="D963">
        <f t="shared" si="1466"/>
        <v>0</v>
      </c>
      <c r="E963" s="41">
        <f t="shared" si="1506"/>
        <v>42483</v>
      </c>
      <c r="F963" s="3">
        <f t="shared" ref="F963:J963" si="1528">F921</f>
        <v>0</v>
      </c>
      <c r="G963" s="3">
        <f t="shared" si="1528"/>
        <v>0</v>
      </c>
      <c r="H963" s="3">
        <f t="shared" si="1528"/>
        <v>0</v>
      </c>
      <c r="I963" s="11">
        <f t="shared" si="1528"/>
        <v>0</v>
      </c>
      <c r="J963" s="3">
        <f t="shared" si="1528"/>
        <v>0</v>
      </c>
      <c r="K963" s="16"/>
      <c r="L963" s="3">
        <f t="shared" si="1476"/>
        <v>0</v>
      </c>
      <c r="M963" s="25"/>
      <c r="N963" s="26"/>
      <c r="O963" s="7">
        <f t="shared" si="1477"/>
        <v>0</v>
      </c>
      <c r="P963" s="7">
        <f t="shared" si="1478"/>
        <v>0</v>
      </c>
      <c r="Q963" s="6">
        <f t="shared" si="1479"/>
        <v>0</v>
      </c>
      <c r="R963" s="8">
        <f t="shared" si="1480"/>
        <v>0</v>
      </c>
      <c r="S963" s="9">
        <f t="shared" si="1481"/>
        <v>0</v>
      </c>
      <c r="T963" s="28"/>
      <c r="U963" s="26"/>
      <c r="V963" s="7">
        <f t="shared" si="1482"/>
        <v>0</v>
      </c>
      <c r="W963" s="7">
        <f t="shared" si="1483"/>
        <v>0</v>
      </c>
      <c r="X963" s="6">
        <f t="shared" si="1484"/>
        <v>0</v>
      </c>
      <c r="Y963" s="8">
        <f t="shared" si="1485"/>
        <v>0</v>
      </c>
      <c r="Z963" s="9">
        <f t="shared" si="1486"/>
        <v>0</v>
      </c>
      <c r="AA963" s="28"/>
      <c r="AB963" s="26"/>
      <c r="AC963" s="7">
        <f t="shared" si="1487"/>
        <v>0</v>
      </c>
      <c r="AD963" s="7">
        <f t="shared" si="1488"/>
        <v>0</v>
      </c>
      <c r="AE963" s="6">
        <f t="shared" si="1489"/>
        <v>0</v>
      </c>
      <c r="AF963" s="8">
        <f t="shared" si="1490"/>
        <v>0</v>
      </c>
      <c r="AG963" s="9">
        <f t="shared" si="1491"/>
        <v>0</v>
      </c>
      <c r="AH963" s="10">
        <f t="shared" si="1500"/>
        <v>0</v>
      </c>
      <c r="AI963" s="19">
        <f t="shared" si="1492"/>
        <v>0</v>
      </c>
      <c r="AJ963" s="12">
        <f t="shared" si="1468"/>
        <v>0</v>
      </c>
      <c r="AK963" s="2">
        <f t="shared" si="1469"/>
        <v>0</v>
      </c>
      <c r="AL963" s="14">
        <f t="shared" si="1470"/>
        <v>0</v>
      </c>
      <c r="AM963" s="2">
        <f t="shared" si="1471"/>
        <v>0</v>
      </c>
      <c r="AN963" s="2">
        <f t="shared" si="1472"/>
        <v>0</v>
      </c>
      <c r="AO963" s="2">
        <f t="shared" si="1473"/>
        <v>0</v>
      </c>
      <c r="AP963" s="2">
        <f t="shared" si="1474"/>
        <v>0</v>
      </c>
      <c r="AY963" t="str">
        <f t="shared" si="1453"/>
        <v/>
      </c>
      <c r="AZ963" t="str">
        <f t="shared" si="1454"/>
        <v/>
      </c>
    </row>
    <row r="964" spans="1:52" ht="15" thickBot="1">
      <c r="A964">
        <f>IF(L964+M964+N964&lt;&gt;0,COUNTIF(C$1:$D964,C964),0)</f>
        <v>0</v>
      </c>
      <c r="B964">
        <f t="shared" si="1464"/>
        <v>0</v>
      </c>
      <c r="C964">
        <f t="shared" si="1465"/>
        <v>0</v>
      </c>
      <c r="D964">
        <f t="shared" si="1466"/>
        <v>0</v>
      </c>
      <c r="E964" s="41">
        <f t="shared" si="1506"/>
        <v>42483</v>
      </c>
      <c r="F964" s="3">
        <f t="shared" ref="F964:J964" si="1529">F922</f>
        <v>0</v>
      </c>
      <c r="G964" s="3">
        <f t="shared" si="1529"/>
        <v>0</v>
      </c>
      <c r="H964" s="3">
        <f t="shared" si="1529"/>
        <v>0</v>
      </c>
      <c r="I964" s="11">
        <f t="shared" si="1529"/>
        <v>0</v>
      </c>
      <c r="J964" s="3">
        <f t="shared" si="1529"/>
        <v>0</v>
      </c>
      <c r="K964" s="16"/>
      <c r="L964" s="3">
        <f t="shared" si="1476"/>
        <v>0</v>
      </c>
      <c r="M964" s="25"/>
      <c r="N964" s="26"/>
      <c r="O964" s="7">
        <f t="shared" si="1477"/>
        <v>0</v>
      </c>
      <c r="P964" s="7">
        <f t="shared" si="1478"/>
        <v>0</v>
      </c>
      <c r="Q964" s="6">
        <f t="shared" si="1479"/>
        <v>0</v>
      </c>
      <c r="R964" s="8">
        <f t="shared" si="1480"/>
        <v>0</v>
      </c>
      <c r="S964" s="9">
        <f t="shared" si="1481"/>
        <v>0</v>
      </c>
      <c r="T964" s="28"/>
      <c r="U964" s="26"/>
      <c r="V964" s="7">
        <f t="shared" si="1482"/>
        <v>0</v>
      </c>
      <c r="W964" s="7">
        <f t="shared" si="1483"/>
        <v>0</v>
      </c>
      <c r="X964" s="6">
        <f t="shared" si="1484"/>
        <v>0</v>
      </c>
      <c r="Y964" s="8">
        <f t="shared" si="1485"/>
        <v>0</v>
      </c>
      <c r="Z964" s="9">
        <f t="shared" si="1486"/>
        <v>0</v>
      </c>
      <c r="AA964" s="28"/>
      <c r="AB964" s="26"/>
      <c r="AC964" s="7">
        <f t="shared" si="1487"/>
        <v>0</v>
      </c>
      <c r="AD964" s="7">
        <f t="shared" si="1488"/>
        <v>0</v>
      </c>
      <c r="AE964" s="6">
        <f t="shared" si="1489"/>
        <v>0</v>
      </c>
      <c r="AF964" s="8">
        <f t="shared" si="1490"/>
        <v>0</v>
      </c>
      <c r="AG964" s="9">
        <f t="shared" si="1491"/>
        <v>0</v>
      </c>
      <c r="AH964" s="10">
        <f t="shared" si="1500"/>
        <v>0</v>
      </c>
      <c r="AI964" s="19">
        <f t="shared" si="1492"/>
        <v>0</v>
      </c>
      <c r="AJ964" s="12">
        <f t="shared" si="1468"/>
        <v>0</v>
      </c>
      <c r="AK964" s="2">
        <f t="shared" si="1469"/>
        <v>0</v>
      </c>
      <c r="AL964" s="14">
        <f t="shared" si="1470"/>
        <v>0</v>
      </c>
      <c r="AM964" s="2">
        <f t="shared" si="1471"/>
        <v>0</v>
      </c>
      <c r="AN964" s="2">
        <f t="shared" si="1472"/>
        <v>0</v>
      </c>
      <c r="AO964" s="2">
        <f t="shared" si="1473"/>
        <v>0</v>
      </c>
      <c r="AP964" s="2">
        <f t="shared" si="1474"/>
        <v>0</v>
      </c>
      <c r="AY964" t="str">
        <f t="shared" si="1453"/>
        <v/>
      </c>
      <c r="AZ964" t="str">
        <f t="shared" si="1454"/>
        <v/>
      </c>
    </row>
    <row r="965" spans="1:52">
      <c r="A965">
        <f>IF(L965+M965+N965&lt;&gt;0,COUNTIF(C$1:$D965,C965),0)</f>
        <v>0</v>
      </c>
      <c r="B965">
        <f t="shared" si="1464"/>
        <v>0</v>
      </c>
      <c r="C965">
        <f t="shared" si="1465"/>
        <v>0</v>
      </c>
      <c r="D965">
        <f t="shared" si="1466"/>
        <v>0</v>
      </c>
      <c r="E965" s="41"/>
      <c r="AY965" t="str">
        <f t="shared" si="1453"/>
        <v/>
      </c>
      <c r="AZ965" t="str">
        <f t="shared" si="1454"/>
        <v/>
      </c>
    </row>
    <row r="966" spans="1:52">
      <c r="A966">
        <f>IF(L966+M966+N966&lt;&gt;0,COUNTIF(C$1:$D966,C966),0)</f>
        <v>0</v>
      </c>
      <c r="B966">
        <f t="shared" si="1464"/>
        <v>0</v>
      </c>
      <c r="C966">
        <f t="shared" si="1465"/>
        <v>0</v>
      </c>
      <c r="D966">
        <f t="shared" si="1466"/>
        <v>0</v>
      </c>
      <c r="E966" s="41"/>
      <c r="AY966" t="str">
        <f t="shared" si="1453"/>
        <v/>
      </c>
      <c r="AZ966" t="str">
        <f t="shared" si="1454"/>
        <v/>
      </c>
    </row>
    <row r="967" spans="1:52">
      <c r="A967">
        <f>IF(L967+M967+N967&lt;&gt;0,COUNTIF(C$1:$D967,C967),0)</f>
        <v>0</v>
      </c>
      <c r="B967">
        <f t="shared" si="1464"/>
        <v>0</v>
      </c>
      <c r="C967">
        <f t="shared" si="1465"/>
        <v>0</v>
      </c>
      <c r="D967">
        <f t="shared" si="1466"/>
        <v>0</v>
      </c>
      <c r="E967" s="41"/>
      <c r="AY967" t="str">
        <f t="shared" si="1453"/>
        <v/>
      </c>
      <c r="AZ967" t="str">
        <f t="shared" si="1454"/>
        <v/>
      </c>
    </row>
    <row r="968" spans="1:52" ht="15">
      <c r="A968">
        <f>IF(L968+M968+N968&lt;&gt;0,COUNTIF(C$1:$D968,C968),0)</f>
        <v>0</v>
      </c>
      <c r="B968">
        <f t="shared" si="1464"/>
        <v>0</v>
      </c>
      <c r="C968">
        <f t="shared" si="1465"/>
        <v>0</v>
      </c>
      <c r="D968">
        <f t="shared" si="1466"/>
        <v>0</v>
      </c>
      <c r="E968" s="41"/>
      <c r="T968" s="31" t="str">
        <f>TEXT(U968,"ddd")</f>
        <v>الأحد</v>
      </c>
      <c r="U968" s="30">
        <f>U926+1</f>
        <v>42484</v>
      </c>
      <c r="AY968" t="str">
        <f t="shared" si="1453"/>
        <v/>
      </c>
      <c r="AZ968" t="str">
        <f t="shared" si="1454"/>
        <v/>
      </c>
    </row>
    <row r="969" spans="1:52" ht="15" thickBot="1">
      <c r="A969">
        <f>IF(L969+M969+N969&lt;&gt;0,COUNTIF(C$1:$D969,C969),0)</f>
        <v>0</v>
      </c>
      <c r="B969">
        <f t="shared" si="1464"/>
        <v>0</v>
      </c>
      <c r="C969">
        <f t="shared" si="1465"/>
        <v>0</v>
      </c>
      <c r="D969">
        <f t="shared" si="1466"/>
        <v>0</v>
      </c>
      <c r="E969" s="41"/>
      <c r="AY969" t="str">
        <f t="shared" si="1453"/>
        <v/>
      </c>
      <c r="AZ969" t="str">
        <f t="shared" si="1454"/>
        <v/>
      </c>
    </row>
    <row r="970" spans="1:52">
      <c r="A970" t="e">
        <f>IF(L970+M970+N970&lt;&gt;0,COUNTIF(C$1:$D970,C970),0)</f>
        <v>#VALUE!</v>
      </c>
      <c r="B970" t="e">
        <f t="shared" si="1464"/>
        <v>#VALUE!</v>
      </c>
      <c r="C970" t="e">
        <f t="shared" si="1465"/>
        <v>#VALUE!</v>
      </c>
      <c r="D970" t="e">
        <f t="shared" si="1466"/>
        <v>#VALUE!</v>
      </c>
      <c r="E970" s="41"/>
      <c r="F970" s="3"/>
      <c r="G970" s="3" t="s">
        <v>7</v>
      </c>
      <c r="H970" s="3" t="s">
        <v>8</v>
      </c>
      <c r="I970" s="11" t="s">
        <v>9</v>
      </c>
      <c r="J970" s="3" t="s">
        <v>11</v>
      </c>
      <c r="K970" s="3"/>
      <c r="L970" s="3"/>
      <c r="M970" s="23" t="s">
        <v>0</v>
      </c>
      <c r="N970" s="24" t="s">
        <v>1</v>
      </c>
      <c r="O970" s="4"/>
      <c r="P970" s="4"/>
      <c r="Q970" s="4"/>
      <c r="R970" s="4" t="s">
        <v>2</v>
      </c>
      <c r="S970" s="5" t="s">
        <v>3</v>
      </c>
      <c r="T970" s="27" t="s">
        <v>0</v>
      </c>
      <c r="U970" s="24" t="s">
        <v>1</v>
      </c>
      <c r="V970" s="4"/>
      <c r="W970" s="4"/>
      <c r="X970" s="4"/>
      <c r="Y970" s="4" t="s">
        <v>2</v>
      </c>
      <c r="Z970" s="5" t="s">
        <v>3</v>
      </c>
      <c r="AA970" s="27" t="s">
        <v>0</v>
      </c>
      <c r="AB970" s="24" t="s">
        <v>1</v>
      </c>
      <c r="AC970" s="4"/>
      <c r="AD970" s="4"/>
      <c r="AE970" s="4"/>
      <c r="AF970" s="4" t="s">
        <v>2</v>
      </c>
      <c r="AG970" s="5"/>
      <c r="AH970" s="4"/>
      <c r="AI970" s="18"/>
      <c r="AJ970" s="15"/>
      <c r="AK970" s="29"/>
      <c r="AL970" s="21"/>
      <c r="AY970" t="str">
        <f t="shared" si="1453"/>
        <v/>
      </c>
      <c r="AZ970" t="str">
        <f t="shared" si="1454"/>
        <v/>
      </c>
    </row>
    <row r="971" spans="1:52" ht="15" thickBot="1">
      <c r="A971">
        <f>IF(L971+M971+N971&lt;&gt;0,COUNTIF(C$1:$D971,C971),0)</f>
        <v>0</v>
      </c>
      <c r="B971">
        <f t="shared" si="1464"/>
        <v>0</v>
      </c>
      <c r="C971">
        <f t="shared" si="1465"/>
        <v>0</v>
      </c>
      <c r="D971">
        <f t="shared" si="1466"/>
        <v>0</v>
      </c>
      <c r="E971" s="41">
        <f>U968</f>
        <v>42484</v>
      </c>
      <c r="F971" s="3">
        <f>F929</f>
        <v>1</v>
      </c>
      <c r="G971" s="3" t="str">
        <f t="shared" ref="G971:J971" si="1530">G929</f>
        <v>محمود</v>
      </c>
      <c r="H971" s="3" t="str">
        <f t="shared" si="1530"/>
        <v>مدير حسابات</v>
      </c>
      <c r="I971" s="11">
        <f t="shared" si="1530"/>
        <v>1000</v>
      </c>
      <c r="J971" s="3">
        <f t="shared" si="1530"/>
        <v>6</v>
      </c>
      <c r="K971" s="16"/>
      <c r="L971" s="3">
        <f>IF(K971="عطلة",J971,IF(K971="اجازة مدفوعة",J971,IF(K971="غياب",-J971,0)))</f>
        <v>0</v>
      </c>
      <c r="M971" s="25"/>
      <c r="N971" s="26"/>
      <c r="O971" s="7">
        <f>(M971-TRUNC(M971))/6*10+TRUNC(M971)</f>
        <v>0</v>
      </c>
      <c r="P971" s="7">
        <f>(Q971-TRUNC(Q971))/6*10+TRUNC(Q971)</f>
        <v>0</v>
      </c>
      <c r="Q971" s="6">
        <f>IF(N971&lt;M971,N971+12,N971)</f>
        <v>0</v>
      </c>
      <c r="R971" s="8">
        <f>P971-O971</f>
        <v>0</v>
      </c>
      <c r="S971" s="9">
        <f>(R971-TRUNC(R971))*6/10+TRUNC(R971)</f>
        <v>0</v>
      </c>
      <c r="T971" s="28"/>
      <c r="U971" s="26"/>
      <c r="V971" s="7">
        <f>(T971-TRUNC(T971))/6*10+TRUNC(T971)</f>
        <v>0</v>
      </c>
      <c r="W971" s="7">
        <f>(X971-TRUNC(X971))/6*10+TRUNC(X971)</f>
        <v>0</v>
      </c>
      <c r="X971" s="6">
        <f>IF(U971&lt;T971,U971+12,U971)</f>
        <v>0</v>
      </c>
      <c r="Y971" s="8">
        <f>W971-V971</f>
        <v>0</v>
      </c>
      <c r="Z971" s="9">
        <f>(Y971-TRUNC(Y971))*6/10+TRUNC(Y971)</f>
        <v>0</v>
      </c>
      <c r="AA971" s="28"/>
      <c r="AB971" s="26"/>
      <c r="AC971" s="7">
        <f>(AA971-TRUNC(AA971))/6*10+TRUNC(AA971)</f>
        <v>0</v>
      </c>
      <c r="AD971" s="7">
        <f>(AE971-TRUNC(AE971))/6*10+TRUNC(AE971)</f>
        <v>0</v>
      </c>
      <c r="AE971" s="6">
        <f>IF(AB971&lt;AA971,AB971+12,AB971)</f>
        <v>0</v>
      </c>
      <c r="AF971" s="8">
        <f>AD971-AC971</f>
        <v>0</v>
      </c>
      <c r="AG971" s="9">
        <f>(AF971-TRUNC(AF971))*6/10+TRUNC(AF971)</f>
        <v>0</v>
      </c>
      <c r="AH971" s="10">
        <f>R971+Y971+AF971+L971</f>
        <v>0</v>
      </c>
      <c r="AI971" s="19">
        <f>(AH971-TRUNC(AH971))*6/10+TRUNC(AH971)</f>
        <v>0</v>
      </c>
      <c r="AJ971" s="12">
        <f t="shared" ref="AJ971:AJ1006" si="1531">(AI971-TRUNC(AI971))/6*10+TRUNC(AI971)</f>
        <v>0</v>
      </c>
      <c r="AK971" s="2">
        <f t="shared" ref="AK971:AK1006" si="1532">IF(K971="اضافية",AJ971,IF(AI971&gt;J971,J971,AJ971))</f>
        <v>0</v>
      </c>
      <c r="AL971" s="14">
        <f t="shared" ref="AL971:AL1006" si="1533">IF(J971=0,0,I971/N$2/J971*AK971)</f>
        <v>0</v>
      </c>
      <c r="AM971" s="2">
        <f t="shared" ref="AM971:AM1006" si="1534">IF(K971=AM$4,1,0)</f>
        <v>0</v>
      </c>
      <c r="AN971" s="2">
        <f t="shared" ref="AN971:AN1006" si="1535">IF(K971=AN$4,1,0)</f>
        <v>0</v>
      </c>
      <c r="AO971" s="2">
        <f t="shared" ref="AO971:AO1006" si="1536">IF(K971=AO$4,1,0)</f>
        <v>0</v>
      </c>
      <c r="AP971" s="2">
        <f t="shared" ref="AP971:AP1006" si="1537">IF(K971=AP$4,1,0)</f>
        <v>0</v>
      </c>
      <c r="AY971" t="str">
        <f t="shared" si="1453"/>
        <v/>
      </c>
      <c r="AZ971" t="str">
        <f t="shared" si="1454"/>
        <v/>
      </c>
    </row>
    <row r="972" spans="1:52" ht="15" thickBot="1">
      <c r="A972">
        <f>IF(L972+M972+N972&lt;&gt;0,COUNTIF(C$1:$D972,C972),0)</f>
        <v>0</v>
      </c>
      <c r="B972">
        <f t="shared" si="1464"/>
        <v>0</v>
      </c>
      <c r="C972">
        <f t="shared" si="1465"/>
        <v>0</v>
      </c>
      <c r="D972">
        <f t="shared" si="1466"/>
        <v>0</v>
      </c>
      <c r="E972" s="41">
        <f t="shared" si="1506"/>
        <v>42484</v>
      </c>
      <c r="F972" s="3">
        <f t="shared" ref="F972:J972" si="1538">F930</f>
        <v>2</v>
      </c>
      <c r="G972" s="3" t="str">
        <f t="shared" si="1538"/>
        <v>اخمد</v>
      </c>
      <c r="H972" s="3" t="str">
        <f t="shared" si="1538"/>
        <v>محاسب</v>
      </c>
      <c r="I972" s="11">
        <f t="shared" si="1538"/>
        <v>650</v>
      </c>
      <c r="J972" s="3">
        <f t="shared" si="1538"/>
        <v>10</v>
      </c>
      <c r="K972" s="16"/>
      <c r="L972" s="3">
        <f t="shared" ref="L972:L1006" si="1539">IF(K972="عطلة",J972,IF(K972="اجازة مدفوعة",J972,IF(K972="غياب",-J972,0)))</f>
        <v>0</v>
      </c>
      <c r="M972" s="25"/>
      <c r="N972" s="26"/>
      <c r="O972" s="7">
        <f t="shared" ref="O972:O1006" si="1540">(M972-TRUNC(M972))/6*10+TRUNC(M972)</f>
        <v>0</v>
      </c>
      <c r="P972" s="7">
        <f t="shared" ref="P972:P1006" si="1541">(Q972-TRUNC(Q972))/6*10+TRUNC(Q972)</f>
        <v>0</v>
      </c>
      <c r="Q972" s="6">
        <f t="shared" ref="Q972:Q1006" si="1542">IF(N972&lt;M972,N972+12,N972)</f>
        <v>0</v>
      </c>
      <c r="R972" s="8">
        <f t="shared" ref="R972:R1006" si="1543">P972-O972</f>
        <v>0</v>
      </c>
      <c r="S972" s="9">
        <f t="shared" ref="S972:S1006" si="1544">(R972-TRUNC(R972))*6/10+TRUNC(R972)</f>
        <v>0</v>
      </c>
      <c r="T972" s="28"/>
      <c r="U972" s="26"/>
      <c r="V972" s="7">
        <f t="shared" ref="V972:V1006" si="1545">(T972-TRUNC(T972))/6*10+TRUNC(T972)</f>
        <v>0</v>
      </c>
      <c r="W972" s="7">
        <f t="shared" ref="W972:W1006" si="1546">(X972-TRUNC(X972))/6*10+TRUNC(X972)</f>
        <v>0</v>
      </c>
      <c r="X972" s="6">
        <f t="shared" ref="X972:X1006" si="1547">IF(U972&lt;T972,U972+12,U972)</f>
        <v>0</v>
      </c>
      <c r="Y972" s="8">
        <f t="shared" ref="Y972:Y1006" si="1548">W972-V972</f>
        <v>0</v>
      </c>
      <c r="Z972" s="9">
        <f t="shared" ref="Z972:Z1006" si="1549">(Y972-TRUNC(Y972))*6/10+TRUNC(Y972)</f>
        <v>0</v>
      </c>
      <c r="AA972" s="28"/>
      <c r="AB972" s="26"/>
      <c r="AC972" s="7">
        <f t="shared" ref="AC972:AC1006" si="1550">(AA972-TRUNC(AA972))/6*10+TRUNC(AA972)</f>
        <v>0</v>
      </c>
      <c r="AD972" s="7">
        <f t="shared" ref="AD972:AD1006" si="1551">(AE972-TRUNC(AE972))/6*10+TRUNC(AE972)</f>
        <v>0</v>
      </c>
      <c r="AE972" s="6">
        <f t="shared" ref="AE972:AE1006" si="1552">IF(AB972&lt;AA972,AB972+12,AB972)</f>
        <v>0</v>
      </c>
      <c r="AF972" s="8">
        <f t="shared" ref="AF972:AF1006" si="1553">AD972-AC972</f>
        <v>0</v>
      </c>
      <c r="AG972" s="9">
        <f t="shared" ref="AG972:AG1006" si="1554">(AF972-TRUNC(AF972))*6/10+TRUNC(AF972)</f>
        <v>0</v>
      </c>
      <c r="AH972" s="10">
        <f>R972+Y972+AF972+L972</f>
        <v>0</v>
      </c>
      <c r="AI972" s="19">
        <f t="shared" ref="AI972:AI1006" si="1555">(AH972-TRUNC(AH972))*6/10+TRUNC(AH972)</f>
        <v>0</v>
      </c>
      <c r="AJ972" s="12">
        <f t="shared" si="1531"/>
        <v>0</v>
      </c>
      <c r="AK972" s="2">
        <f t="shared" si="1532"/>
        <v>0</v>
      </c>
      <c r="AL972" s="14">
        <f t="shared" si="1533"/>
        <v>0</v>
      </c>
      <c r="AM972" s="2">
        <f t="shared" si="1534"/>
        <v>0</v>
      </c>
      <c r="AN972" s="2">
        <f t="shared" si="1535"/>
        <v>0</v>
      </c>
      <c r="AO972" s="2">
        <f t="shared" si="1536"/>
        <v>0</v>
      </c>
      <c r="AP972" s="2">
        <f t="shared" si="1537"/>
        <v>0</v>
      </c>
      <c r="AY972" t="str">
        <f t="shared" si="1453"/>
        <v/>
      </c>
      <c r="AZ972" t="str">
        <f t="shared" si="1454"/>
        <v/>
      </c>
    </row>
    <row r="973" spans="1:52" ht="15" thickBot="1">
      <c r="A973">
        <f>IF(L973+M973+N973&lt;&gt;0,COUNTIF(C$1:$D973,C973),0)</f>
        <v>0</v>
      </c>
      <c r="B973">
        <f t="shared" si="1464"/>
        <v>0</v>
      </c>
      <c r="C973">
        <f t="shared" si="1465"/>
        <v>0</v>
      </c>
      <c r="D973">
        <f t="shared" si="1466"/>
        <v>0</v>
      </c>
      <c r="E973" s="41">
        <f t="shared" si="1506"/>
        <v>42484</v>
      </c>
      <c r="F973" s="3">
        <f t="shared" ref="F973:J973" si="1556">F931</f>
        <v>3</v>
      </c>
      <c r="G973" s="3" t="str">
        <f t="shared" si="1556"/>
        <v>محمد</v>
      </c>
      <c r="H973" s="3" t="str">
        <f t="shared" si="1556"/>
        <v>مبيعات</v>
      </c>
      <c r="I973" s="11">
        <f t="shared" si="1556"/>
        <v>500</v>
      </c>
      <c r="J973" s="3">
        <f t="shared" si="1556"/>
        <v>10</v>
      </c>
      <c r="K973" s="16"/>
      <c r="L973" s="3">
        <f t="shared" si="1539"/>
        <v>0</v>
      </c>
      <c r="M973" s="25"/>
      <c r="N973" s="26"/>
      <c r="O973" s="7">
        <f t="shared" si="1540"/>
        <v>0</v>
      </c>
      <c r="P973" s="7">
        <f t="shared" si="1541"/>
        <v>0</v>
      </c>
      <c r="Q973" s="6">
        <f t="shared" si="1542"/>
        <v>0</v>
      </c>
      <c r="R973" s="8">
        <f t="shared" si="1543"/>
        <v>0</v>
      </c>
      <c r="S973" s="9">
        <f t="shared" si="1544"/>
        <v>0</v>
      </c>
      <c r="T973" s="28"/>
      <c r="U973" s="26"/>
      <c r="V973" s="7">
        <f t="shared" si="1545"/>
        <v>0</v>
      </c>
      <c r="W973" s="7">
        <f t="shared" si="1546"/>
        <v>0</v>
      </c>
      <c r="X973" s="6">
        <f t="shared" si="1547"/>
        <v>0</v>
      </c>
      <c r="Y973" s="8">
        <f t="shared" si="1548"/>
        <v>0</v>
      </c>
      <c r="Z973" s="9">
        <f t="shared" si="1549"/>
        <v>0</v>
      </c>
      <c r="AA973" s="28"/>
      <c r="AB973" s="26"/>
      <c r="AC973" s="7">
        <f t="shared" si="1550"/>
        <v>0</v>
      </c>
      <c r="AD973" s="7">
        <f t="shared" si="1551"/>
        <v>0</v>
      </c>
      <c r="AE973" s="6">
        <f t="shared" si="1552"/>
        <v>0</v>
      </c>
      <c r="AF973" s="8">
        <f t="shared" si="1553"/>
        <v>0</v>
      </c>
      <c r="AG973" s="9">
        <f t="shared" si="1554"/>
        <v>0</v>
      </c>
      <c r="AH973" s="10">
        <f t="shared" ref="AH973:AH975" si="1557">R973+Y973+AF973+L973</f>
        <v>0</v>
      </c>
      <c r="AI973" s="19">
        <f t="shared" si="1555"/>
        <v>0</v>
      </c>
      <c r="AJ973" s="12">
        <f t="shared" si="1531"/>
        <v>0</v>
      </c>
      <c r="AK973" s="2">
        <f t="shared" si="1532"/>
        <v>0</v>
      </c>
      <c r="AL973" s="14">
        <f t="shared" si="1533"/>
        <v>0</v>
      </c>
      <c r="AM973" s="2">
        <f t="shared" si="1534"/>
        <v>0</v>
      </c>
      <c r="AN973" s="2">
        <f t="shared" si="1535"/>
        <v>0</v>
      </c>
      <c r="AO973" s="2">
        <f t="shared" si="1536"/>
        <v>0</v>
      </c>
      <c r="AP973" s="2">
        <f t="shared" si="1537"/>
        <v>0</v>
      </c>
      <c r="AY973" t="str">
        <f t="shared" si="1453"/>
        <v/>
      </c>
      <c r="AZ973" t="str">
        <f t="shared" si="1454"/>
        <v/>
      </c>
    </row>
    <row r="974" spans="1:52" ht="15" thickBot="1">
      <c r="A974">
        <f>IF(L974+M974+N974&lt;&gt;0,COUNTIF(C$1:$D974,C974),0)</f>
        <v>0</v>
      </c>
      <c r="B974">
        <f t="shared" si="1464"/>
        <v>0</v>
      </c>
      <c r="C974">
        <f t="shared" si="1465"/>
        <v>0</v>
      </c>
      <c r="D974">
        <f t="shared" si="1466"/>
        <v>0</v>
      </c>
      <c r="E974" s="41">
        <f t="shared" si="1506"/>
        <v>42484</v>
      </c>
      <c r="F974" s="3">
        <f t="shared" ref="F974:J974" si="1558">F932</f>
        <v>4</v>
      </c>
      <c r="G974" s="3" t="str">
        <f t="shared" si="1558"/>
        <v>علي</v>
      </c>
      <c r="H974" s="3" t="str">
        <f t="shared" si="1558"/>
        <v>فني</v>
      </c>
      <c r="I974" s="11">
        <f t="shared" si="1558"/>
        <v>300</v>
      </c>
      <c r="J974" s="3">
        <f t="shared" si="1558"/>
        <v>10</v>
      </c>
      <c r="K974" s="16"/>
      <c r="L974" s="3">
        <f t="shared" si="1539"/>
        <v>0</v>
      </c>
      <c r="M974" s="25"/>
      <c r="N974" s="26"/>
      <c r="O974" s="7">
        <f t="shared" si="1540"/>
        <v>0</v>
      </c>
      <c r="P974" s="7">
        <f t="shared" si="1541"/>
        <v>0</v>
      </c>
      <c r="Q974" s="6">
        <f t="shared" si="1542"/>
        <v>0</v>
      </c>
      <c r="R974" s="8">
        <f t="shared" si="1543"/>
        <v>0</v>
      </c>
      <c r="S974" s="9">
        <f t="shared" si="1544"/>
        <v>0</v>
      </c>
      <c r="T974" s="28"/>
      <c r="U974" s="26"/>
      <c r="V974" s="7">
        <f t="shared" si="1545"/>
        <v>0</v>
      </c>
      <c r="W974" s="7">
        <f t="shared" si="1546"/>
        <v>0</v>
      </c>
      <c r="X974" s="6">
        <f t="shared" si="1547"/>
        <v>0</v>
      </c>
      <c r="Y974" s="8">
        <f t="shared" si="1548"/>
        <v>0</v>
      </c>
      <c r="Z974" s="9">
        <f t="shared" si="1549"/>
        <v>0</v>
      </c>
      <c r="AA974" s="28"/>
      <c r="AB974" s="26"/>
      <c r="AC974" s="7">
        <f t="shared" si="1550"/>
        <v>0</v>
      </c>
      <c r="AD974" s="7">
        <f t="shared" si="1551"/>
        <v>0</v>
      </c>
      <c r="AE974" s="6">
        <f t="shared" si="1552"/>
        <v>0</v>
      </c>
      <c r="AF974" s="8">
        <f t="shared" si="1553"/>
        <v>0</v>
      </c>
      <c r="AG974" s="9">
        <f t="shared" si="1554"/>
        <v>0</v>
      </c>
      <c r="AH974" s="10">
        <f t="shared" si="1557"/>
        <v>0</v>
      </c>
      <c r="AI974" s="19">
        <f t="shared" si="1555"/>
        <v>0</v>
      </c>
      <c r="AJ974" s="12">
        <f t="shared" si="1531"/>
        <v>0</v>
      </c>
      <c r="AK974" s="2">
        <f t="shared" si="1532"/>
        <v>0</v>
      </c>
      <c r="AL974" s="14">
        <f t="shared" si="1533"/>
        <v>0</v>
      </c>
      <c r="AM974" s="2">
        <f t="shared" si="1534"/>
        <v>0</v>
      </c>
      <c r="AN974" s="2">
        <f t="shared" si="1535"/>
        <v>0</v>
      </c>
      <c r="AO974" s="2">
        <f t="shared" si="1536"/>
        <v>0</v>
      </c>
      <c r="AP974" s="2">
        <f t="shared" si="1537"/>
        <v>0</v>
      </c>
      <c r="AY974" t="str">
        <f t="shared" si="1453"/>
        <v/>
      </c>
      <c r="AZ974" t="str">
        <f t="shared" si="1454"/>
        <v/>
      </c>
    </row>
    <row r="975" spans="1:52" ht="15" thickBot="1">
      <c r="A975">
        <f>IF(L975+M975+N975&lt;&gt;0,COUNTIF(C$1:$D975,C975),0)</f>
        <v>0</v>
      </c>
      <c r="B975">
        <f t="shared" si="1464"/>
        <v>0</v>
      </c>
      <c r="C975">
        <f t="shared" si="1465"/>
        <v>0</v>
      </c>
      <c r="D975">
        <f t="shared" si="1466"/>
        <v>0</v>
      </c>
      <c r="E975" s="41">
        <f t="shared" si="1506"/>
        <v>42484</v>
      </c>
      <c r="F975" s="3">
        <f t="shared" ref="F975:J975" si="1559">F933</f>
        <v>5</v>
      </c>
      <c r="G975" s="3">
        <f t="shared" si="1559"/>
        <v>0</v>
      </c>
      <c r="H975" s="3">
        <f t="shared" si="1559"/>
        <v>0</v>
      </c>
      <c r="I975" s="11">
        <f t="shared" si="1559"/>
        <v>0</v>
      </c>
      <c r="J975" s="3">
        <f t="shared" si="1559"/>
        <v>0</v>
      </c>
      <c r="K975" s="16"/>
      <c r="L975" s="3">
        <f t="shared" si="1539"/>
        <v>0</v>
      </c>
      <c r="M975" s="25"/>
      <c r="N975" s="26"/>
      <c r="O975" s="7">
        <f t="shared" si="1540"/>
        <v>0</v>
      </c>
      <c r="P975" s="7">
        <f t="shared" si="1541"/>
        <v>0</v>
      </c>
      <c r="Q975" s="6">
        <f t="shared" si="1542"/>
        <v>0</v>
      </c>
      <c r="R975" s="8">
        <f t="shared" si="1543"/>
        <v>0</v>
      </c>
      <c r="S975" s="9">
        <f t="shared" si="1544"/>
        <v>0</v>
      </c>
      <c r="T975" s="28"/>
      <c r="U975" s="26"/>
      <c r="V975" s="7">
        <f t="shared" si="1545"/>
        <v>0</v>
      </c>
      <c r="W975" s="7">
        <f t="shared" si="1546"/>
        <v>0</v>
      </c>
      <c r="X975" s="6">
        <f t="shared" si="1547"/>
        <v>0</v>
      </c>
      <c r="Y975" s="8">
        <f t="shared" si="1548"/>
        <v>0</v>
      </c>
      <c r="Z975" s="9">
        <f t="shared" si="1549"/>
        <v>0</v>
      </c>
      <c r="AA975" s="28"/>
      <c r="AB975" s="26"/>
      <c r="AC975" s="7">
        <f t="shared" si="1550"/>
        <v>0</v>
      </c>
      <c r="AD975" s="7">
        <f t="shared" si="1551"/>
        <v>0</v>
      </c>
      <c r="AE975" s="6">
        <f t="shared" si="1552"/>
        <v>0</v>
      </c>
      <c r="AF975" s="8">
        <f t="shared" si="1553"/>
        <v>0</v>
      </c>
      <c r="AG975" s="9">
        <f t="shared" si="1554"/>
        <v>0</v>
      </c>
      <c r="AH975" s="10">
        <f t="shared" si="1557"/>
        <v>0</v>
      </c>
      <c r="AI975" s="19">
        <f t="shared" si="1555"/>
        <v>0</v>
      </c>
      <c r="AJ975" s="12">
        <f t="shared" si="1531"/>
        <v>0</v>
      </c>
      <c r="AK975" s="2">
        <f t="shared" si="1532"/>
        <v>0</v>
      </c>
      <c r="AL975" s="14">
        <f t="shared" si="1533"/>
        <v>0</v>
      </c>
      <c r="AM975" s="2">
        <f t="shared" si="1534"/>
        <v>0</v>
      </c>
      <c r="AN975" s="2">
        <f t="shared" si="1535"/>
        <v>0</v>
      </c>
      <c r="AO975" s="2">
        <f t="shared" si="1536"/>
        <v>0</v>
      </c>
      <c r="AP975" s="2">
        <f t="shared" si="1537"/>
        <v>0</v>
      </c>
      <c r="AY975" t="str">
        <f t="shared" si="1453"/>
        <v/>
      </c>
      <c r="AZ975" t="str">
        <f t="shared" si="1454"/>
        <v/>
      </c>
    </row>
    <row r="976" spans="1:52" ht="15" thickBot="1">
      <c r="A976">
        <f>IF(L976+M976+N976&lt;&gt;0,COUNTIF(C$1:$D976,C976),0)</f>
        <v>0</v>
      </c>
      <c r="B976">
        <f t="shared" si="1464"/>
        <v>0</v>
      </c>
      <c r="C976">
        <f t="shared" si="1465"/>
        <v>0</v>
      </c>
      <c r="D976">
        <f t="shared" si="1466"/>
        <v>0</v>
      </c>
      <c r="E976" s="41">
        <f t="shared" si="1506"/>
        <v>42484</v>
      </c>
      <c r="F976" s="3">
        <f t="shared" ref="F976:J976" si="1560">F934</f>
        <v>6</v>
      </c>
      <c r="G976" s="3">
        <f t="shared" si="1560"/>
        <v>0</v>
      </c>
      <c r="H976" s="3">
        <f t="shared" si="1560"/>
        <v>0</v>
      </c>
      <c r="I976" s="11">
        <f t="shared" si="1560"/>
        <v>0</v>
      </c>
      <c r="J976" s="3">
        <f t="shared" si="1560"/>
        <v>0</v>
      </c>
      <c r="K976" s="16"/>
      <c r="L976" s="3">
        <f t="shared" si="1539"/>
        <v>0</v>
      </c>
      <c r="M976" s="25"/>
      <c r="N976" s="26"/>
      <c r="O976" s="7">
        <f t="shared" si="1540"/>
        <v>0</v>
      </c>
      <c r="P976" s="7">
        <f t="shared" si="1541"/>
        <v>0</v>
      </c>
      <c r="Q976" s="6">
        <f t="shared" si="1542"/>
        <v>0</v>
      </c>
      <c r="R976" s="8">
        <f t="shared" si="1543"/>
        <v>0</v>
      </c>
      <c r="S976" s="9">
        <f t="shared" si="1544"/>
        <v>0</v>
      </c>
      <c r="T976" s="28"/>
      <c r="U976" s="26"/>
      <c r="V976" s="7">
        <f t="shared" si="1545"/>
        <v>0</v>
      </c>
      <c r="W976" s="7">
        <f t="shared" si="1546"/>
        <v>0</v>
      </c>
      <c r="X976" s="6">
        <f t="shared" si="1547"/>
        <v>0</v>
      </c>
      <c r="Y976" s="8">
        <f t="shared" si="1548"/>
        <v>0</v>
      </c>
      <c r="Z976" s="9">
        <f t="shared" si="1549"/>
        <v>0</v>
      </c>
      <c r="AA976" s="28"/>
      <c r="AB976" s="26"/>
      <c r="AC976" s="7">
        <f t="shared" si="1550"/>
        <v>0</v>
      </c>
      <c r="AD976" s="7">
        <f t="shared" si="1551"/>
        <v>0</v>
      </c>
      <c r="AE976" s="6">
        <f t="shared" si="1552"/>
        <v>0</v>
      </c>
      <c r="AF976" s="8">
        <f t="shared" si="1553"/>
        <v>0</v>
      </c>
      <c r="AG976" s="9">
        <f t="shared" si="1554"/>
        <v>0</v>
      </c>
      <c r="AH976" s="10">
        <f>R976+Y976+AF976+L976</f>
        <v>0</v>
      </c>
      <c r="AI976" s="19">
        <f t="shared" si="1555"/>
        <v>0</v>
      </c>
      <c r="AJ976" s="12">
        <f t="shared" si="1531"/>
        <v>0</v>
      </c>
      <c r="AK976" s="2">
        <f t="shared" si="1532"/>
        <v>0</v>
      </c>
      <c r="AL976" s="14">
        <f t="shared" si="1533"/>
        <v>0</v>
      </c>
      <c r="AM976" s="2">
        <f t="shared" si="1534"/>
        <v>0</v>
      </c>
      <c r="AN976" s="2">
        <f t="shared" si="1535"/>
        <v>0</v>
      </c>
      <c r="AO976" s="2">
        <f t="shared" si="1536"/>
        <v>0</v>
      </c>
      <c r="AP976" s="2">
        <f t="shared" si="1537"/>
        <v>0</v>
      </c>
      <c r="AY976" t="str">
        <f t="shared" si="1453"/>
        <v/>
      </c>
      <c r="AZ976" t="str">
        <f t="shared" si="1454"/>
        <v/>
      </c>
    </row>
    <row r="977" spans="1:52" ht="15" thickBot="1">
      <c r="A977">
        <f>IF(L977+M977+N977&lt;&gt;0,COUNTIF(C$1:$D977,C977),0)</f>
        <v>0</v>
      </c>
      <c r="B977">
        <f t="shared" si="1464"/>
        <v>0</v>
      </c>
      <c r="C977">
        <f t="shared" si="1465"/>
        <v>0</v>
      </c>
      <c r="D977">
        <f t="shared" si="1466"/>
        <v>0</v>
      </c>
      <c r="E977" s="41">
        <f t="shared" si="1506"/>
        <v>42484</v>
      </c>
      <c r="F977" s="3">
        <f t="shared" ref="F977:J977" si="1561">F935</f>
        <v>7</v>
      </c>
      <c r="G977" s="3">
        <f t="shared" si="1561"/>
        <v>0</v>
      </c>
      <c r="H977" s="3">
        <f t="shared" si="1561"/>
        <v>0</v>
      </c>
      <c r="I977" s="11">
        <f t="shared" si="1561"/>
        <v>0</v>
      </c>
      <c r="J977" s="3">
        <f t="shared" si="1561"/>
        <v>0</v>
      </c>
      <c r="K977" s="16"/>
      <c r="L977" s="3">
        <f t="shared" si="1539"/>
        <v>0</v>
      </c>
      <c r="M977" s="25"/>
      <c r="N977" s="26"/>
      <c r="O977" s="7">
        <f t="shared" si="1540"/>
        <v>0</v>
      </c>
      <c r="P977" s="7">
        <f t="shared" si="1541"/>
        <v>0</v>
      </c>
      <c r="Q977" s="6">
        <f t="shared" si="1542"/>
        <v>0</v>
      </c>
      <c r="R977" s="8">
        <f t="shared" si="1543"/>
        <v>0</v>
      </c>
      <c r="S977" s="9">
        <f t="shared" si="1544"/>
        <v>0</v>
      </c>
      <c r="T977" s="28"/>
      <c r="U977" s="26"/>
      <c r="V977" s="7">
        <f t="shared" si="1545"/>
        <v>0</v>
      </c>
      <c r="W977" s="7">
        <f t="shared" si="1546"/>
        <v>0</v>
      </c>
      <c r="X977" s="6">
        <f t="shared" si="1547"/>
        <v>0</v>
      </c>
      <c r="Y977" s="8">
        <f t="shared" si="1548"/>
        <v>0</v>
      </c>
      <c r="Z977" s="9">
        <f t="shared" si="1549"/>
        <v>0</v>
      </c>
      <c r="AA977" s="28"/>
      <c r="AB977" s="26"/>
      <c r="AC977" s="7">
        <f t="shared" si="1550"/>
        <v>0</v>
      </c>
      <c r="AD977" s="7">
        <f t="shared" si="1551"/>
        <v>0</v>
      </c>
      <c r="AE977" s="6">
        <f t="shared" si="1552"/>
        <v>0</v>
      </c>
      <c r="AF977" s="8">
        <f t="shared" si="1553"/>
        <v>0</v>
      </c>
      <c r="AG977" s="9">
        <f t="shared" si="1554"/>
        <v>0</v>
      </c>
      <c r="AH977" s="10">
        <f>R977+Y977+AF977+L977</f>
        <v>0</v>
      </c>
      <c r="AI977" s="19">
        <f t="shared" si="1555"/>
        <v>0</v>
      </c>
      <c r="AJ977" s="12">
        <f t="shared" si="1531"/>
        <v>0</v>
      </c>
      <c r="AK977" s="2">
        <f t="shared" si="1532"/>
        <v>0</v>
      </c>
      <c r="AL977" s="14">
        <f t="shared" si="1533"/>
        <v>0</v>
      </c>
      <c r="AM977" s="2">
        <f t="shared" si="1534"/>
        <v>0</v>
      </c>
      <c r="AN977" s="2">
        <f t="shared" si="1535"/>
        <v>0</v>
      </c>
      <c r="AO977" s="2">
        <f t="shared" si="1536"/>
        <v>0</v>
      </c>
      <c r="AP977" s="2">
        <f t="shared" si="1537"/>
        <v>0</v>
      </c>
      <c r="AY977" t="str">
        <f t="shared" ref="AY977:AY1040" si="1562">IF(AK977&lt;&gt;0,F977,"")</f>
        <v/>
      </c>
      <c r="AZ977" t="str">
        <f t="shared" ref="AZ977:AZ1040" si="1563">IF(AK977&lt;&gt;0,G977,"")</f>
        <v/>
      </c>
    </row>
    <row r="978" spans="1:52" ht="15" thickBot="1">
      <c r="A978">
        <f>IF(L978+M978+N978&lt;&gt;0,COUNTIF(C$1:$D978,C978),0)</f>
        <v>0</v>
      </c>
      <c r="B978">
        <f t="shared" si="1464"/>
        <v>0</v>
      </c>
      <c r="C978">
        <f t="shared" si="1465"/>
        <v>0</v>
      </c>
      <c r="D978">
        <f t="shared" si="1466"/>
        <v>0</v>
      </c>
      <c r="E978" s="41">
        <f t="shared" si="1506"/>
        <v>42484</v>
      </c>
      <c r="F978" s="3">
        <f t="shared" ref="F978:J978" si="1564">F936</f>
        <v>8</v>
      </c>
      <c r="G978" s="3">
        <f t="shared" si="1564"/>
        <v>0</v>
      </c>
      <c r="H978" s="3">
        <f t="shared" si="1564"/>
        <v>0</v>
      </c>
      <c r="I978" s="11">
        <f t="shared" si="1564"/>
        <v>0</v>
      </c>
      <c r="J978" s="3">
        <f t="shared" si="1564"/>
        <v>0</v>
      </c>
      <c r="K978" s="16"/>
      <c r="L978" s="3">
        <f t="shared" si="1539"/>
        <v>0</v>
      </c>
      <c r="M978" s="25"/>
      <c r="N978" s="26"/>
      <c r="O978" s="7">
        <f t="shared" si="1540"/>
        <v>0</v>
      </c>
      <c r="P978" s="7">
        <f t="shared" si="1541"/>
        <v>0</v>
      </c>
      <c r="Q978" s="6">
        <f t="shared" si="1542"/>
        <v>0</v>
      </c>
      <c r="R978" s="8">
        <f t="shared" si="1543"/>
        <v>0</v>
      </c>
      <c r="S978" s="9">
        <f t="shared" si="1544"/>
        <v>0</v>
      </c>
      <c r="T978" s="28"/>
      <c r="U978" s="26"/>
      <c r="V978" s="7">
        <f t="shared" si="1545"/>
        <v>0</v>
      </c>
      <c r="W978" s="7">
        <f t="shared" si="1546"/>
        <v>0</v>
      </c>
      <c r="X978" s="6">
        <f t="shared" si="1547"/>
        <v>0</v>
      </c>
      <c r="Y978" s="8">
        <f t="shared" si="1548"/>
        <v>0</v>
      </c>
      <c r="Z978" s="9">
        <f t="shared" si="1549"/>
        <v>0</v>
      </c>
      <c r="AA978" s="28"/>
      <c r="AB978" s="26"/>
      <c r="AC978" s="7">
        <f t="shared" si="1550"/>
        <v>0</v>
      </c>
      <c r="AD978" s="7">
        <f t="shared" si="1551"/>
        <v>0</v>
      </c>
      <c r="AE978" s="6">
        <f t="shared" si="1552"/>
        <v>0</v>
      </c>
      <c r="AF978" s="8">
        <f t="shared" si="1553"/>
        <v>0</v>
      </c>
      <c r="AG978" s="9">
        <f t="shared" si="1554"/>
        <v>0</v>
      </c>
      <c r="AH978" s="10">
        <f t="shared" ref="AH978:AH1006" si="1565">R978+Y978+AF978+L978</f>
        <v>0</v>
      </c>
      <c r="AI978" s="19">
        <f t="shared" si="1555"/>
        <v>0</v>
      </c>
      <c r="AJ978" s="12">
        <f t="shared" si="1531"/>
        <v>0</v>
      </c>
      <c r="AK978" s="2">
        <f t="shared" si="1532"/>
        <v>0</v>
      </c>
      <c r="AL978" s="14">
        <f t="shared" si="1533"/>
        <v>0</v>
      </c>
      <c r="AM978" s="2">
        <f t="shared" si="1534"/>
        <v>0</v>
      </c>
      <c r="AN978" s="2">
        <f t="shared" si="1535"/>
        <v>0</v>
      </c>
      <c r="AO978" s="2">
        <f t="shared" si="1536"/>
        <v>0</v>
      </c>
      <c r="AP978" s="2">
        <f t="shared" si="1537"/>
        <v>0</v>
      </c>
      <c r="AY978" t="str">
        <f t="shared" si="1562"/>
        <v/>
      </c>
      <c r="AZ978" t="str">
        <f t="shared" si="1563"/>
        <v/>
      </c>
    </row>
    <row r="979" spans="1:52" ht="15" thickBot="1">
      <c r="A979">
        <f>IF(L979+M979+N979&lt;&gt;0,COUNTIF(C$1:$D979,C979),0)</f>
        <v>0</v>
      </c>
      <c r="B979">
        <f t="shared" si="1464"/>
        <v>0</v>
      </c>
      <c r="C979">
        <f t="shared" si="1465"/>
        <v>0</v>
      </c>
      <c r="D979">
        <f t="shared" si="1466"/>
        <v>0</v>
      </c>
      <c r="E979" s="41">
        <f t="shared" si="1506"/>
        <v>42484</v>
      </c>
      <c r="F979" s="3">
        <f t="shared" ref="F979:J979" si="1566">F937</f>
        <v>9</v>
      </c>
      <c r="G979" s="3">
        <f t="shared" si="1566"/>
        <v>0</v>
      </c>
      <c r="H979" s="3">
        <f t="shared" si="1566"/>
        <v>0</v>
      </c>
      <c r="I979" s="11">
        <f t="shared" si="1566"/>
        <v>0</v>
      </c>
      <c r="J979" s="3">
        <f t="shared" si="1566"/>
        <v>0</v>
      </c>
      <c r="K979" s="16"/>
      <c r="L979" s="3">
        <f t="shared" si="1539"/>
        <v>0</v>
      </c>
      <c r="M979" s="25"/>
      <c r="N979" s="26"/>
      <c r="O979" s="7">
        <f t="shared" si="1540"/>
        <v>0</v>
      </c>
      <c r="P979" s="7">
        <f t="shared" si="1541"/>
        <v>0</v>
      </c>
      <c r="Q979" s="6">
        <f t="shared" si="1542"/>
        <v>0</v>
      </c>
      <c r="R979" s="8">
        <f t="shared" si="1543"/>
        <v>0</v>
      </c>
      <c r="S979" s="9">
        <f t="shared" si="1544"/>
        <v>0</v>
      </c>
      <c r="T979" s="28"/>
      <c r="U979" s="26"/>
      <c r="V979" s="7">
        <f t="shared" si="1545"/>
        <v>0</v>
      </c>
      <c r="W979" s="7">
        <f t="shared" si="1546"/>
        <v>0</v>
      </c>
      <c r="X979" s="6">
        <f t="shared" si="1547"/>
        <v>0</v>
      </c>
      <c r="Y979" s="8">
        <f t="shared" si="1548"/>
        <v>0</v>
      </c>
      <c r="Z979" s="9">
        <f t="shared" si="1549"/>
        <v>0</v>
      </c>
      <c r="AA979" s="28"/>
      <c r="AB979" s="26"/>
      <c r="AC979" s="7">
        <f t="shared" si="1550"/>
        <v>0</v>
      </c>
      <c r="AD979" s="7">
        <f t="shared" si="1551"/>
        <v>0</v>
      </c>
      <c r="AE979" s="6">
        <f t="shared" si="1552"/>
        <v>0</v>
      </c>
      <c r="AF979" s="8">
        <f t="shared" si="1553"/>
        <v>0</v>
      </c>
      <c r="AG979" s="9">
        <f t="shared" si="1554"/>
        <v>0</v>
      </c>
      <c r="AH979" s="10">
        <f t="shared" si="1565"/>
        <v>0</v>
      </c>
      <c r="AI979" s="19">
        <f t="shared" si="1555"/>
        <v>0</v>
      </c>
      <c r="AJ979" s="12">
        <f t="shared" si="1531"/>
        <v>0</v>
      </c>
      <c r="AK979" s="2">
        <f t="shared" si="1532"/>
        <v>0</v>
      </c>
      <c r="AL979" s="14">
        <f t="shared" si="1533"/>
        <v>0</v>
      </c>
      <c r="AM979" s="2">
        <f t="shared" si="1534"/>
        <v>0</v>
      </c>
      <c r="AN979" s="2">
        <f t="shared" si="1535"/>
        <v>0</v>
      </c>
      <c r="AO979" s="2">
        <f t="shared" si="1536"/>
        <v>0</v>
      </c>
      <c r="AP979" s="2">
        <f t="shared" si="1537"/>
        <v>0</v>
      </c>
      <c r="AY979" t="str">
        <f t="shared" si="1562"/>
        <v/>
      </c>
      <c r="AZ979" t="str">
        <f t="shared" si="1563"/>
        <v/>
      </c>
    </row>
    <row r="980" spans="1:52" ht="15" thickBot="1">
      <c r="A980">
        <f>IF(L980+M980+N980&lt;&gt;0,COUNTIF(C$1:$D980,C980),0)</f>
        <v>0</v>
      </c>
      <c r="B980">
        <f t="shared" si="1464"/>
        <v>0</v>
      </c>
      <c r="C980">
        <f t="shared" si="1465"/>
        <v>0</v>
      </c>
      <c r="D980">
        <f t="shared" si="1466"/>
        <v>0</v>
      </c>
      <c r="E980" s="41">
        <f t="shared" si="1506"/>
        <v>42484</v>
      </c>
      <c r="F980" s="3">
        <f t="shared" ref="F980:J980" si="1567">F938</f>
        <v>10</v>
      </c>
      <c r="G980" s="3">
        <f t="shared" si="1567"/>
        <v>0</v>
      </c>
      <c r="H980" s="3">
        <f t="shared" si="1567"/>
        <v>0</v>
      </c>
      <c r="I980" s="11">
        <f t="shared" si="1567"/>
        <v>0</v>
      </c>
      <c r="J980" s="3">
        <f t="shared" si="1567"/>
        <v>0</v>
      </c>
      <c r="K980" s="16"/>
      <c r="L980" s="3">
        <f t="shared" si="1539"/>
        <v>0</v>
      </c>
      <c r="M980" s="25"/>
      <c r="N980" s="26"/>
      <c r="O980" s="7">
        <f t="shared" si="1540"/>
        <v>0</v>
      </c>
      <c r="P980" s="7">
        <f t="shared" si="1541"/>
        <v>0</v>
      </c>
      <c r="Q980" s="6">
        <f t="shared" si="1542"/>
        <v>0</v>
      </c>
      <c r="R980" s="8">
        <f t="shared" si="1543"/>
        <v>0</v>
      </c>
      <c r="S980" s="9">
        <f t="shared" si="1544"/>
        <v>0</v>
      </c>
      <c r="T980" s="28"/>
      <c r="U980" s="26"/>
      <c r="V980" s="7">
        <f t="shared" si="1545"/>
        <v>0</v>
      </c>
      <c r="W980" s="7">
        <f t="shared" si="1546"/>
        <v>0</v>
      </c>
      <c r="X980" s="6">
        <f t="shared" si="1547"/>
        <v>0</v>
      </c>
      <c r="Y980" s="8">
        <f t="shared" si="1548"/>
        <v>0</v>
      </c>
      <c r="Z980" s="9">
        <f t="shared" si="1549"/>
        <v>0</v>
      </c>
      <c r="AA980" s="28"/>
      <c r="AB980" s="26"/>
      <c r="AC980" s="7">
        <f t="shared" si="1550"/>
        <v>0</v>
      </c>
      <c r="AD980" s="7">
        <f t="shared" si="1551"/>
        <v>0</v>
      </c>
      <c r="AE980" s="6">
        <f t="shared" si="1552"/>
        <v>0</v>
      </c>
      <c r="AF980" s="8">
        <f t="shared" si="1553"/>
        <v>0</v>
      </c>
      <c r="AG980" s="9">
        <f t="shared" si="1554"/>
        <v>0</v>
      </c>
      <c r="AH980" s="10">
        <f t="shared" si="1565"/>
        <v>0</v>
      </c>
      <c r="AI980" s="19">
        <f t="shared" si="1555"/>
        <v>0</v>
      </c>
      <c r="AJ980" s="12">
        <f t="shared" si="1531"/>
        <v>0</v>
      </c>
      <c r="AK980" s="2">
        <f t="shared" si="1532"/>
        <v>0</v>
      </c>
      <c r="AL980" s="14">
        <f t="shared" si="1533"/>
        <v>0</v>
      </c>
      <c r="AM980" s="2">
        <f t="shared" si="1534"/>
        <v>0</v>
      </c>
      <c r="AN980" s="2">
        <f t="shared" si="1535"/>
        <v>0</v>
      </c>
      <c r="AO980" s="2">
        <f t="shared" si="1536"/>
        <v>0</v>
      </c>
      <c r="AP980" s="2">
        <f t="shared" si="1537"/>
        <v>0</v>
      </c>
      <c r="AY980" t="str">
        <f t="shared" si="1562"/>
        <v/>
      </c>
      <c r="AZ980" t="str">
        <f t="shared" si="1563"/>
        <v/>
      </c>
    </row>
    <row r="981" spans="1:52" ht="15" thickBot="1">
      <c r="A981">
        <f>IF(L981+M981+N981&lt;&gt;0,COUNTIF(C$1:$D981,C981),0)</f>
        <v>0</v>
      </c>
      <c r="B981">
        <f t="shared" si="1464"/>
        <v>0</v>
      </c>
      <c r="C981">
        <f t="shared" si="1465"/>
        <v>0</v>
      </c>
      <c r="D981">
        <f t="shared" si="1466"/>
        <v>0</v>
      </c>
      <c r="E981" s="41">
        <f t="shared" si="1506"/>
        <v>42484</v>
      </c>
      <c r="F981" s="3">
        <f t="shared" ref="F981:J981" si="1568">F939</f>
        <v>11</v>
      </c>
      <c r="G981" s="3">
        <f t="shared" si="1568"/>
        <v>0</v>
      </c>
      <c r="H981" s="3">
        <f t="shared" si="1568"/>
        <v>0</v>
      </c>
      <c r="I981" s="11">
        <f t="shared" si="1568"/>
        <v>0</v>
      </c>
      <c r="J981" s="3">
        <f t="shared" si="1568"/>
        <v>0</v>
      </c>
      <c r="K981" s="16"/>
      <c r="L981" s="3">
        <f t="shared" si="1539"/>
        <v>0</v>
      </c>
      <c r="M981" s="25"/>
      <c r="N981" s="26"/>
      <c r="O981" s="7">
        <f t="shared" si="1540"/>
        <v>0</v>
      </c>
      <c r="P981" s="7">
        <f t="shared" si="1541"/>
        <v>0</v>
      </c>
      <c r="Q981" s="6">
        <f t="shared" si="1542"/>
        <v>0</v>
      </c>
      <c r="R981" s="8">
        <f t="shared" si="1543"/>
        <v>0</v>
      </c>
      <c r="S981" s="9">
        <f t="shared" si="1544"/>
        <v>0</v>
      </c>
      <c r="T981" s="28"/>
      <c r="U981" s="26"/>
      <c r="V981" s="7">
        <f t="shared" si="1545"/>
        <v>0</v>
      </c>
      <c r="W981" s="7">
        <f t="shared" si="1546"/>
        <v>0</v>
      </c>
      <c r="X981" s="6">
        <f t="shared" si="1547"/>
        <v>0</v>
      </c>
      <c r="Y981" s="8">
        <f t="shared" si="1548"/>
        <v>0</v>
      </c>
      <c r="Z981" s="9">
        <f t="shared" si="1549"/>
        <v>0</v>
      </c>
      <c r="AA981" s="28"/>
      <c r="AB981" s="26"/>
      <c r="AC981" s="7">
        <f t="shared" si="1550"/>
        <v>0</v>
      </c>
      <c r="AD981" s="7">
        <f t="shared" si="1551"/>
        <v>0</v>
      </c>
      <c r="AE981" s="6">
        <f t="shared" si="1552"/>
        <v>0</v>
      </c>
      <c r="AF981" s="8">
        <f t="shared" si="1553"/>
        <v>0</v>
      </c>
      <c r="AG981" s="9">
        <f t="shared" si="1554"/>
        <v>0</v>
      </c>
      <c r="AH981" s="10">
        <f t="shared" si="1565"/>
        <v>0</v>
      </c>
      <c r="AI981" s="19">
        <f t="shared" si="1555"/>
        <v>0</v>
      </c>
      <c r="AJ981" s="12">
        <f t="shared" si="1531"/>
        <v>0</v>
      </c>
      <c r="AK981" s="2">
        <f t="shared" si="1532"/>
        <v>0</v>
      </c>
      <c r="AL981" s="14">
        <f t="shared" si="1533"/>
        <v>0</v>
      </c>
      <c r="AM981" s="2">
        <f t="shared" si="1534"/>
        <v>0</v>
      </c>
      <c r="AN981" s="2">
        <f t="shared" si="1535"/>
        <v>0</v>
      </c>
      <c r="AO981" s="2">
        <f t="shared" si="1536"/>
        <v>0</v>
      </c>
      <c r="AP981" s="2">
        <f t="shared" si="1537"/>
        <v>0</v>
      </c>
      <c r="AY981" t="str">
        <f t="shared" si="1562"/>
        <v/>
      </c>
      <c r="AZ981" t="str">
        <f t="shared" si="1563"/>
        <v/>
      </c>
    </row>
    <row r="982" spans="1:52" ht="15" thickBot="1">
      <c r="A982">
        <f>IF(L982+M982+N982&lt;&gt;0,COUNTIF(C$1:$D982,C982),0)</f>
        <v>0</v>
      </c>
      <c r="B982">
        <f t="shared" si="1464"/>
        <v>0</v>
      </c>
      <c r="C982">
        <f t="shared" si="1465"/>
        <v>0</v>
      </c>
      <c r="D982">
        <f t="shared" si="1466"/>
        <v>0</v>
      </c>
      <c r="E982" s="41">
        <f t="shared" si="1506"/>
        <v>42484</v>
      </c>
      <c r="F982" s="3">
        <f t="shared" ref="F982:J982" si="1569">F940</f>
        <v>12</v>
      </c>
      <c r="G982" s="3">
        <f t="shared" si="1569"/>
        <v>0</v>
      </c>
      <c r="H982" s="3">
        <f t="shared" si="1569"/>
        <v>0</v>
      </c>
      <c r="I982" s="11">
        <f t="shared" si="1569"/>
        <v>0</v>
      </c>
      <c r="J982" s="3">
        <f t="shared" si="1569"/>
        <v>0</v>
      </c>
      <c r="K982" s="16"/>
      <c r="L982" s="3">
        <f t="shared" si="1539"/>
        <v>0</v>
      </c>
      <c r="M982" s="25"/>
      <c r="N982" s="26"/>
      <c r="O982" s="7">
        <f t="shared" si="1540"/>
        <v>0</v>
      </c>
      <c r="P982" s="7">
        <f t="shared" si="1541"/>
        <v>0</v>
      </c>
      <c r="Q982" s="6">
        <f t="shared" si="1542"/>
        <v>0</v>
      </c>
      <c r="R982" s="8">
        <f t="shared" si="1543"/>
        <v>0</v>
      </c>
      <c r="S982" s="9">
        <f t="shared" si="1544"/>
        <v>0</v>
      </c>
      <c r="T982" s="28"/>
      <c r="U982" s="26"/>
      <c r="V982" s="7">
        <f t="shared" si="1545"/>
        <v>0</v>
      </c>
      <c r="W982" s="7">
        <f t="shared" si="1546"/>
        <v>0</v>
      </c>
      <c r="X982" s="6">
        <f t="shared" si="1547"/>
        <v>0</v>
      </c>
      <c r="Y982" s="8">
        <f t="shared" si="1548"/>
        <v>0</v>
      </c>
      <c r="Z982" s="9">
        <f t="shared" si="1549"/>
        <v>0</v>
      </c>
      <c r="AA982" s="28"/>
      <c r="AB982" s="26"/>
      <c r="AC982" s="7">
        <f t="shared" si="1550"/>
        <v>0</v>
      </c>
      <c r="AD982" s="7">
        <f t="shared" si="1551"/>
        <v>0</v>
      </c>
      <c r="AE982" s="6">
        <f t="shared" si="1552"/>
        <v>0</v>
      </c>
      <c r="AF982" s="8">
        <f t="shared" si="1553"/>
        <v>0</v>
      </c>
      <c r="AG982" s="9">
        <f t="shared" si="1554"/>
        <v>0</v>
      </c>
      <c r="AH982" s="10">
        <f t="shared" si="1565"/>
        <v>0</v>
      </c>
      <c r="AI982" s="19">
        <f t="shared" si="1555"/>
        <v>0</v>
      </c>
      <c r="AJ982" s="12">
        <f t="shared" si="1531"/>
        <v>0</v>
      </c>
      <c r="AK982" s="2">
        <f t="shared" si="1532"/>
        <v>0</v>
      </c>
      <c r="AL982" s="14">
        <f t="shared" si="1533"/>
        <v>0</v>
      </c>
      <c r="AM982" s="2">
        <f t="shared" si="1534"/>
        <v>0</v>
      </c>
      <c r="AN982" s="2">
        <f t="shared" si="1535"/>
        <v>0</v>
      </c>
      <c r="AO982" s="2">
        <f t="shared" si="1536"/>
        <v>0</v>
      </c>
      <c r="AP982" s="2">
        <f t="shared" si="1537"/>
        <v>0</v>
      </c>
      <c r="AY982" t="str">
        <f t="shared" si="1562"/>
        <v/>
      </c>
      <c r="AZ982" t="str">
        <f t="shared" si="1563"/>
        <v/>
      </c>
    </row>
    <row r="983" spans="1:52" ht="15" thickBot="1">
      <c r="A983">
        <f>IF(L983+M983+N983&lt;&gt;0,COUNTIF(C$1:$D983,C983),0)</f>
        <v>0</v>
      </c>
      <c r="B983">
        <f t="shared" si="1464"/>
        <v>0</v>
      </c>
      <c r="C983">
        <f t="shared" si="1465"/>
        <v>0</v>
      </c>
      <c r="D983">
        <f t="shared" si="1466"/>
        <v>0</v>
      </c>
      <c r="E983" s="41">
        <f t="shared" si="1506"/>
        <v>42484</v>
      </c>
      <c r="F983" s="3">
        <f t="shared" ref="F983:J983" si="1570">F941</f>
        <v>13</v>
      </c>
      <c r="G983" s="3">
        <f t="shared" si="1570"/>
        <v>0</v>
      </c>
      <c r="H983" s="3">
        <f t="shared" si="1570"/>
        <v>0</v>
      </c>
      <c r="I983" s="11">
        <f t="shared" si="1570"/>
        <v>0</v>
      </c>
      <c r="J983" s="3">
        <f t="shared" si="1570"/>
        <v>0</v>
      </c>
      <c r="K983" s="16"/>
      <c r="L983" s="3">
        <f t="shared" si="1539"/>
        <v>0</v>
      </c>
      <c r="M983" s="25"/>
      <c r="N983" s="26"/>
      <c r="O983" s="7">
        <f t="shared" si="1540"/>
        <v>0</v>
      </c>
      <c r="P983" s="7">
        <f t="shared" si="1541"/>
        <v>0</v>
      </c>
      <c r="Q983" s="6">
        <f t="shared" si="1542"/>
        <v>0</v>
      </c>
      <c r="R983" s="8">
        <f t="shared" si="1543"/>
        <v>0</v>
      </c>
      <c r="S983" s="9">
        <f t="shared" si="1544"/>
        <v>0</v>
      </c>
      <c r="T983" s="28"/>
      <c r="U983" s="26"/>
      <c r="V983" s="7">
        <f t="shared" si="1545"/>
        <v>0</v>
      </c>
      <c r="W983" s="7">
        <f t="shared" si="1546"/>
        <v>0</v>
      </c>
      <c r="X983" s="6">
        <f t="shared" si="1547"/>
        <v>0</v>
      </c>
      <c r="Y983" s="8">
        <f t="shared" si="1548"/>
        <v>0</v>
      </c>
      <c r="Z983" s="9">
        <f t="shared" si="1549"/>
        <v>0</v>
      </c>
      <c r="AA983" s="28"/>
      <c r="AB983" s="26"/>
      <c r="AC983" s="7">
        <f t="shared" si="1550"/>
        <v>0</v>
      </c>
      <c r="AD983" s="7">
        <f t="shared" si="1551"/>
        <v>0</v>
      </c>
      <c r="AE983" s="6">
        <f t="shared" si="1552"/>
        <v>0</v>
      </c>
      <c r="AF983" s="8">
        <f t="shared" si="1553"/>
        <v>0</v>
      </c>
      <c r="AG983" s="9">
        <f t="shared" si="1554"/>
        <v>0</v>
      </c>
      <c r="AH983" s="10">
        <f t="shared" si="1565"/>
        <v>0</v>
      </c>
      <c r="AI983" s="19">
        <f t="shared" si="1555"/>
        <v>0</v>
      </c>
      <c r="AJ983" s="12">
        <f t="shared" si="1531"/>
        <v>0</v>
      </c>
      <c r="AK983" s="2">
        <f t="shared" si="1532"/>
        <v>0</v>
      </c>
      <c r="AL983" s="14">
        <f t="shared" si="1533"/>
        <v>0</v>
      </c>
      <c r="AM983" s="2">
        <f t="shared" si="1534"/>
        <v>0</v>
      </c>
      <c r="AN983" s="2">
        <f t="shared" si="1535"/>
        <v>0</v>
      </c>
      <c r="AO983" s="2">
        <f t="shared" si="1536"/>
        <v>0</v>
      </c>
      <c r="AP983" s="2">
        <f t="shared" si="1537"/>
        <v>0</v>
      </c>
      <c r="AY983" t="str">
        <f t="shared" si="1562"/>
        <v/>
      </c>
      <c r="AZ983" t="str">
        <f t="shared" si="1563"/>
        <v/>
      </c>
    </row>
    <row r="984" spans="1:52" ht="15" thickBot="1">
      <c r="A984">
        <f>IF(L984+M984+N984&lt;&gt;0,COUNTIF(C$1:$D984,C984),0)</f>
        <v>0</v>
      </c>
      <c r="B984">
        <f t="shared" si="1464"/>
        <v>0</v>
      </c>
      <c r="C984">
        <f t="shared" si="1465"/>
        <v>0</v>
      </c>
      <c r="D984">
        <f t="shared" si="1466"/>
        <v>0</v>
      </c>
      <c r="E984" s="41">
        <f t="shared" si="1506"/>
        <v>42484</v>
      </c>
      <c r="F984" s="3">
        <f t="shared" ref="F984:J984" si="1571">F942</f>
        <v>14</v>
      </c>
      <c r="G984" s="3">
        <f t="shared" si="1571"/>
        <v>0</v>
      </c>
      <c r="H984" s="3">
        <f t="shared" si="1571"/>
        <v>0</v>
      </c>
      <c r="I984" s="11">
        <f t="shared" si="1571"/>
        <v>0</v>
      </c>
      <c r="J984" s="3">
        <f t="shared" si="1571"/>
        <v>0</v>
      </c>
      <c r="K984" s="16"/>
      <c r="L984" s="3">
        <f t="shared" si="1539"/>
        <v>0</v>
      </c>
      <c r="M984" s="25"/>
      <c r="N984" s="26"/>
      <c r="O984" s="7">
        <f t="shared" si="1540"/>
        <v>0</v>
      </c>
      <c r="P984" s="7">
        <f t="shared" si="1541"/>
        <v>0</v>
      </c>
      <c r="Q984" s="6">
        <f t="shared" si="1542"/>
        <v>0</v>
      </c>
      <c r="R984" s="8">
        <f t="shared" si="1543"/>
        <v>0</v>
      </c>
      <c r="S984" s="9">
        <f t="shared" si="1544"/>
        <v>0</v>
      </c>
      <c r="T984" s="28"/>
      <c r="U984" s="26"/>
      <c r="V984" s="7">
        <f t="shared" si="1545"/>
        <v>0</v>
      </c>
      <c r="W984" s="7">
        <f t="shared" si="1546"/>
        <v>0</v>
      </c>
      <c r="X984" s="6">
        <f t="shared" si="1547"/>
        <v>0</v>
      </c>
      <c r="Y984" s="8">
        <f t="shared" si="1548"/>
        <v>0</v>
      </c>
      <c r="Z984" s="9">
        <f t="shared" si="1549"/>
        <v>0</v>
      </c>
      <c r="AA984" s="28"/>
      <c r="AB984" s="26"/>
      <c r="AC984" s="7">
        <f t="shared" si="1550"/>
        <v>0</v>
      </c>
      <c r="AD984" s="7">
        <f t="shared" si="1551"/>
        <v>0</v>
      </c>
      <c r="AE984" s="6">
        <f t="shared" si="1552"/>
        <v>0</v>
      </c>
      <c r="AF984" s="8">
        <f t="shared" si="1553"/>
        <v>0</v>
      </c>
      <c r="AG984" s="9">
        <f t="shared" si="1554"/>
        <v>0</v>
      </c>
      <c r="AH984" s="10">
        <f t="shared" si="1565"/>
        <v>0</v>
      </c>
      <c r="AI984" s="19">
        <f t="shared" si="1555"/>
        <v>0</v>
      </c>
      <c r="AJ984" s="12">
        <f t="shared" si="1531"/>
        <v>0</v>
      </c>
      <c r="AK984" s="2">
        <f t="shared" si="1532"/>
        <v>0</v>
      </c>
      <c r="AL984" s="14">
        <f t="shared" si="1533"/>
        <v>0</v>
      </c>
      <c r="AM984" s="2">
        <f t="shared" si="1534"/>
        <v>0</v>
      </c>
      <c r="AN984" s="2">
        <f t="shared" si="1535"/>
        <v>0</v>
      </c>
      <c r="AO984" s="2">
        <f t="shared" si="1536"/>
        <v>0</v>
      </c>
      <c r="AP984" s="2">
        <f t="shared" si="1537"/>
        <v>0</v>
      </c>
      <c r="AY984" t="str">
        <f t="shared" si="1562"/>
        <v/>
      </c>
      <c r="AZ984" t="str">
        <f t="shared" si="1563"/>
        <v/>
      </c>
    </row>
    <row r="985" spans="1:52" ht="15" thickBot="1">
      <c r="A985">
        <f>IF(L985+M985+N985&lt;&gt;0,COUNTIF(C$1:$D985,C985),0)</f>
        <v>0</v>
      </c>
      <c r="B985">
        <f t="shared" si="1464"/>
        <v>0</v>
      </c>
      <c r="C985">
        <f t="shared" si="1465"/>
        <v>0</v>
      </c>
      <c r="D985">
        <f t="shared" si="1466"/>
        <v>0</v>
      </c>
      <c r="E985" s="41">
        <f t="shared" si="1506"/>
        <v>42484</v>
      </c>
      <c r="F985" s="3">
        <f t="shared" ref="F985:J985" si="1572">F943</f>
        <v>15</v>
      </c>
      <c r="G985" s="3">
        <f t="shared" si="1572"/>
        <v>0</v>
      </c>
      <c r="H985" s="3">
        <f t="shared" si="1572"/>
        <v>0</v>
      </c>
      <c r="I985" s="11">
        <f t="shared" si="1572"/>
        <v>0</v>
      </c>
      <c r="J985" s="3">
        <f t="shared" si="1572"/>
        <v>0</v>
      </c>
      <c r="K985" s="16"/>
      <c r="L985" s="3">
        <f t="shared" si="1539"/>
        <v>0</v>
      </c>
      <c r="M985" s="25"/>
      <c r="N985" s="26"/>
      <c r="O985" s="7">
        <f t="shared" si="1540"/>
        <v>0</v>
      </c>
      <c r="P985" s="7">
        <f t="shared" si="1541"/>
        <v>0</v>
      </c>
      <c r="Q985" s="6">
        <f t="shared" si="1542"/>
        <v>0</v>
      </c>
      <c r="R985" s="8">
        <f t="shared" si="1543"/>
        <v>0</v>
      </c>
      <c r="S985" s="9">
        <f t="shared" si="1544"/>
        <v>0</v>
      </c>
      <c r="T985" s="28"/>
      <c r="U985" s="26"/>
      <c r="V985" s="7">
        <f t="shared" si="1545"/>
        <v>0</v>
      </c>
      <c r="W985" s="7">
        <f t="shared" si="1546"/>
        <v>0</v>
      </c>
      <c r="X985" s="6">
        <f t="shared" si="1547"/>
        <v>0</v>
      </c>
      <c r="Y985" s="8">
        <f t="shared" si="1548"/>
        <v>0</v>
      </c>
      <c r="Z985" s="9">
        <f t="shared" si="1549"/>
        <v>0</v>
      </c>
      <c r="AA985" s="28"/>
      <c r="AB985" s="26"/>
      <c r="AC985" s="7">
        <f t="shared" si="1550"/>
        <v>0</v>
      </c>
      <c r="AD985" s="7">
        <f t="shared" si="1551"/>
        <v>0</v>
      </c>
      <c r="AE985" s="6">
        <f t="shared" si="1552"/>
        <v>0</v>
      </c>
      <c r="AF985" s="8">
        <f t="shared" si="1553"/>
        <v>0</v>
      </c>
      <c r="AG985" s="9">
        <f t="shared" si="1554"/>
        <v>0</v>
      </c>
      <c r="AH985" s="10">
        <f t="shared" si="1565"/>
        <v>0</v>
      </c>
      <c r="AI985" s="19">
        <f t="shared" si="1555"/>
        <v>0</v>
      </c>
      <c r="AJ985" s="12">
        <f t="shared" si="1531"/>
        <v>0</v>
      </c>
      <c r="AK985" s="2">
        <f t="shared" si="1532"/>
        <v>0</v>
      </c>
      <c r="AL985" s="14">
        <f t="shared" si="1533"/>
        <v>0</v>
      </c>
      <c r="AM985" s="2">
        <f t="shared" si="1534"/>
        <v>0</v>
      </c>
      <c r="AN985" s="2">
        <f t="shared" si="1535"/>
        <v>0</v>
      </c>
      <c r="AO985" s="2">
        <f t="shared" si="1536"/>
        <v>0</v>
      </c>
      <c r="AP985" s="2">
        <f t="shared" si="1537"/>
        <v>0</v>
      </c>
      <c r="AY985" t="str">
        <f t="shared" si="1562"/>
        <v/>
      </c>
      <c r="AZ985" t="str">
        <f t="shared" si="1563"/>
        <v/>
      </c>
    </row>
    <row r="986" spans="1:52" ht="15" thickBot="1">
      <c r="A986">
        <f>IF(L986+M986+N986&lt;&gt;0,COUNTIF(C$1:$D986,C986),0)</f>
        <v>0</v>
      </c>
      <c r="B986">
        <f t="shared" si="1464"/>
        <v>0</v>
      </c>
      <c r="C986">
        <f t="shared" si="1465"/>
        <v>0</v>
      </c>
      <c r="D986">
        <f t="shared" si="1466"/>
        <v>0</v>
      </c>
      <c r="E986" s="41">
        <f t="shared" si="1506"/>
        <v>42484</v>
      </c>
      <c r="F986" s="3">
        <f t="shared" ref="F986:J986" si="1573">F944</f>
        <v>16</v>
      </c>
      <c r="G986" s="3">
        <f t="shared" si="1573"/>
        <v>0</v>
      </c>
      <c r="H986" s="3">
        <f t="shared" si="1573"/>
        <v>0</v>
      </c>
      <c r="I986" s="11">
        <f t="shared" si="1573"/>
        <v>0</v>
      </c>
      <c r="J986" s="3">
        <f t="shared" si="1573"/>
        <v>0</v>
      </c>
      <c r="K986" s="16"/>
      <c r="L986" s="3">
        <f t="shared" si="1539"/>
        <v>0</v>
      </c>
      <c r="M986" s="25"/>
      <c r="N986" s="26"/>
      <c r="O986" s="7">
        <f t="shared" si="1540"/>
        <v>0</v>
      </c>
      <c r="P986" s="7">
        <f t="shared" si="1541"/>
        <v>0</v>
      </c>
      <c r="Q986" s="6">
        <f t="shared" si="1542"/>
        <v>0</v>
      </c>
      <c r="R986" s="8">
        <f t="shared" si="1543"/>
        <v>0</v>
      </c>
      <c r="S986" s="9">
        <f t="shared" si="1544"/>
        <v>0</v>
      </c>
      <c r="T986" s="28"/>
      <c r="U986" s="26"/>
      <c r="V986" s="7">
        <f t="shared" si="1545"/>
        <v>0</v>
      </c>
      <c r="W986" s="7">
        <f t="shared" si="1546"/>
        <v>0</v>
      </c>
      <c r="X986" s="6">
        <f t="shared" si="1547"/>
        <v>0</v>
      </c>
      <c r="Y986" s="8">
        <f t="shared" si="1548"/>
        <v>0</v>
      </c>
      <c r="Z986" s="9">
        <f t="shared" si="1549"/>
        <v>0</v>
      </c>
      <c r="AA986" s="28"/>
      <c r="AB986" s="26"/>
      <c r="AC986" s="7">
        <f t="shared" si="1550"/>
        <v>0</v>
      </c>
      <c r="AD986" s="7">
        <f t="shared" si="1551"/>
        <v>0</v>
      </c>
      <c r="AE986" s="6">
        <f t="shared" si="1552"/>
        <v>0</v>
      </c>
      <c r="AF986" s="8">
        <f t="shared" si="1553"/>
        <v>0</v>
      </c>
      <c r="AG986" s="9">
        <f t="shared" si="1554"/>
        <v>0</v>
      </c>
      <c r="AH986" s="10">
        <f t="shared" si="1565"/>
        <v>0</v>
      </c>
      <c r="AI986" s="19">
        <f t="shared" si="1555"/>
        <v>0</v>
      </c>
      <c r="AJ986" s="12">
        <f t="shared" si="1531"/>
        <v>0</v>
      </c>
      <c r="AK986" s="2">
        <f t="shared" si="1532"/>
        <v>0</v>
      </c>
      <c r="AL986" s="14">
        <f t="shared" si="1533"/>
        <v>0</v>
      </c>
      <c r="AM986" s="2">
        <f t="shared" si="1534"/>
        <v>0</v>
      </c>
      <c r="AN986" s="2">
        <f t="shared" si="1535"/>
        <v>0</v>
      </c>
      <c r="AO986" s="2">
        <f t="shared" si="1536"/>
        <v>0</v>
      </c>
      <c r="AP986" s="2">
        <f t="shared" si="1537"/>
        <v>0</v>
      </c>
      <c r="AY986" t="str">
        <f t="shared" si="1562"/>
        <v/>
      </c>
      <c r="AZ986" t="str">
        <f t="shared" si="1563"/>
        <v/>
      </c>
    </row>
    <row r="987" spans="1:52" ht="15" thickBot="1">
      <c r="A987">
        <f>IF(L987+M987+N987&lt;&gt;0,COUNTIF(C$1:$D987,C987),0)</f>
        <v>0</v>
      </c>
      <c r="B987">
        <f t="shared" si="1464"/>
        <v>0</v>
      </c>
      <c r="C987">
        <f t="shared" si="1465"/>
        <v>0</v>
      </c>
      <c r="D987">
        <f t="shared" si="1466"/>
        <v>0</v>
      </c>
      <c r="E987" s="41">
        <f t="shared" si="1506"/>
        <v>42484</v>
      </c>
      <c r="F987" s="3">
        <f t="shared" ref="F987:J987" si="1574">F945</f>
        <v>17</v>
      </c>
      <c r="G987" s="3">
        <f t="shared" si="1574"/>
        <v>0</v>
      </c>
      <c r="H987" s="3">
        <f t="shared" si="1574"/>
        <v>0</v>
      </c>
      <c r="I987" s="11">
        <f t="shared" si="1574"/>
        <v>0</v>
      </c>
      <c r="J987" s="3">
        <f t="shared" si="1574"/>
        <v>0</v>
      </c>
      <c r="K987" s="16"/>
      <c r="L987" s="3">
        <f t="shared" si="1539"/>
        <v>0</v>
      </c>
      <c r="M987" s="25"/>
      <c r="N987" s="26"/>
      <c r="O987" s="7">
        <f t="shared" si="1540"/>
        <v>0</v>
      </c>
      <c r="P987" s="7">
        <f t="shared" si="1541"/>
        <v>0</v>
      </c>
      <c r="Q987" s="6">
        <f t="shared" si="1542"/>
        <v>0</v>
      </c>
      <c r="R987" s="8">
        <f t="shared" si="1543"/>
        <v>0</v>
      </c>
      <c r="S987" s="9">
        <f t="shared" si="1544"/>
        <v>0</v>
      </c>
      <c r="T987" s="28"/>
      <c r="U987" s="26"/>
      <c r="V987" s="7">
        <f t="shared" si="1545"/>
        <v>0</v>
      </c>
      <c r="W987" s="7">
        <f t="shared" si="1546"/>
        <v>0</v>
      </c>
      <c r="X987" s="6">
        <f t="shared" si="1547"/>
        <v>0</v>
      </c>
      <c r="Y987" s="8">
        <f t="shared" si="1548"/>
        <v>0</v>
      </c>
      <c r="Z987" s="9">
        <f t="shared" si="1549"/>
        <v>0</v>
      </c>
      <c r="AA987" s="28"/>
      <c r="AB987" s="26"/>
      <c r="AC987" s="7">
        <f t="shared" si="1550"/>
        <v>0</v>
      </c>
      <c r="AD987" s="7">
        <f t="shared" si="1551"/>
        <v>0</v>
      </c>
      <c r="AE987" s="6">
        <f t="shared" si="1552"/>
        <v>0</v>
      </c>
      <c r="AF987" s="8">
        <f t="shared" si="1553"/>
        <v>0</v>
      </c>
      <c r="AG987" s="9">
        <f t="shared" si="1554"/>
        <v>0</v>
      </c>
      <c r="AH987" s="10">
        <f t="shared" si="1565"/>
        <v>0</v>
      </c>
      <c r="AI987" s="19">
        <f t="shared" si="1555"/>
        <v>0</v>
      </c>
      <c r="AJ987" s="12">
        <f t="shared" si="1531"/>
        <v>0</v>
      </c>
      <c r="AK987" s="2">
        <f t="shared" si="1532"/>
        <v>0</v>
      </c>
      <c r="AL987" s="14">
        <f t="shared" si="1533"/>
        <v>0</v>
      </c>
      <c r="AM987" s="2">
        <f t="shared" si="1534"/>
        <v>0</v>
      </c>
      <c r="AN987" s="2">
        <f t="shared" si="1535"/>
        <v>0</v>
      </c>
      <c r="AO987" s="2">
        <f t="shared" si="1536"/>
        <v>0</v>
      </c>
      <c r="AP987" s="2">
        <f t="shared" si="1537"/>
        <v>0</v>
      </c>
      <c r="AY987" t="str">
        <f t="shared" si="1562"/>
        <v/>
      </c>
      <c r="AZ987" t="str">
        <f t="shared" si="1563"/>
        <v/>
      </c>
    </row>
    <row r="988" spans="1:52" ht="15" thickBot="1">
      <c r="A988">
        <f>IF(L988+M988+N988&lt;&gt;0,COUNTIF(C$1:$D988,C988),0)</f>
        <v>0</v>
      </c>
      <c r="B988">
        <f t="shared" si="1464"/>
        <v>0</v>
      </c>
      <c r="C988">
        <f t="shared" si="1465"/>
        <v>0</v>
      </c>
      <c r="D988">
        <f t="shared" si="1466"/>
        <v>0</v>
      </c>
      <c r="E988" s="41">
        <f t="shared" si="1506"/>
        <v>42484</v>
      </c>
      <c r="F988" s="3">
        <f t="shared" ref="F988:J988" si="1575">F946</f>
        <v>18</v>
      </c>
      <c r="G988" s="3">
        <f t="shared" si="1575"/>
        <v>0</v>
      </c>
      <c r="H988" s="3">
        <f t="shared" si="1575"/>
        <v>0</v>
      </c>
      <c r="I988" s="11">
        <f t="shared" si="1575"/>
        <v>0</v>
      </c>
      <c r="J988" s="3">
        <f t="shared" si="1575"/>
        <v>0</v>
      </c>
      <c r="K988" s="16"/>
      <c r="L988" s="3">
        <f t="shared" si="1539"/>
        <v>0</v>
      </c>
      <c r="M988" s="25"/>
      <c r="N988" s="26"/>
      <c r="O988" s="7">
        <f t="shared" si="1540"/>
        <v>0</v>
      </c>
      <c r="P988" s="7">
        <f t="shared" si="1541"/>
        <v>0</v>
      </c>
      <c r="Q988" s="6">
        <f t="shared" si="1542"/>
        <v>0</v>
      </c>
      <c r="R988" s="8">
        <f t="shared" si="1543"/>
        <v>0</v>
      </c>
      <c r="S988" s="9">
        <f t="shared" si="1544"/>
        <v>0</v>
      </c>
      <c r="T988" s="28"/>
      <c r="U988" s="26"/>
      <c r="V988" s="7">
        <f t="shared" si="1545"/>
        <v>0</v>
      </c>
      <c r="W988" s="7">
        <f t="shared" si="1546"/>
        <v>0</v>
      </c>
      <c r="X988" s="6">
        <f t="shared" si="1547"/>
        <v>0</v>
      </c>
      <c r="Y988" s="8">
        <f t="shared" si="1548"/>
        <v>0</v>
      </c>
      <c r="Z988" s="9">
        <f t="shared" si="1549"/>
        <v>0</v>
      </c>
      <c r="AA988" s="28"/>
      <c r="AB988" s="26"/>
      <c r="AC988" s="7">
        <f t="shared" si="1550"/>
        <v>0</v>
      </c>
      <c r="AD988" s="7">
        <f t="shared" si="1551"/>
        <v>0</v>
      </c>
      <c r="AE988" s="6">
        <f t="shared" si="1552"/>
        <v>0</v>
      </c>
      <c r="AF988" s="8">
        <f t="shared" si="1553"/>
        <v>0</v>
      </c>
      <c r="AG988" s="9">
        <f t="shared" si="1554"/>
        <v>0</v>
      </c>
      <c r="AH988" s="10">
        <f t="shared" si="1565"/>
        <v>0</v>
      </c>
      <c r="AI988" s="19">
        <f t="shared" si="1555"/>
        <v>0</v>
      </c>
      <c r="AJ988" s="12">
        <f t="shared" si="1531"/>
        <v>0</v>
      </c>
      <c r="AK988" s="2">
        <f t="shared" si="1532"/>
        <v>0</v>
      </c>
      <c r="AL988" s="14">
        <f t="shared" si="1533"/>
        <v>0</v>
      </c>
      <c r="AM988" s="2">
        <f t="shared" si="1534"/>
        <v>0</v>
      </c>
      <c r="AN988" s="2">
        <f t="shared" si="1535"/>
        <v>0</v>
      </c>
      <c r="AO988" s="2">
        <f t="shared" si="1536"/>
        <v>0</v>
      </c>
      <c r="AP988" s="2">
        <f t="shared" si="1537"/>
        <v>0</v>
      </c>
      <c r="AY988" t="str">
        <f t="shared" si="1562"/>
        <v/>
      </c>
      <c r="AZ988" t="str">
        <f t="shared" si="1563"/>
        <v/>
      </c>
    </row>
    <row r="989" spans="1:52" ht="15" thickBot="1">
      <c r="A989">
        <f>IF(L989+M989+N989&lt;&gt;0,COUNTIF(C$1:$D989,C989),0)</f>
        <v>0</v>
      </c>
      <c r="B989">
        <f t="shared" si="1464"/>
        <v>0</v>
      </c>
      <c r="C989">
        <f t="shared" si="1465"/>
        <v>0</v>
      </c>
      <c r="D989">
        <f t="shared" si="1466"/>
        <v>0</v>
      </c>
      <c r="E989" s="41">
        <f t="shared" si="1506"/>
        <v>42484</v>
      </c>
      <c r="F989" s="3">
        <f t="shared" ref="F989:J989" si="1576">F947</f>
        <v>19</v>
      </c>
      <c r="G989" s="3">
        <f t="shared" si="1576"/>
        <v>0</v>
      </c>
      <c r="H989" s="3">
        <f t="shared" si="1576"/>
        <v>0</v>
      </c>
      <c r="I989" s="11">
        <f t="shared" si="1576"/>
        <v>0</v>
      </c>
      <c r="J989" s="3">
        <f t="shared" si="1576"/>
        <v>0</v>
      </c>
      <c r="K989" s="16"/>
      <c r="L989" s="3">
        <f t="shared" si="1539"/>
        <v>0</v>
      </c>
      <c r="M989" s="25"/>
      <c r="N989" s="26"/>
      <c r="O989" s="7">
        <f t="shared" si="1540"/>
        <v>0</v>
      </c>
      <c r="P989" s="7">
        <f t="shared" si="1541"/>
        <v>0</v>
      </c>
      <c r="Q989" s="6">
        <f t="shared" si="1542"/>
        <v>0</v>
      </c>
      <c r="R989" s="8">
        <f t="shared" si="1543"/>
        <v>0</v>
      </c>
      <c r="S989" s="9">
        <f t="shared" si="1544"/>
        <v>0</v>
      </c>
      <c r="T989" s="28"/>
      <c r="U989" s="26"/>
      <c r="V989" s="7">
        <f t="shared" si="1545"/>
        <v>0</v>
      </c>
      <c r="W989" s="7">
        <f t="shared" si="1546"/>
        <v>0</v>
      </c>
      <c r="X989" s="6">
        <f t="shared" si="1547"/>
        <v>0</v>
      </c>
      <c r="Y989" s="8">
        <f t="shared" si="1548"/>
        <v>0</v>
      </c>
      <c r="Z989" s="9">
        <f t="shared" si="1549"/>
        <v>0</v>
      </c>
      <c r="AA989" s="28"/>
      <c r="AB989" s="26"/>
      <c r="AC989" s="7">
        <f t="shared" si="1550"/>
        <v>0</v>
      </c>
      <c r="AD989" s="7">
        <f t="shared" si="1551"/>
        <v>0</v>
      </c>
      <c r="AE989" s="6">
        <f t="shared" si="1552"/>
        <v>0</v>
      </c>
      <c r="AF989" s="8">
        <f t="shared" si="1553"/>
        <v>0</v>
      </c>
      <c r="AG989" s="9">
        <f t="shared" si="1554"/>
        <v>0</v>
      </c>
      <c r="AH989" s="10">
        <f t="shared" si="1565"/>
        <v>0</v>
      </c>
      <c r="AI989" s="19">
        <f t="shared" si="1555"/>
        <v>0</v>
      </c>
      <c r="AJ989" s="12">
        <f t="shared" si="1531"/>
        <v>0</v>
      </c>
      <c r="AK989" s="2">
        <f t="shared" si="1532"/>
        <v>0</v>
      </c>
      <c r="AL989" s="14">
        <f t="shared" si="1533"/>
        <v>0</v>
      </c>
      <c r="AM989" s="2">
        <f t="shared" si="1534"/>
        <v>0</v>
      </c>
      <c r="AN989" s="2">
        <f t="shared" si="1535"/>
        <v>0</v>
      </c>
      <c r="AO989" s="2">
        <f t="shared" si="1536"/>
        <v>0</v>
      </c>
      <c r="AP989" s="2">
        <f t="shared" si="1537"/>
        <v>0</v>
      </c>
      <c r="AY989" t="str">
        <f t="shared" si="1562"/>
        <v/>
      </c>
      <c r="AZ989" t="str">
        <f t="shared" si="1563"/>
        <v/>
      </c>
    </row>
    <row r="990" spans="1:52" ht="15" thickBot="1">
      <c r="A990">
        <f>IF(L990+M990+N990&lt;&gt;0,COUNTIF(C$1:$D990,C990),0)</f>
        <v>0</v>
      </c>
      <c r="B990">
        <f t="shared" si="1464"/>
        <v>0</v>
      </c>
      <c r="C990">
        <f t="shared" si="1465"/>
        <v>0</v>
      </c>
      <c r="D990">
        <f t="shared" si="1466"/>
        <v>0</v>
      </c>
      <c r="E990" s="41">
        <f t="shared" si="1506"/>
        <v>42484</v>
      </c>
      <c r="F990" s="3">
        <f t="shared" ref="F990:J990" si="1577">F948</f>
        <v>20</v>
      </c>
      <c r="G990" s="3">
        <f t="shared" si="1577"/>
        <v>0</v>
      </c>
      <c r="H990" s="3">
        <f t="shared" si="1577"/>
        <v>0</v>
      </c>
      <c r="I990" s="11">
        <f t="shared" si="1577"/>
        <v>0</v>
      </c>
      <c r="J990" s="3">
        <f t="shared" si="1577"/>
        <v>0</v>
      </c>
      <c r="K990" s="16"/>
      <c r="L990" s="3">
        <f t="shared" si="1539"/>
        <v>0</v>
      </c>
      <c r="M990" s="25"/>
      <c r="N990" s="26"/>
      <c r="O990" s="7">
        <f t="shared" si="1540"/>
        <v>0</v>
      </c>
      <c r="P990" s="7">
        <f t="shared" si="1541"/>
        <v>0</v>
      </c>
      <c r="Q990" s="6">
        <f t="shared" si="1542"/>
        <v>0</v>
      </c>
      <c r="R990" s="8">
        <f t="shared" si="1543"/>
        <v>0</v>
      </c>
      <c r="S990" s="9">
        <f t="shared" si="1544"/>
        <v>0</v>
      </c>
      <c r="T990" s="28"/>
      <c r="U990" s="26"/>
      <c r="V990" s="7">
        <f t="shared" si="1545"/>
        <v>0</v>
      </c>
      <c r="W990" s="7">
        <f t="shared" si="1546"/>
        <v>0</v>
      </c>
      <c r="X990" s="6">
        <f t="shared" si="1547"/>
        <v>0</v>
      </c>
      <c r="Y990" s="8">
        <f t="shared" si="1548"/>
        <v>0</v>
      </c>
      <c r="Z990" s="9">
        <f t="shared" si="1549"/>
        <v>0</v>
      </c>
      <c r="AA990" s="28"/>
      <c r="AB990" s="26"/>
      <c r="AC990" s="7">
        <f t="shared" si="1550"/>
        <v>0</v>
      </c>
      <c r="AD990" s="7">
        <f t="shared" si="1551"/>
        <v>0</v>
      </c>
      <c r="AE990" s="6">
        <f t="shared" si="1552"/>
        <v>0</v>
      </c>
      <c r="AF990" s="8">
        <f t="shared" si="1553"/>
        <v>0</v>
      </c>
      <c r="AG990" s="9">
        <f t="shared" si="1554"/>
        <v>0</v>
      </c>
      <c r="AH990" s="10">
        <f t="shared" si="1565"/>
        <v>0</v>
      </c>
      <c r="AI990" s="19">
        <f t="shared" si="1555"/>
        <v>0</v>
      </c>
      <c r="AJ990" s="12">
        <f t="shared" si="1531"/>
        <v>0</v>
      </c>
      <c r="AK990" s="2">
        <f t="shared" si="1532"/>
        <v>0</v>
      </c>
      <c r="AL990" s="14">
        <f t="shared" si="1533"/>
        <v>0</v>
      </c>
      <c r="AM990" s="2">
        <f t="shared" si="1534"/>
        <v>0</v>
      </c>
      <c r="AN990" s="2">
        <f t="shared" si="1535"/>
        <v>0</v>
      </c>
      <c r="AO990" s="2">
        <f t="shared" si="1536"/>
        <v>0</v>
      </c>
      <c r="AP990" s="2">
        <f t="shared" si="1537"/>
        <v>0</v>
      </c>
      <c r="AY990" t="str">
        <f t="shared" si="1562"/>
        <v/>
      </c>
      <c r="AZ990" t="str">
        <f t="shared" si="1563"/>
        <v/>
      </c>
    </row>
    <row r="991" spans="1:52" ht="15" thickBot="1">
      <c r="A991">
        <f>IF(L991+M991+N991&lt;&gt;0,COUNTIF(C$1:$D991,C991),0)</f>
        <v>0</v>
      </c>
      <c r="B991">
        <f t="shared" si="1464"/>
        <v>0</v>
      </c>
      <c r="C991">
        <f t="shared" si="1465"/>
        <v>0</v>
      </c>
      <c r="D991">
        <f t="shared" si="1466"/>
        <v>0</v>
      </c>
      <c r="E991" s="41">
        <f t="shared" si="1506"/>
        <v>42484</v>
      </c>
      <c r="F991" s="3">
        <f t="shared" ref="F991:J991" si="1578">F949</f>
        <v>21</v>
      </c>
      <c r="G991" s="3">
        <f t="shared" si="1578"/>
        <v>0</v>
      </c>
      <c r="H991" s="3">
        <f t="shared" si="1578"/>
        <v>0</v>
      </c>
      <c r="I991" s="11">
        <f t="shared" si="1578"/>
        <v>0</v>
      </c>
      <c r="J991" s="3">
        <f t="shared" si="1578"/>
        <v>0</v>
      </c>
      <c r="K991" s="16"/>
      <c r="L991" s="3">
        <f t="shared" si="1539"/>
        <v>0</v>
      </c>
      <c r="M991" s="25"/>
      <c r="N991" s="26"/>
      <c r="O991" s="7">
        <f t="shared" si="1540"/>
        <v>0</v>
      </c>
      <c r="P991" s="7">
        <f t="shared" si="1541"/>
        <v>0</v>
      </c>
      <c r="Q991" s="6">
        <f t="shared" si="1542"/>
        <v>0</v>
      </c>
      <c r="R991" s="8">
        <f t="shared" si="1543"/>
        <v>0</v>
      </c>
      <c r="S991" s="9">
        <f t="shared" si="1544"/>
        <v>0</v>
      </c>
      <c r="T991" s="28"/>
      <c r="U991" s="26"/>
      <c r="V991" s="7">
        <f t="shared" si="1545"/>
        <v>0</v>
      </c>
      <c r="W991" s="7">
        <f t="shared" si="1546"/>
        <v>0</v>
      </c>
      <c r="X991" s="6">
        <f t="shared" si="1547"/>
        <v>0</v>
      </c>
      <c r="Y991" s="8">
        <f t="shared" si="1548"/>
        <v>0</v>
      </c>
      <c r="Z991" s="9">
        <f t="shared" si="1549"/>
        <v>0</v>
      </c>
      <c r="AA991" s="28"/>
      <c r="AB991" s="26"/>
      <c r="AC991" s="7">
        <f t="shared" si="1550"/>
        <v>0</v>
      </c>
      <c r="AD991" s="7">
        <f t="shared" si="1551"/>
        <v>0</v>
      </c>
      <c r="AE991" s="6">
        <f t="shared" si="1552"/>
        <v>0</v>
      </c>
      <c r="AF991" s="8">
        <f t="shared" si="1553"/>
        <v>0</v>
      </c>
      <c r="AG991" s="9">
        <f t="shared" si="1554"/>
        <v>0</v>
      </c>
      <c r="AH991" s="10">
        <f t="shared" si="1565"/>
        <v>0</v>
      </c>
      <c r="AI991" s="19">
        <f t="shared" si="1555"/>
        <v>0</v>
      </c>
      <c r="AJ991" s="12">
        <f t="shared" si="1531"/>
        <v>0</v>
      </c>
      <c r="AK991" s="2">
        <f t="shared" si="1532"/>
        <v>0</v>
      </c>
      <c r="AL991" s="14">
        <f t="shared" si="1533"/>
        <v>0</v>
      </c>
      <c r="AM991" s="2">
        <f t="shared" si="1534"/>
        <v>0</v>
      </c>
      <c r="AN991" s="2">
        <f t="shared" si="1535"/>
        <v>0</v>
      </c>
      <c r="AO991" s="2">
        <f t="shared" si="1536"/>
        <v>0</v>
      </c>
      <c r="AP991" s="2">
        <f t="shared" si="1537"/>
        <v>0</v>
      </c>
      <c r="AY991" t="str">
        <f t="shared" si="1562"/>
        <v/>
      </c>
      <c r="AZ991" t="str">
        <f t="shared" si="1563"/>
        <v/>
      </c>
    </row>
    <row r="992" spans="1:52" ht="15" thickBot="1">
      <c r="A992">
        <f>IF(L992+M992+N992&lt;&gt;0,COUNTIF(C$1:$D992,C992),0)</f>
        <v>0</v>
      </c>
      <c r="B992">
        <f t="shared" ref="B992:B1055" si="1579">IF(L992+M992+N992&lt;&gt;0,CONCATENATE(A992,D992),0)</f>
        <v>0</v>
      </c>
      <c r="C992">
        <f t="shared" ref="C992:C1055" si="1580">IF(L992+M992+N992&lt;&gt;0,F992,0)</f>
        <v>0</v>
      </c>
      <c r="D992">
        <f t="shared" ref="D992:D1055" si="1581">IF(L992+M992+N992&lt;&gt;0,G992,0)</f>
        <v>0</v>
      </c>
      <c r="E992" s="41">
        <f t="shared" si="1506"/>
        <v>42484</v>
      </c>
      <c r="F992" s="3">
        <f t="shared" ref="F992:J992" si="1582">F950</f>
        <v>22</v>
      </c>
      <c r="G992" s="3">
        <f t="shared" si="1582"/>
        <v>0</v>
      </c>
      <c r="H992" s="3">
        <f t="shared" si="1582"/>
        <v>0</v>
      </c>
      <c r="I992" s="11">
        <f t="shared" si="1582"/>
        <v>0</v>
      </c>
      <c r="J992" s="3">
        <f t="shared" si="1582"/>
        <v>0</v>
      </c>
      <c r="K992" s="16"/>
      <c r="L992" s="3">
        <f t="shared" si="1539"/>
        <v>0</v>
      </c>
      <c r="M992" s="25"/>
      <c r="N992" s="26"/>
      <c r="O992" s="7">
        <f t="shared" si="1540"/>
        <v>0</v>
      </c>
      <c r="P992" s="7">
        <f t="shared" si="1541"/>
        <v>0</v>
      </c>
      <c r="Q992" s="6">
        <f t="shared" si="1542"/>
        <v>0</v>
      </c>
      <c r="R992" s="8">
        <f t="shared" si="1543"/>
        <v>0</v>
      </c>
      <c r="S992" s="9">
        <f t="shared" si="1544"/>
        <v>0</v>
      </c>
      <c r="T992" s="28"/>
      <c r="U992" s="26"/>
      <c r="V992" s="7">
        <f t="shared" si="1545"/>
        <v>0</v>
      </c>
      <c r="W992" s="7">
        <f t="shared" si="1546"/>
        <v>0</v>
      </c>
      <c r="X992" s="6">
        <f t="shared" si="1547"/>
        <v>0</v>
      </c>
      <c r="Y992" s="8">
        <f t="shared" si="1548"/>
        <v>0</v>
      </c>
      <c r="Z992" s="9">
        <f t="shared" si="1549"/>
        <v>0</v>
      </c>
      <c r="AA992" s="28"/>
      <c r="AB992" s="26"/>
      <c r="AC992" s="7">
        <f t="shared" si="1550"/>
        <v>0</v>
      </c>
      <c r="AD992" s="7">
        <f t="shared" si="1551"/>
        <v>0</v>
      </c>
      <c r="AE992" s="6">
        <f t="shared" si="1552"/>
        <v>0</v>
      </c>
      <c r="AF992" s="8">
        <f t="shared" si="1553"/>
        <v>0</v>
      </c>
      <c r="AG992" s="9">
        <f t="shared" si="1554"/>
        <v>0</v>
      </c>
      <c r="AH992" s="10">
        <f t="shared" si="1565"/>
        <v>0</v>
      </c>
      <c r="AI992" s="19">
        <f t="shared" si="1555"/>
        <v>0</v>
      </c>
      <c r="AJ992" s="12">
        <f t="shared" si="1531"/>
        <v>0</v>
      </c>
      <c r="AK992" s="2">
        <f t="shared" si="1532"/>
        <v>0</v>
      </c>
      <c r="AL992" s="14">
        <f t="shared" si="1533"/>
        <v>0</v>
      </c>
      <c r="AM992" s="2">
        <f t="shared" si="1534"/>
        <v>0</v>
      </c>
      <c r="AN992" s="2">
        <f t="shared" si="1535"/>
        <v>0</v>
      </c>
      <c r="AO992" s="2">
        <f t="shared" si="1536"/>
        <v>0</v>
      </c>
      <c r="AP992" s="2">
        <f t="shared" si="1537"/>
        <v>0</v>
      </c>
      <c r="AY992" t="str">
        <f t="shared" si="1562"/>
        <v/>
      </c>
      <c r="AZ992" t="str">
        <f t="shared" si="1563"/>
        <v/>
      </c>
    </row>
    <row r="993" spans="1:52" ht="15" thickBot="1">
      <c r="A993">
        <f>IF(L993+M993+N993&lt;&gt;0,COUNTIF(C$1:$D993,C993),0)</f>
        <v>0</v>
      </c>
      <c r="B993">
        <f t="shared" si="1579"/>
        <v>0</v>
      </c>
      <c r="C993">
        <f t="shared" si="1580"/>
        <v>0</v>
      </c>
      <c r="D993">
        <f t="shared" si="1581"/>
        <v>0</v>
      </c>
      <c r="E993" s="41">
        <f t="shared" si="1506"/>
        <v>42484</v>
      </c>
      <c r="F993" s="3">
        <f t="shared" ref="F993:J993" si="1583">F951</f>
        <v>23</v>
      </c>
      <c r="G993" s="3">
        <f t="shared" si="1583"/>
        <v>0</v>
      </c>
      <c r="H993" s="3">
        <f t="shared" si="1583"/>
        <v>0</v>
      </c>
      <c r="I993" s="11">
        <f t="shared" si="1583"/>
        <v>0</v>
      </c>
      <c r="J993" s="3">
        <f t="shared" si="1583"/>
        <v>0</v>
      </c>
      <c r="K993" s="16"/>
      <c r="L993" s="3">
        <f t="shared" si="1539"/>
        <v>0</v>
      </c>
      <c r="M993" s="25"/>
      <c r="N993" s="26"/>
      <c r="O993" s="7">
        <f t="shared" si="1540"/>
        <v>0</v>
      </c>
      <c r="P993" s="7">
        <f t="shared" si="1541"/>
        <v>0</v>
      </c>
      <c r="Q993" s="6">
        <f t="shared" si="1542"/>
        <v>0</v>
      </c>
      <c r="R993" s="8">
        <f t="shared" si="1543"/>
        <v>0</v>
      </c>
      <c r="S993" s="9">
        <f t="shared" si="1544"/>
        <v>0</v>
      </c>
      <c r="T993" s="28"/>
      <c r="U993" s="26"/>
      <c r="V993" s="7">
        <f t="shared" si="1545"/>
        <v>0</v>
      </c>
      <c r="W993" s="7">
        <f t="shared" si="1546"/>
        <v>0</v>
      </c>
      <c r="X993" s="6">
        <f t="shared" si="1547"/>
        <v>0</v>
      </c>
      <c r="Y993" s="8">
        <f t="shared" si="1548"/>
        <v>0</v>
      </c>
      <c r="Z993" s="9">
        <f t="shared" si="1549"/>
        <v>0</v>
      </c>
      <c r="AA993" s="28"/>
      <c r="AB993" s="26"/>
      <c r="AC993" s="7">
        <f t="shared" si="1550"/>
        <v>0</v>
      </c>
      <c r="AD993" s="7">
        <f t="shared" si="1551"/>
        <v>0</v>
      </c>
      <c r="AE993" s="6">
        <f t="shared" si="1552"/>
        <v>0</v>
      </c>
      <c r="AF993" s="8">
        <f t="shared" si="1553"/>
        <v>0</v>
      </c>
      <c r="AG993" s="9">
        <f t="shared" si="1554"/>
        <v>0</v>
      </c>
      <c r="AH993" s="10">
        <f t="shared" si="1565"/>
        <v>0</v>
      </c>
      <c r="AI993" s="19">
        <f t="shared" si="1555"/>
        <v>0</v>
      </c>
      <c r="AJ993" s="12">
        <f t="shared" si="1531"/>
        <v>0</v>
      </c>
      <c r="AK993" s="2">
        <f t="shared" si="1532"/>
        <v>0</v>
      </c>
      <c r="AL993" s="14">
        <f t="shared" si="1533"/>
        <v>0</v>
      </c>
      <c r="AM993" s="2">
        <f t="shared" si="1534"/>
        <v>0</v>
      </c>
      <c r="AN993" s="2">
        <f t="shared" si="1535"/>
        <v>0</v>
      </c>
      <c r="AO993" s="2">
        <f t="shared" si="1536"/>
        <v>0</v>
      </c>
      <c r="AP993" s="2">
        <f t="shared" si="1537"/>
        <v>0</v>
      </c>
      <c r="AY993" t="str">
        <f t="shared" si="1562"/>
        <v/>
      </c>
      <c r="AZ993" t="str">
        <f t="shared" si="1563"/>
        <v/>
      </c>
    </row>
    <row r="994" spans="1:52" ht="15" thickBot="1">
      <c r="A994">
        <f>IF(L994+M994+N994&lt;&gt;0,COUNTIF(C$1:$D994,C994),0)</f>
        <v>0</v>
      </c>
      <c r="B994">
        <f t="shared" si="1579"/>
        <v>0</v>
      </c>
      <c r="C994">
        <f t="shared" si="1580"/>
        <v>0</v>
      </c>
      <c r="D994">
        <f t="shared" si="1581"/>
        <v>0</v>
      </c>
      <c r="E994" s="41">
        <f t="shared" si="1506"/>
        <v>42484</v>
      </c>
      <c r="F994" s="3">
        <f t="shared" ref="F994:J994" si="1584">F952</f>
        <v>24</v>
      </c>
      <c r="G994" s="3">
        <f t="shared" si="1584"/>
        <v>0</v>
      </c>
      <c r="H994" s="3">
        <f t="shared" si="1584"/>
        <v>0</v>
      </c>
      <c r="I994" s="11">
        <f t="shared" si="1584"/>
        <v>0</v>
      </c>
      <c r="J994" s="3">
        <f t="shared" si="1584"/>
        <v>0</v>
      </c>
      <c r="K994" s="16"/>
      <c r="L994" s="3">
        <f t="shared" si="1539"/>
        <v>0</v>
      </c>
      <c r="M994" s="25"/>
      <c r="N994" s="26"/>
      <c r="O994" s="7">
        <f t="shared" si="1540"/>
        <v>0</v>
      </c>
      <c r="P994" s="7">
        <f t="shared" si="1541"/>
        <v>0</v>
      </c>
      <c r="Q994" s="6">
        <f t="shared" si="1542"/>
        <v>0</v>
      </c>
      <c r="R994" s="8">
        <f t="shared" si="1543"/>
        <v>0</v>
      </c>
      <c r="S994" s="9">
        <f t="shared" si="1544"/>
        <v>0</v>
      </c>
      <c r="T994" s="28"/>
      <c r="U994" s="26"/>
      <c r="V994" s="7">
        <f t="shared" si="1545"/>
        <v>0</v>
      </c>
      <c r="W994" s="7">
        <f t="shared" si="1546"/>
        <v>0</v>
      </c>
      <c r="X994" s="6">
        <f t="shared" si="1547"/>
        <v>0</v>
      </c>
      <c r="Y994" s="8">
        <f t="shared" si="1548"/>
        <v>0</v>
      </c>
      <c r="Z994" s="9">
        <f t="shared" si="1549"/>
        <v>0</v>
      </c>
      <c r="AA994" s="28"/>
      <c r="AB994" s="26"/>
      <c r="AC994" s="7">
        <f t="shared" si="1550"/>
        <v>0</v>
      </c>
      <c r="AD994" s="7">
        <f t="shared" si="1551"/>
        <v>0</v>
      </c>
      <c r="AE994" s="6">
        <f t="shared" si="1552"/>
        <v>0</v>
      </c>
      <c r="AF994" s="8">
        <f t="shared" si="1553"/>
        <v>0</v>
      </c>
      <c r="AG994" s="9">
        <f t="shared" si="1554"/>
        <v>0</v>
      </c>
      <c r="AH994" s="10">
        <f t="shared" si="1565"/>
        <v>0</v>
      </c>
      <c r="AI994" s="19">
        <f t="shared" si="1555"/>
        <v>0</v>
      </c>
      <c r="AJ994" s="12">
        <f t="shared" si="1531"/>
        <v>0</v>
      </c>
      <c r="AK994" s="2">
        <f t="shared" si="1532"/>
        <v>0</v>
      </c>
      <c r="AL994" s="14">
        <f t="shared" si="1533"/>
        <v>0</v>
      </c>
      <c r="AM994" s="2">
        <f t="shared" si="1534"/>
        <v>0</v>
      </c>
      <c r="AN994" s="2">
        <f t="shared" si="1535"/>
        <v>0</v>
      </c>
      <c r="AO994" s="2">
        <f t="shared" si="1536"/>
        <v>0</v>
      </c>
      <c r="AP994" s="2">
        <f t="shared" si="1537"/>
        <v>0</v>
      </c>
      <c r="AY994" t="str">
        <f t="shared" si="1562"/>
        <v/>
      </c>
      <c r="AZ994" t="str">
        <f t="shared" si="1563"/>
        <v/>
      </c>
    </row>
    <row r="995" spans="1:52" ht="15" thickBot="1">
      <c r="A995">
        <f>IF(L995+M995+N995&lt;&gt;0,COUNTIF(C$1:$D995,C995),0)</f>
        <v>0</v>
      </c>
      <c r="B995">
        <f t="shared" si="1579"/>
        <v>0</v>
      </c>
      <c r="C995">
        <f t="shared" si="1580"/>
        <v>0</v>
      </c>
      <c r="D995">
        <f t="shared" si="1581"/>
        <v>0</v>
      </c>
      <c r="E995" s="41">
        <f t="shared" si="1506"/>
        <v>42484</v>
      </c>
      <c r="F995" s="3">
        <f t="shared" ref="F995:J995" si="1585">F953</f>
        <v>25</v>
      </c>
      <c r="G995" s="3">
        <f t="shared" si="1585"/>
        <v>0</v>
      </c>
      <c r="H995" s="3">
        <f t="shared" si="1585"/>
        <v>0</v>
      </c>
      <c r="I995" s="11">
        <f t="shared" si="1585"/>
        <v>0</v>
      </c>
      <c r="J995" s="3">
        <f t="shared" si="1585"/>
        <v>0</v>
      </c>
      <c r="K995" s="16"/>
      <c r="L995" s="3">
        <f t="shared" si="1539"/>
        <v>0</v>
      </c>
      <c r="M995" s="25"/>
      <c r="N995" s="26"/>
      <c r="O995" s="7">
        <f t="shared" si="1540"/>
        <v>0</v>
      </c>
      <c r="P995" s="7">
        <f t="shared" si="1541"/>
        <v>0</v>
      </c>
      <c r="Q995" s="6">
        <f t="shared" si="1542"/>
        <v>0</v>
      </c>
      <c r="R995" s="8">
        <f t="shared" si="1543"/>
        <v>0</v>
      </c>
      <c r="S995" s="9">
        <f t="shared" si="1544"/>
        <v>0</v>
      </c>
      <c r="T995" s="28"/>
      <c r="U995" s="26"/>
      <c r="V995" s="7">
        <f t="shared" si="1545"/>
        <v>0</v>
      </c>
      <c r="W995" s="7">
        <f t="shared" si="1546"/>
        <v>0</v>
      </c>
      <c r="X995" s="6">
        <f t="shared" si="1547"/>
        <v>0</v>
      </c>
      <c r="Y995" s="8">
        <f t="shared" si="1548"/>
        <v>0</v>
      </c>
      <c r="Z995" s="9">
        <f t="shared" si="1549"/>
        <v>0</v>
      </c>
      <c r="AA995" s="28"/>
      <c r="AB995" s="26"/>
      <c r="AC995" s="7">
        <f t="shared" si="1550"/>
        <v>0</v>
      </c>
      <c r="AD995" s="7">
        <f t="shared" si="1551"/>
        <v>0</v>
      </c>
      <c r="AE995" s="6">
        <f t="shared" si="1552"/>
        <v>0</v>
      </c>
      <c r="AF995" s="8">
        <f t="shared" si="1553"/>
        <v>0</v>
      </c>
      <c r="AG995" s="9">
        <f t="shared" si="1554"/>
        <v>0</v>
      </c>
      <c r="AH995" s="10">
        <f t="shared" si="1565"/>
        <v>0</v>
      </c>
      <c r="AI995" s="19">
        <f t="shared" si="1555"/>
        <v>0</v>
      </c>
      <c r="AJ995" s="12">
        <f t="shared" si="1531"/>
        <v>0</v>
      </c>
      <c r="AK995" s="2">
        <f t="shared" si="1532"/>
        <v>0</v>
      </c>
      <c r="AL995" s="14">
        <f t="shared" si="1533"/>
        <v>0</v>
      </c>
      <c r="AM995" s="2">
        <f t="shared" si="1534"/>
        <v>0</v>
      </c>
      <c r="AN995" s="2">
        <f t="shared" si="1535"/>
        <v>0</v>
      </c>
      <c r="AO995" s="2">
        <f t="shared" si="1536"/>
        <v>0</v>
      </c>
      <c r="AP995" s="2">
        <f t="shared" si="1537"/>
        <v>0</v>
      </c>
      <c r="AY995" t="str">
        <f t="shared" si="1562"/>
        <v/>
      </c>
      <c r="AZ995" t="str">
        <f t="shared" si="1563"/>
        <v/>
      </c>
    </row>
    <row r="996" spans="1:52" ht="15" thickBot="1">
      <c r="A996">
        <f>IF(L996+M996+N996&lt;&gt;0,COUNTIF(C$1:$D996,C996),0)</f>
        <v>0</v>
      </c>
      <c r="B996">
        <f t="shared" si="1579"/>
        <v>0</v>
      </c>
      <c r="C996">
        <f t="shared" si="1580"/>
        <v>0</v>
      </c>
      <c r="D996">
        <f t="shared" si="1581"/>
        <v>0</v>
      </c>
      <c r="E996" s="41">
        <f t="shared" si="1506"/>
        <v>42484</v>
      </c>
      <c r="F996" s="3">
        <f t="shared" ref="F996:J996" si="1586">F954</f>
        <v>26</v>
      </c>
      <c r="G996" s="3">
        <f t="shared" si="1586"/>
        <v>0</v>
      </c>
      <c r="H996" s="3">
        <f t="shared" si="1586"/>
        <v>0</v>
      </c>
      <c r="I996" s="11">
        <f t="shared" si="1586"/>
        <v>0</v>
      </c>
      <c r="J996" s="3">
        <f t="shared" si="1586"/>
        <v>0</v>
      </c>
      <c r="K996" s="16"/>
      <c r="L996" s="3">
        <f t="shared" si="1539"/>
        <v>0</v>
      </c>
      <c r="M996" s="25"/>
      <c r="N996" s="26"/>
      <c r="O996" s="7">
        <f t="shared" si="1540"/>
        <v>0</v>
      </c>
      <c r="P996" s="7">
        <f t="shared" si="1541"/>
        <v>0</v>
      </c>
      <c r="Q996" s="6">
        <f t="shared" si="1542"/>
        <v>0</v>
      </c>
      <c r="R996" s="8">
        <f t="shared" si="1543"/>
        <v>0</v>
      </c>
      <c r="S996" s="9">
        <f t="shared" si="1544"/>
        <v>0</v>
      </c>
      <c r="T996" s="28"/>
      <c r="U996" s="26"/>
      <c r="V996" s="7">
        <f t="shared" si="1545"/>
        <v>0</v>
      </c>
      <c r="W996" s="7">
        <f t="shared" si="1546"/>
        <v>0</v>
      </c>
      <c r="X996" s="6">
        <f t="shared" si="1547"/>
        <v>0</v>
      </c>
      <c r="Y996" s="8">
        <f t="shared" si="1548"/>
        <v>0</v>
      </c>
      <c r="Z996" s="9">
        <f t="shared" si="1549"/>
        <v>0</v>
      </c>
      <c r="AA996" s="28"/>
      <c r="AB996" s="26"/>
      <c r="AC996" s="7">
        <f t="shared" si="1550"/>
        <v>0</v>
      </c>
      <c r="AD996" s="7">
        <f t="shared" si="1551"/>
        <v>0</v>
      </c>
      <c r="AE996" s="6">
        <f t="shared" si="1552"/>
        <v>0</v>
      </c>
      <c r="AF996" s="8">
        <f t="shared" si="1553"/>
        <v>0</v>
      </c>
      <c r="AG996" s="9">
        <f t="shared" si="1554"/>
        <v>0</v>
      </c>
      <c r="AH996" s="10">
        <f t="shared" si="1565"/>
        <v>0</v>
      </c>
      <c r="AI996" s="19">
        <f t="shared" si="1555"/>
        <v>0</v>
      </c>
      <c r="AJ996" s="12">
        <f t="shared" si="1531"/>
        <v>0</v>
      </c>
      <c r="AK996" s="2">
        <f t="shared" si="1532"/>
        <v>0</v>
      </c>
      <c r="AL996" s="14">
        <f t="shared" si="1533"/>
        <v>0</v>
      </c>
      <c r="AM996" s="2">
        <f t="shared" si="1534"/>
        <v>0</v>
      </c>
      <c r="AN996" s="2">
        <f t="shared" si="1535"/>
        <v>0</v>
      </c>
      <c r="AO996" s="2">
        <f t="shared" si="1536"/>
        <v>0</v>
      </c>
      <c r="AP996" s="2">
        <f t="shared" si="1537"/>
        <v>0</v>
      </c>
      <c r="AY996" t="str">
        <f t="shared" si="1562"/>
        <v/>
      </c>
      <c r="AZ996" t="str">
        <f t="shared" si="1563"/>
        <v/>
      </c>
    </row>
    <row r="997" spans="1:52" ht="15" thickBot="1">
      <c r="A997">
        <f>IF(L997+M997+N997&lt;&gt;0,COUNTIF(C$1:$D997,C997),0)</f>
        <v>0</v>
      </c>
      <c r="B997">
        <f t="shared" si="1579"/>
        <v>0</v>
      </c>
      <c r="C997">
        <f t="shared" si="1580"/>
        <v>0</v>
      </c>
      <c r="D997">
        <f t="shared" si="1581"/>
        <v>0</v>
      </c>
      <c r="E997" s="41">
        <f t="shared" si="1506"/>
        <v>42484</v>
      </c>
      <c r="F997" s="3">
        <f t="shared" ref="F997:J997" si="1587">F955</f>
        <v>27</v>
      </c>
      <c r="G997" s="3">
        <f t="shared" si="1587"/>
        <v>0</v>
      </c>
      <c r="H997" s="3">
        <f t="shared" si="1587"/>
        <v>0</v>
      </c>
      <c r="I997" s="11">
        <f t="shared" si="1587"/>
        <v>0</v>
      </c>
      <c r="J997" s="3">
        <f t="shared" si="1587"/>
        <v>0</v>
      </c>
      <c r="K997" s="16"/>
      <c r="L997" s="3">
        <f t="shared" si="1539"/>
        <v>0</v>
      </c>
      <c r="M997" s="25"/>
      <c r="N997" s="26"/>
      <c r="O997" s="7">
        <f t="shared" si="1540"/>
        <v>0</v>
      </c>
      <c r="P997" s="7">
        <f t="shared" si="1541"/>
        <v>0</v>
      </c>
      <c r="Q997" s="6">
        <f t="shared" si="1542"/>
        <v>0</v>
      </c>
      <c r="R997" s="8">
        <f t="shared" si="1543"/>
        <v>0</v>
      </c>
      <c r="S997" s="9">
        <f t="shared" si="1544"/>
        <v>0</v>
      </c>
      <c r="T997" s="28"/>
      <c r="U997" s="26"/>
      <c r="V997" s="7">
        <f t="shared" si="1545"/>
        <v>0</v>
      </c>
      <c r="W997" s="7">
        <f t="shared" si="1546"/>
        <v>0</v>
      </c>
      <c r="X997" s="6">
        <f t="shared" si="1547"/>
        <v>0</v>
      </c>
      <c r="Y997" s="8">
        <f t="shared" si="1548"/>
        <v>0</v>
      </c>
      <c r="Z997" s="9">
        <f t="shared" si="1549"/>
        <v>0</v>
      </c>
      <c r="AA997" s="28"/>
      <c r="AB997" s="26"/>
      <c r="AC997" s="7">
        <f t="shared" si="1550"/>
        <v>0</v>
      </c>
      <c r="AD997" s="7">
        <f t="shared" si="1551"/>
        <v>0</v>
      </c>
      <c r="AE997" s="6">
        <f t="shared" si="1552"/>
        <v>0</v>
      </c>
      <c r="AF997" s="8">
        <f t="shared" si="1553"/>
        <v>0</v>
      </c>
      <c r="AG997" s="9">
        <f t="shared" si="1554"/>
        <v>0</v>
      </c>
      <c r="AH997" s="10">
        <f t="shared" si="1565"/>
        <v>0</v>
      </c>
      <c r="AI997" s="19">
        <f t="shared" si="1555"/>
        <v>0</v>
      </c>
      <c r="AJ997" s="12">
        <f t="shared" si="1531"/>
        <v>0</v>
      </c>
      <c r="AK997" s="2">
        <f t="shared" si="1532"/>
        <v>0</v>
      </c>
      <c r="AL997" s="14">
        <f t="shared" si="1533"/>
        <v>0</v>
      </c>
      <c r="AM997" s="2">
        <f t="shared" si="1534"/>
        <v>0</v>
      </c>
      <c r="AN997" s="2">
        <f t="shared" si="1535"/>
        <v>0</v>
      </c>
      <c r="AO997" s="2">
        <f t="shared" si="1536"/>
        <v>0</v>
      </c>
      <c r="AP997" s="2">
        <f t="shared" si="1537"/>
        <v>0</v>
      </c>
      <c r="AY997" t="str">
        <f t="shared" si="1562"/>
        <v/>
      </c>
      <c r="AZ997" t="str">
        <f t="shared" si="1563"/>
        <v/>
      </c>
    </row>
    <row r="998" spans="1:52" ht="15" thickBot="1">
      <c r="A998">
        <f>IF(L998+M998+N998&lt;&gt;0,COUNTIF(C$1:$D998,C998),0)</f>
        <v>0</v>
      </c>
      <c r="B998">
        <f t="shared" si="1579"/>
        <v>0</v>
      </c>
      <c r="C998">
        <f t="shared" si="1580"/>
        <v>0</v>
      </c>
      <c r="D998">
        <f t="shared" si="1581"/>
        <v>0</v>
      </c>
      <c r="E998" s="41">
        <f t="shared" si="1506"/>
        <v>42484</v>
      </c>
      <c r="F998" s="3">
        <f t="shared" ref="F998:J998" si="1588">F956</f>
        <v>28</v>
      </c>
      <c r="G998" s="3">
        <f t="shared" si="1588"/>
        <v>0</v>
      </c>
      <c r="H998" s="3">
        <f t="shared" si="1588"/>
        <v>0</v>
      </c>
      <c r="I998" s="11">
        <f t="shared" si="1588"/>
        <v>0</v>
      </c>
      <c r="J998" s="3">
        <f t="shared" si="1588"/>
        <v>0</v>
      </c>
      <c r="K998" s="16"/>
      <c r="L998" s="3">
        <f t="shared" si="1539"/>
        <v>0</v>
      </c>
      <c r="M998" s="25"/>
      <c r="N998" s="26"/>
      <c r="O998" s="7">
        <f t="shared" si="1540"/>
        <v>0</v>
      </c>
      <c r="P998" s="7">
        <f t="shared" si="1541"/>
        <v>0</v>
      </c>
      <c r="Q998" s="6">
        <f t="shared" si="1542"/>
        <v>0</v>
      </c>
      <c r="R998" s="8">
        <f t="shared" si="1543"/>
        <v>0</v>
      </c>
      <c r="S998" s="9">
        <f t="shared" si="1544"/>
        <v>0</v>
      </c>
      <c r="T998" s="28"/>
      <c r="U998" s="26"/>
      <c r="V998" s="7">
        <f t="shared" si="1545"/>
        <v>0</v>
      </c>
      <c r="W998" s="7">
        <f t="shared" si="1546"/>
        <v>0</v>
      </c>
      <c r="X998" s="6">
        <f t="shared" si="1547"/>
        <v>0</v>
      </c>
      <c r="Y998" s="8">
        <f t="shared" si="1548"/>
        <v>0</v>
      </c>
      <c r="Z998" s="9">
        <f t="shared" si="1549"/>
        <v>0</v>
      </c>
      <c r="AA998" s="28"/>
      <c r="AB998" s="26"/>
      <c r="AC998" s="7">
        <f t="shared" si="1550"/>
        <v>0</v>
      </c>
      <c r="AD998" s="7">
        <f t="shared" si="1551"/>
        <v>0</v>
      </c>
      <c r="AE998" s="6">
        <f t="shared" si="1552"/>
        <v>0</v>
      </c>
      <c r="AF998" s="8">
        <f t="shared" si="1553"/>
        <v>0</v>
      </c>
      <c r="AG998" s="9">
        <f t="shared" si="1554"/>
        <v>0</v>
      </c>
      <c r="AH998" s="10">
        <f t="shared" si="1565"/>
        <v>0</v>
      </c>
      <c r="AI998" s="19">
        <f t="shared" si="1555"/>
        <v>0</v>
      </c>
      <c r="AJ998" s="12">
        <f t="shared" si="1531"/>
        <v>0</v>
      </c>
      <c r="AK998" s="2">
        <f t="shared" si="1532"/>
        <v>0</v>
      </c>
      <c r="AL998" s="14">
        <f t="shared" si="1533"/>
        <v>0</v>
      </c>
      <c r="AM998" s="2">
        <f t="shared" si="1534"/>
        <v>0</v>
      </c>
      <c r="AN998" s="2">
        <f t="shared" si="1535"/>
        <v>0</v>
      </c>
      <c r="AO998" s="2">
        <f t="shared" si="1536"/>
        <v>0</v>
      </c>
      <c r="AP998" s="2">
        <f t="shared" si="1537"/>
        <v>0</v>
      </c>
      <c r="AY998" t="str">
        <f t="shared" si="1562"/>
        <v/>
      </c>
      <c r="AZ998" t="str">
        <f t="shared" si="1563"/>
        <v/>
      </c>
    </row>
    <row r="999" spans="1:52" ht="15" thickBot="1">
      <c r="A999">
        <f>IF(L999+M999+N999&lt;&gt;0,COUNTIF(C$1:$D999,C999),0)</f>
        <v>0</v>
      </c>
      <c r="B999">
        <f t="shared" si="1579"/>
        <v>0</v>
      </c>
      <c r="C999">
        <f t="shared" si="1580"/>
        <v>0</v>
      </c>
      <c r="D999">
        <f t="shared" si="1581"/>
        <v>0</v>
      </c>
      <c r="E999" s="41">
        <f t="shared" si="1506"/>
        <v>42484</v>
      </c>
      <c r="F999" s="3">
        <f t="shared" ref="F999:J999" si="1589">F957</f>
        <v>29</v>
      </c>
      <c r="G999" s="3">
        <f t="shared" si="1589"/>
        <v>0</v>
      </c>
      <c r="H999" s="3">
        <f t="shared" si="1589"/>
        <v>0</v>
      </c>
      <c r="I999" s="11">
        <f t="shared" si="1589"/>
        <v>0</v>
      </c>
      <c r="J999" s="3">
        <f t="shared" si="1589"/>
        <v>0</v>
      </c>
      <c r="K999" s="16"/>
      <c r="L999" s="3">
        <f t="shared" si="1539"/>
        <v>0</v>
      </c>
      <c r="M999" s="25"/>
      <c r="N999" s="26"/>
      <c r="O999" s="7">
        <f t="shared" si="1540"/>
        <v>0</v>
      </c>
      <c r="P999" s="7">
        <f t="shared" si="1541"/>
        <v>0</v>
      </c>
      <c r="Q999" s="6">
        <f t="shared" si="1542"/>
        <v>0</v>
      </c>
      <c r="R999" s="8">
        <f t="shared" si="1543"/>
        <v>0</v>
      </c>
      <c r="S999" s="9">
        <f t="shared" si="1544"/>
        <v>0</v>
      </c>
      <c r="T999" s="28"/>
      <c r="U999" s="26"/>
      <c r="V999" s="7">
        <f t="shared" si="1545"/>
        <v>0</v>
      </c>
      <c r="W999" s="7">
        <f t="shared" si="1546"/>
        <v>0</v>
      </c>
      <c r="X999" s="6">
        <f t="shared" si="1547"/>
        <v>0</v>
      </c>
      <c r="Y999" s="8">
        <f t="shared" si="1548"/>
        <v>0</v>
      </c>
      <c r="Z999" s="9">
        <f t="shared" si="1549"/>
        <v>0</v>
      </c>
      <c r="AA999" s="28"/>
      <c r="AB999" s="26"/>
      <c r="AC999" s="7">
        <f t="shared" si="1550"/>
        <v>0</v>
      </c>
      <c r="AD999" s="7">
        <f t="shared" si="1551"/>
        <v>0</v>
      </c>
      <c r="AE999" s="6">
        <f t="shared" si="1552"/>
        <v>0</v>
      </c>
      <c r="AF999" s="8">
        <f t="shared" si="1553"/>
        <v>0</v>
      </c>
      <c r="AG999" s="9">
        <f t="shared" si="1554"/>
        <v>0</v>
      </c>
      <c r="AH999" s="10">
        <f t="shared" si="1565"/>
        <v>0</v>
      </c>
      <c r="AI999" s="19">
        <f t="shared" si="1555"/>
        <v>0</v>
      </c>
      <c r="AJ999" s="12">
        <f t="shared" si="1531"/>
        <v>0</v>
      </c>
      <c r="AK999" s="2">
        <f t="shared" si="1532"/>
        <v>0</v>
      </c>
      <c r="AL999" s="14">
        <f t="shared" si="1533"/>
        <v>0</v>
      </c>
      <c r="AM999" s="2">
        <f t="shared" si="1534"/>
        <v>0</v>
      </c>
      <c r="AN999" s="2">
        <f t="shared" si="1535"/>
        <v>0</v>
      </c>
      <c r="AO999" s="2">
        <f t="shared" si="1536"/>
        <v>0</v>
      </c>
      <c r="AP999" s="2">
        <f t="shared" si="1537"/>
        <v>0</v>
      </c>
      <c r="AY999" t="str">
        <f t="shared" si="1562"/>
        <v/>
      </c>
      <c r="AZ999" t="str">
        <f t="shared" si="1563"/>
        <v/>
      </c>
    </row>
    <row r="1000" spans="1:52" ht="15" thickBot="1">
      <c r="A1000">
        <f>IF(L1000+M1000+N1000&lt;&gt;0,COUNTIF(C$1:$D1000,C1000),0)</f>
        <v>0</v>
      </c>
      <c r="B1000">
        <f t="shared" si="1579"/>
        <v>0</v>
      </c>
      <c r="C1000">
        <f t="shared" si="1580"/>
        <v>0</v>
      </c>
      <c r="D1000">
        <f t="shared" si="1581"/>
        <v>0</v>
      </c>
      <c r="E1000" s="41">
        <f t="shared" si="1506"/>
        <v>42484</v>
      </c>
      <c r="F1000" s="3">
        <f t="shared" ref="F1000:J1000" si="1590">F958</f>
        <v>30</v>
      </c>
      <c r="G1000" s="3">
        <f t="shared" si="1590"/>
        <v>0</v>
      </c>
      <c r="H1000" s="3">
        <f t="shared" si="1590"/>
        <v>0</v>
      </c>
      <c r="I1000" s="11">
        <f t="shared" si="1590"/>
        <v>0</v>
      </c>
      <c r="J1000" s="3">
        <f t="shared" si="1590"/>
        <v>0</v>
      </c>
      <c r="K1000" s="16"/>
      <c r="L1000" s="3">
        <f t="shared" si="1539"/>
        <v>0</v>
      </c>
      <c r="M1000" s="25"/>
      <c r="N1000" s="26"/>
      <c r="O1000" s="7">
        <f t="shared" si="1540"/>
        <v>0</v>
      </c>
      <c r="P1000" s="7">
        <f t="shared" si="1541"/>
        <v>0</v>
      </c>
      <c r="Q1000" s="6">
        <f t="shared" si="1542"/>
        <v>0</v>
      </c>
      <c r="R1000" s="8">
        <f t="shared" si="1543"/>
        <v>0</v>
      </c>
      <c r="S1000" s="9">
        <f t="shared" si="1544"/>
        <v>0</v>
      </c>
      <c r="T1000" s="28"/>
      <c r="U1000" s="26"/>
      <c r="V1000" s="7">
        <f t="shared" si="1545"/>
        <v>0</v>
      </c>
      <c r="W1000" s="7">
        <f t="shared" si="1546"/>
        <v>0</v>
      </c>
      <c r="X1000" s="6">
        <f t="shared" si="1547"/>
        <v>0</v>
      </c>
      <c r="Y1000" s="8">
        <f t="shared" si="1548"/>
        <v>0</v>
      </c>
      <c r="Z1000" s="9">
        <f t="shared" si="1549"/>
        <v>0</v>
      </c>
      <c r="AA1000" s="28"/>
      <c r="AB1000" s="26"/>
      <c r="AC1000" s="7">
        <f t="shared" si="1550"/>
        <v>0</v>
      </c>
      <c r="AD1000" s="7">
        <f t="shared" si="1551"/>
        <v>0</v>
      </c>
      <c r="AE1000" s="6">
        <f t="shared" si="1552"/>
        <v>0</v>
      </c>
      <c r="AF1000" s="8">
        <f t="shared" si="1553"/>
        <v>0</v>
      </c>
      <c r="AG1000" s="9">
        <f t="shared" si="1554"/>
        <v>0</v>
      </c>
      <c r="AH1000" s="10">
        <f t="shared" si="1565"/>
        <v>0</v>
      </c>
      <c r="AI1000" s="19">
        <f t="shared" si="1555"/>
        <v>0</v>
      </c>
      <c r="AJ1000" s="12">
        <f t="shared" si="1531"/>
        <v>0</v>
      </c>
      <c r="AK1000" s="2">
        <f t="shared" si="1532"/>
        <v>0</v>
      </c>
      <c r="AL1000" s="14">
        <f t="shared" si="1533"/>
        <v>0</v>
      </c>
      <c r="AM1000" s="2">
        <f t="shared" si="1534"/>
        <v>0</v>
      </c>
      <c r="AN1000" s="2">
        <f t="shared" si="1535"/>
        <v>0</v>
      </c>
      <c r="AO1000" s="2">
        <f t="shared" si="1536"/>
        <v>0</v>
      </c>
      <c r="AP1000" s="2">
        <f t="shared" si="1537"/>
        <v>0</v>
      </c>
      <c r="AY1000" t="str">
        <f t="shared" si="1562"/>
        <v/>
      </c>
      <c r="AZ1000" t="str">
        <f t="shared" si="1563"/>
        <v/>
      </c>
    </row>
    <row r="1001" spans="1:52" ht="15" thickBot="1">
      <c r="A1001">
        <f>IF(L1001+M1001+N1001&lt;&gt;0,COUNTIF(C$1:$D1001,C1001),0)</f>
        <v>0</v>
      </c>
      <c r="B1001">
        <f t="shared" si="1579"/>
        <v>0</v>
      </c>
      <c r="C1001">
        <f t="shared" si="1580"/>
        <v>0</v>
      </c>
      <c r="D1001">
        <f t="shared" si="1581"/>
        <v>0</v>
      </c>
      <c r="E1001" s="41">
        <f t="shared" si="1506"/>
        <v>42484</v>
      </c>
      <c r="F1001" s="3">
        <f t="shared" ref="F1001:J1001" si="1591">F959</f>
        <v>31</v>
      </c>
      <c r="G1001" s="3">
        <f t="shared" si="1591"/>
        <v>0</v>
      </c>
      <c r="H1001" s="3">
        <f t="shared" si="1591"/>
        <v>0</v>
      </c>
      <c r="I1001" s="11">
        <f t="shared" si="1591"/>
        <v>0</v>
      </c>
      <c r="J1001" s="3">
        <f t="shared" si="1591"/>
        <v>0</v>
      </c>
      <c r="K1001" s="16"/>
      <c r="L1001" s="3">
        <f t="shared" si="1539"/>
        <v>0</v>
      </c>
      <c r="M1001" s="25"/>
      <c r="N1001" s="26"/>
      <c r="O1001" s="7">
        <f t="shared" si="1540"/>
        <v>0</v>
      </c>
      <c r="P1001" s="7">
        <f t="shared" si="1541"/>
        <v>0</v>
      </c>
      <c r="Q1001" s="6">
        <f t="shared" si="1542"/>
        <v>0</v>
      </c>
      <c r="R1001" s="8">
        <f t="shared" si="1543"/>
        <v>0</v>
      </c>
      <c r="S1001" s="9">
        <f t="shared" si="1544"/>
        <v>0</v>
      </c>
      <c r="T1001" s="28"/>
      <c r="U1001" s="26"/>
      <c r="V1001" s="7">
        <f t="shared" si="1545"/>
        <v>0</v>
      </c>
      <c r="W1001" s="7">
        <f t="shared" si="1546"/>
        <v>0</v>
      </c>
      <c r="X1001" s="6">
        <f t="shared" si="1547"/>
        <v>0</v>
      </c>
      <c r="Y1001" s="8">
        <f t="shared" si="1548"/>
        <v>0</v>
      </c>
      <c r="Z1001" s="9">
        <f t="shared" si="1549"/>
        <v>0</v>
      </c>
      <c r="AA1001" s="28"/>
      <c r="AB1001" s="26"/>
      <c r="AC1001" s="7">
        <f t="shared" si="1550"/>
        <v>0</v>
      </c>
      <c r="AD1001" s="7">
        <f t="shared" si="1551"/>
        <v>0</v>
      </c>
      <c r="AE1001" s="6">
        <f t="shared" si="1552"/>
        <v>0</v>
      </c>
      <c r="AF1001" s="8">
        <f t="shared" si="1553"/>
        <v>0</v>
      </c>
      <c r="AG1001" s="9">
        <f t="shared" si="1554"/>
        <v>0</v>
      </c>
      <c r="AH1001" s="10">
        <f t="shared" si="1565"/>
        <v>0</v>
      </c>
      <c r="AI1001" s="19">
        <f t="shared" si="1555"/>
        <v>0</v>
      </c>
      <c r="AJ1001" s="12">
        <f t="shared" si="1531"/>
        <v>0</v>
      </c>
      <c r="AK1001" s="2">
        <f t="shared" si="1532"/>
        <v>0</v>
      </c>
      <c r="AL1001" s="14">
        <f t="shared" si="1533"/>
        <v>0</v>
      </c>
      <c r="AM1001" s="2">
        <f t="shared" si="1534"/>
        <v>0</v>
      </c>
      <c r="AN1001" s="2">
        <f t="shared" si="1535"/>
        <v>0</v>
      </c>
      <c r="AO1001" s="2">
        <f t="shared" si="1536"/>
        <v>0</v>
      </c>
      <c r="AP1001" s="2">
        <f t="shared" si="1537"/>
        <v>0</v>
      </c>
      <c r="AY1001" t="str">
        <f t="shared" si="1562"/>
        <v/>
      </c>
      <c r="AZ1001" t="str">
        <f t="shared" si="1563"/>
        <v/>
      </c>
    </row>
    <row r="1002" spans="1:52" ht="15" thickBot="1">
      <c r="A1002">
        <f>IF(L1002+M1002+N1002&lt;&gt;0,COUNTIF(C$1:$D1002,C1002),0)</f>
        <v>0</v>
      </c>
      <c r="B1002">
        <f t="shared" si="1579"/>
        <v>0</v>
      </c>
      <c r="C1002">
        <f t="shared" si="1580"/>
        <v>0</v>
      </c>
      <c r="D1002">
        <f t="shared" si="1581"/>
        <v>0</v>
      </c>
      <c r="E1002" s="41">
        <f t="shared" si="1506"/>
        <v>42484</v>
      </c>
      <c r="F1002" s="3">
        <f t="shared" ref="F1002:J1002" si="1592">F960</f>
        <v>32</v>
      </c>
      <c r="G1002" s="3">
        <f t="shared" si="1592"/>
        <v>0</v>
      </c>
      <c r="H1002" s="3">
        <f t="shared" si="1592"/>
        <v>0</v>
      </c>
      <c r="I1002" s="11">
        <f t="shared" si="1592"/>
        <v>0</v>
      </c>
      <c r="J1002" s="3">
        <f t="shared" si="1592"/>
        <v>0</v>
      </c>
      <c r="K1002" s="16"/>
      <c r="L1002" s="3">
        <f t="shared" si="1539"/>
        <v>0</v>
      </c>
      <c r="M1002" s="25"/>
      <c r="N1002" s="26"/>
      <c r="O1002" s="7">
        <f t="shared" si="1540"/>
        <v>0</v>
      </c>
      <c r="P1002" s="7">
        <f t="shared" si="1541"/>
        <v>0</v>
      </c>
      <c r="Q1002" s="6">
        <f t="shared" si="1542"/>
        <v>0</v>
      </c>
      <c r="R1002" s="8">
        <f t="shared" si="1543"/>
        <v>0</v>
      </c>
      <c r="S1002" s="9">
        <f t="shared" si="1544"/>
        <v>0</v>
      </c>
      <c r="T1002" s="28"/>
      <c r="U1002" s="26"/>
      <c r="V1002" s="7">
        <f t="shared" si="1545"/>
        <v>0</v>
      </c>
      <c r="W1002" s="7">
        <f t="shared" si="1546"/>
        <v>0</v>
      </c>
      <c r="X1002" s="6">
        <f t="shared" si="1547"/>
        <v>0</v>
      </c>
      <c r="Y1002" s="8">
        <f t="shared" si="1548"/>
        <v>0</v>
      </c>
      <c r="Z1002" s="9">
        <f t="shared" si="1549"/>
        <v>0</v>
      </c>
      <c r="AA1002" s="28"/>
      <c r="AB1002" s="26"/>
      <c r="AC1002" s="7">
        <f t="shared" si="1550"/>
        <v>0</v>
      </c>
      <c r="AD1002" s="7">
        <f t="shared" si="1551"/>
        <v>0</v>
      </c>
      <c r="AE1002" s="6">
        <f t="shared" si="1552"/>
        <v>0</v>
      </c>
      <c r="AF1002" s="8">
        <f t="shared" si="1553"/>
        <v>0</v>
      </c>
      <c r="AG1002" s="9">
        <f t="shared" si="1554"/>
        <v>0</v>
      </c>
      <c r="AH1002" s="10">
        <f t="shared" si="1565"/>
        <v>0</v>
      </c>
      <c r="AI1002" s="19">
        <f t="shared" si="1555"/>
        <v>0</v>
      </c>
      <c r="AJ1002" s="12">
        <f t="shared" si="1531"/>
        <v>0</v>
      </c>
      <c r="AK1002" s="2">
        <f t="shared" si="1532"/>
        <v>0</v>
      </c>
      <c r="AL1002" s="14">
        <f t="shared" si="1533"/>
        <v>0</v>
      </c>
      <c r="AM1002" s="2">
        <f t="shared" si="1534"/>
        <v>0</v>
      </c>
      <c r="AN1002" s="2">
        <f t="shared" si="1535"/>
        <v>0</v>
      </c>
      <c r="AO1002" s="2">
        <f t="shared" si="1536"/>
        <v>0</v>
      </c>
      <c r="AP1002" s="2">
        <f t="shared" si="1537"/>
        <v>0</v>
      </c>
      <c r="AY1002" t="str">
        <f t="shared" si="1562"/>
        <v/>
      </c>
      <c r="AZ1002" t="str">
        <f t="shared" si="1563"/>
        <v/>
      </c>
    </row>
    <row r="1003" spans="1:52" ht="15" thickBot="1">
      <c r="A1003">
        <f>IF(L1003+M1003+N1003&lt;&gt;0,COUNTIF(C$1:$D1003,C1003),0)</f>
        <v>0</v>
      </c>
      <c r="B1003">
        <f t="shared" si="1579"/>
        <v>0</v>
      </c>
      <c r="C1003">
        <f t="shared" si="1580"/>
        <v>0</v>
      </c>
      <c r="D1003">
        <f t="shared" si="1581"/>
        <v>0</v>
      </c>
      <c r="E1003" s="41">
        <f t="shared" si="1506"/>
        <v>42484</v>
      </c>
      <c r="F1003" s="3">
        <f t="shared" ref="F1003:J1003" si="1593">F961</f>
        <v>0</v>
      </c>
      <c r="G1003" s="3">
        <f t="shared" si="1593"/>
        <v>0</v>
      </c>
      <c r="H1003" s="3">
        <f t="shared" si="1593"/>
        <v>0</v>
      </c>
      <c r="I1003" s="11">
        <f t="shared" si="1593"/>
        <v>0</v>
      </c>
      <c r="J1003" s="3">
        <f t="shared" si="1593"/>
        <v>0</v>
      </c>
      <c r="K1003" s="16"/>
      <c r="L1003" s="3">
        <f t="shared" si="1539"/>
        <v>0</v>
      </c>
      <c r="M1003" s="25"/>
      <c r="N1003" s="26"/>
      <c r="O1003" s="7">
        <f t="shared" si="1540"/>
        <v>0</v>
      </c>
      <c r="P1003" s="7">
        <f t="shared" si="1541"/>
        <v>0</v>
      </c>
      <c r="Q1003" s="6">
        <f t="shared" si="1542"/>
        <v>0</v>
      </c>
      <c r="R1003" s="8">
        <f t="shared" si="1543"/>
        <v>0</v>
      </c>
      <c r="S1003" s="9">
        <f t="shared" si="1544"/>
        <v>0</v>
      </c>
      <c r="T1003" s="28"/>
      <c r="U1003" s="26"/>
      <c r="V1003" s="7">
        <f t="shared" si="1545"/>
        <v>0</v>
      </c>
      <c r="W1003" s="7">
        <f t="shared" si="1546"/>
        <v>0</v>
      </c>
      <c r="X1003" s="6">
        <f t="shared" si="1547"/>
        <v>0</v>
      </c>
      <c r="Y1003" s="8">
        <f t="shared" si="1548"/>
        <v>0</v>
      </c>
      <c r="Z1003" s="9">
        <f t="shared" si="1549"/>
        <v>0</v>
      </c>
      <c r="AA1003" s="28"/>
      <c r="AB1003" s="26"/>
      <c r="AC1003" s="7">
        <f t="shared" si="1550"/>
        <v>0</v>
      </c>
      <c r="AD1003" s="7">
        <f t="shared" si="1551"/>
        <v>0</v>
      </c>
      <c r="AE1003" s="6">
        <f t="shared" si="1552"/>
        <v>0</v>
      </c>
      <c r="AF1003" s="8">
        <f t="shared" si="1553"/>
        <v>0</v>
      </c>
      <c r="AG1003" s="9">
        <f t="shared" si="1554"/>
        <v>0</v>
      </c>
      <c r="AH1003" s="10">
        <f t="shared" si="1565"/>
        <v>0</v>
      </c>
      <c r="AI1003" s="19">
        <f t="shared" si="1555"/>
        <v>0</v>
      </c>
      <c r="AJ1003" s="12">
        <f t="shared" si="1531"/>
        <v>0</v>
      </c>
      <c r="AK1003" s="2">
        <f t="shared" si="1532"/>
        <v>0</v>
      </c>
      <c r="AL1003" s="14">
        <f t="shared" si="1533"/>
        <v>0</v>
      </c>
      <c r="AM1003" s="2">
        <f t="shared" si="1534"/>
        <v>0</v>
      </c>
      <c r="AN1003" s="2">
        <f t="shared" si="1535"/>
        <v>0</v>
      </c>
      <c r="AO1003" s="2">
        <f t="shared" si="1536"/>
        <v>0</v>
      </c>
      <c r="AP1003" s="2">
        <f t="shared" si="1537"/>
        <v>0</v>
      </c>
      <c r="AY1003" t="str">
        <f t="shared" si="1562"/>
        <v/>
      </c>
      <c r="AZ1003" t="str">
        <f t="shared" si="1563"/>
        <v/>
      </c>
    </row>
    <row r="1004" spans="1:52" ht="15" thickBot="1">
      <c r="A1004">
        <f>IF(L1004+M1004+N1004&lt;&gt;0,COUNTIF(C$1:$D1004,C1004),0)</f>
        <v>0</v>
      </c>
      <c r="B1004">
        <f t="shared" si="1579"/>
        <v>0</v>
      </c>
      <c r="C1004">
        <f t="shared" si="1580"/>
        <v>0</v>
      </c>
      <c r="D1004">
        <f t="shared" si="1581"/>
        <v>0</v>
      </c>
      <c r="E1004" s="41">
        <f t="shared" si="1506"/>
        <v>42484</v>
      </c>
      <c r="F1004" s="3">
        <f t="shared" ref="F1004:J1004" si="1594">F962</f>
        <v>0</v>
      </c>
      <c r="G1004" s="3">
        <f t="shared" si="1594"/>
        <v>0</v>
      </c>
      <c r="H1004" s="3">
        <f t="shared" si="1594"/>
        <v>0</v>
      </c>
      <c r="I1004" s="11">
        <f t="shared" si="1594"/>
        <v>0</v>
      </c>
      <c r="J1004" s="3">
        <f t="shared" si="1594"/>
        <v>0</v>
      </c>
      <c r="K1004" s="16"/>
      <c r="L1004" s="3">
        <f t="shared" si="1539"/>
        <v>0</v>
      </c>
      <c r="M1004" s="25"/>
      <c r="N1004" s="26"/>
      <c r="O1004" s="7">
        <f t="shared" si="1540"/>
        <v>0</v>
      </c>
      <c r="P1004" s="7">
        <f t="shared" si="1541"/>
        <v>0</v>
      </c>
      <c r="Q1004" s="6">
        <f t="shared" si="1542"/>
        <v>0</v>
      </c>
      <c r="R1004" s="8">
        <f t="shared" si="1543"/>
        <v>0</v>
      </c>
      <c r="S1004" s="9">
        <f t="shared" si="1544"/>
        <v>0</v>
      </c>
      <c r="T1004" s="28"/>
      <c r="U1004" s="26"/>
      <c r="V1004" s="7">
        <f t="shared" si="1545"/>
        <v>0</v>
      </c>
      <c r="W1004" s="7">
        <f t="shared" si="1546"/>
        <v>0</v>
      </c>
      <c r="X1004" s="6">
        <f t="shared" si="1547"/>
        <v>0</v>
      </c>
      <c r="Y1004" s="8">
        <f t="shared" si="1548"/>
        <v>0</v>
      </c>
      <c r="Z1004" s="9">
        <f t="shared" si="1549"/>
        <v>0</v>
      </c>
      <c r="AA1004" s="28"/>
      <c r="AB1004" s="26"/>
      <c r="AC1004" s="7">
        <f t="shared" si="1550"/>
        <v>0</v>
      </c>
      <c r="AD1004" s="7">
        <f t="shared" si="1551"/>
        <v>0</v>
      </c>
      <c r="AE1004" s="6">
        <f t="shared" si="1552"/>
        <v>0</v>
      </c>
      <c r="AF1004" s="8">
        <f t="shared" si="1553"/>
        <v>0</v>
      </c>
      <c r="AG1004" s="9">
        <f t="shared" si="1554"/>
        <v>0</v>
      </c>
      <c r="AH1004" s="10">
        <f t="shared" si="1565"/>
        <v>0</v>
      </c>
      <c r="AI1004" s="19">
        <f t="shared" si="1555"/>
        <v>0</v>
      </c>
      <c r="AJ1004" s="12">
        <f t="shared" si="1531"/>
        <v>0</v>
      </c>
      <c r="AK1004" s="2">
        <f t="shared" si="1532"/>
        <v>0</v>
      </c>
      <c r="AL1004" s="14">
        <f t="shared" si="1533"/>
        <v>0</v>
      </c>
      <c r="AM1004" s="2">
        <f t="shared" si="1534"/>
        <v>0</v>
      </c>
      <c r="AN1004" s="2">
        <f t="shared" si="1535"/>
        <v>0</v>
      </c>
      <c r="AO1004" s="2">
        <f t="shared" si="1536"/>
        <v>0</v>
      </c>
      <c r="AP1004" s="2">
        <f t="shared" si="1537"/>
        <v>0</v>
      </c>
      <c r="AY1004" t="str">
        <f t="shared" si="1562"/>
        <v/>
      </c>
      <c r="AZ1004" t="str">
        <f t="shared" si="1563"/>
        <v/>
      </c>
    </row>
    <row r="1005" spans="1:52" ht="15" thickBot="1">
      <c r="A1005">
        <f>IF(L1005+M1005+N1005&lt;&gt;0,COUNTIF(C$1:$D1005,C1005),0)</f>
        <v>0</v>
      </c>
      <c r="B1005">
        <f t="shared" si="1579"/>
        <v>0</v>
      </c>
      <c r="C1005">
        <f t="shared" si="1580"/>
        <v>0</v>
      </c>
      <c r="D1005">
        <f t="shared" si="1581"/>
        <v>0</v>
      </c>
      <c r="E1005" s="41">
        <f t="shared" si="1506"/>
        <v>42484</v>
      </c>
      <c r="F1005" s="3">
        <f t="shared" ref="F1005:J1005" si="1595">F963</f>
        <v>0</v>
      </c>
      <c r="G1005" s="3">
        <f t="shared" si="1595"/>
        <v>0</v>
      </c>
      <c r="H1005" s="3">
        <f t="shared" si="1595"/>
        <v>0</v>
      </c>
      <c r="I1005" s="11">
        <f t="shared" si="1595"/>
        <v>0</v>
      </c>
      <c r="J1005" s="3">
        <f t="shared" si="1595"/>
        <v>0</v>
      </c>
      <c r="K1005" s="16"/>
      <c r="L1005" s="3">
        <f t="shared" si="1539"/>
        <v>0</v>
      </c>
      <c r="M1005" s="25"/>
      <c r="N1005" s="26"/>
      <c r="O1005" s="7">
        <f t="shared" si="1540"/>
        <v>0</v>
      </c>
      <c r="P1005" s="7">
        <f t="shared" si="1541"/>
        <v>0</v>
      </c>
      <c r="Q1005" s="6">
        <f t="shared" si="1542"/>
        <v>0</v>
      </c>
      <c r="R1005" s="8">
        <f t="shared" si="1543"/>
        <v>0</v>
      </c>
      <c r="S1005" s="9">
        <f t="shared" si="1544"/>
        <v>0</v>
      </c>
      <c r="T1005" s="28"/>
      <c r="U1005" s="26"/>
      <c r="V1005" s="7">
        <f t="shared" si="1545"/>
        <v>0</v>
      </c>
      <c r="W1005" s="7">
        <f t="shared" si="1546"/>
        <v>0</v>
      </c>
      <c r="X1005" s="6">
        <f t="shared" si="1547"/>
        <v>0</v>
      </c>
      <c r="Y1005" s="8">
        <f t="shared" si="1548"/>
        <v>0</v>
      </c>
      <c r="Z1005" s="9">
        <f t="shared" si="1549"/>
        <v>0</v>
      </c>
      <c r="AA1005" s="28"/>
      <c r="AB1005" s="26"/>
      <c r="AC1005" s="7">
        <f t="shared" si="1550"/>
        <v>0</v>
      </c>
      <c r="AD1005" s="7">
        <f t="shared" si="1551"/>
        <v>0</v>
      </c>
      <c r="AE1005" s="6">
        <f t="shared" si="1552"/>
        <v>0</v>
      </c>
      <c r="AF1005" s="8">
        <f t="shared" si="1553"/>
        <v>0</v>
      </c>
      <c r="AG1005" s="9">
        <f t="shared" si="1554"/>
        <v>0</v>
      </c>
      <c r="AH1005" s="10">
        <f t="shared" si="1565"/>
        <v>0</v>
      </c>
      <c r="AI1005" s="19">
        <f t="shared" si="1555"/>
        <v>0</v>
      </c>
      <c r="AJ1005" s="12">
        <f t="shared" si="1531"/>
        <v>0</v>
      </c>
      <c r="AK1005" s="2">
        <f t="shared" si="1532"/>
        <v>0</v>
      </c>
      <c r="AL1005" s="14">
        <f t="shared" si="1533"/>
        <v>0</v>
      </c>
      <c r="AM1005" s="2">
        <f t="shared" si="1534"/>
        <v>0</v>
      </c>
      <c r="AN1005" s="2">
        <f t="shared" si="1535"/>
        <v>0</v>
      </c>
      <c r="AO1005" s="2">
        <f t="shared" si="1536"/>
        <v>0</v>
      </c>
      <c r="AP1005" s="2">
        <f t="shared" si="1537"/>
        <v>0</v>
      </c>
      <c r="AY1005" t="str">
        <f t="shared" si="1562"/>
        <v/>
      </c>
      <c r="AZ1005" t="str">
        <f t="shared" si="1563"/>
        <v/>
      </c>
    </row>
    <row r="1006" spans="1:52" ht="15" thickBot="1">
      <c r="A1006">
        <f>IF(L1006+M1006+N1006&lt;&gt;0,COUNTIF(C$1:$D1006,C1006),0)</f>
        <v>0</v>
      </c>
      <c r="B1006">
        <f t="shared" si="1579"/>
        <v>0</v>
      </c>
      <c r="C1006">
        <f t="shared" si="1580"/>
        <v>0</v>
      </c>
      <c r="D1006">
        <f t="shared" si="1581"/>
        <v>0</v>
      </c>
      <c r="E1006" s="41">
        <f t="shared" ref="E1006:E1069" si="1596">E1005</f>
        <v>42484</v>
      </c>
      <c r="F1006" s="3">
        <f t="shared" ref="F1006:J1006" si="1597">F964</f>
        <v>0</v>
      </c>
      <c r="G1006" s="3">
        <f t="shared" si="1597"/>
        <v>0</v>
      </c>
      <c r="H1006" s="3">
        <f t="shared" si="1597"/>
        <v>0</v>
      </c>
      <c r="I1006" s="11">
        <f t="shared" si="1597"/>
        <v>0</v>
      </c>
      <c r="J1006" s="3">
        <f t="shared" si="1597"/>
        <v>0</v>
      </c>
      <c r="K1006" s="16"/>
      <c r="L1006" s="3">
        <f t="shared" si="1539"/>
        <v>0</v>
      </c>
      <c r="M1006" s="25"/>
      <c r="N1006" s="26"/>
      <c r="O1006" s="7">
        <f t="shared" si="1540"/>
        <v>0</v>
      </c>
      <c r="P1006" s="7">
        <f t="shared" si="1541"/>
        <v>0</v>
      </c>
      <c r="Q1006" s="6">
        <f t="shared" si="1542"/>
        <v>0</v>
      </c>
      <c r="R1006" s="8">
        <f t="shared" si="1543"/>
        <v>0</v>
      </c>
      <c r="S1006" s="9">
        <f t="shared" si="1544"/>
        <v>0</v>
      </c>
      <c r="T1006" s="28"/>
      <c r="U1006" s="26"/>
      <c r="V1006" s="7">
        <f t="shared" si="1545"/>
        <v>0</v>
      </c>
      <c r="W1006" s="7">
        <f t="shared" si="1546"/>
        <v>0</v>
      </c>
      <c r="X1006" s="6">
        <f t="shared" si="1547"/>
        <v>0</v>
      </c>
      <c r="Y1006" s="8">
        <f t="shared" si="1548"/>
        <v>0</v>
      </c>
      <c r="Z1006" s="9">
        <f t="shared" si="1549"/>
        <v>0</v>
      </c>
      <c r="AA1006" s="28"/>
      <c r="AB1006" s="26"/>
      <c r="AC1006" s="7">
        <f t="shared" si="1550"/>
        <v>0</v>
      </c>
      <c r="AD1006" s="7">
        <f t="shared" si="1551"/>
        <v>0</v>
      </c>
      <c r="AE1006" s="6">
        <f t="shared" si="1552"/>
        <v>0</v>
      </c>
      <c r="AF1006" s="8">
        <f t="shared" si="1553"/>
        <v>0</v>
      </c>
      <c r="AG1006" s="9">
        <f t="shared" si="1554"/>
        <v>0</v>
      </c>
      <c r="AH1006" s="10">
        <f t="shared" si="1565"/>
        <v>0</v>
      </c>
      <c r="AI1006" s="19">
        <f t="shared" si="1555"/>
        <v>0</v>
      </c>
      <c r="AJ1006" s="12">
        <f t="shared" si="1531"/>
        <v>0</v>
      </c>
      <c r="AK1006" s="2">
        <f t="shared" si="1532"/>
        <v>0</v>
      </c>
      <c r="AL1006" s="14">
        <f t="shared" si="1533"/>
        <v>0</v>
      </c>
      <c r="AM1006" s="2">
        <f t="shared" si="1534"/>
        <v>0</v>
      </c>
      <c r="AN1006" s="2">
        <f t="shared" si="1535"/>
        <v>0</v>
      </c>
      <c r="AO1006" s="2">
        <f t="shared" si="1536"/>
        <v>0</v>
      </c>
      <c r="AP1006" s="2">
        <f t="shared" si="1537"/>
        <v>0</v>
      </c>
      <c r="AY1006" t="str">
        <f t="shared" si="1562"/>
        <v/>
      </c>
      <c r="AZ1006" t="str">
        <f t="shared" si="1563"/>
        <v/>
      </c>
    </row>
    <row r="1007" spans="1:52">
      <c r="A1007">
        <f>IF(L1007+M1007+N1007&lt;&gt;0,COUNTIF(C$1:$D1007,C1007),0)</f>
        <v>0</v>
      </c>
      <c r="B1007">
        <f t="shared" si="1579"/>
        <v>0</v>
      </c>
      <c r="C1007">
        <f t="shared" si="1580"/>
        <v>0</v>
      </c>
      <c r="D1007">
        <f t="shared" si="1581"/>
        <v>0</v>
      </c>
      <c r="E1007" s="41"/>
      <c r="AY1007" t="str">
        <f t="shared" si="1562"/>
        <v/>
      </c>
      <c r="AZ1007" t="str">
        <f t="shared" si="1563"/>
        <v/>
      </c>
    </row>
    <row r="1008" spans="1:52">
      <c r="A1008">
        <f>IF(L1008+M1008+N1008&lt;&gt;0,COUNTIF(C$1:$D1008,C1008),0)</f>
        <v>0</v>
      </c>
      <c r="B1008">
        <f t="shared" si="1579"/>
        <v>0</v>
      </c>
      <c r="C1008">
        <f t="shared" si="1580"/>
        <v>0</v>
      </c>
      <c r="D1008">
        <f t="shared" si="1581"/>
        <v>0</v>
      </c>
      <c r="E1008" s="41"/>
      <c r="AY1008" t="str">
        <f t="shared" si="1562"/>
        <v/>
      </c>
      <c r="AZ1008" t="str">
        <f t="shared" si="1563"/>
        <v/>
      </c>
    </row>
    <row r="1009" spans="1:52">
      <c r="A1009">
        <f>IF(L1009+M1009+N1009&lt;&gt;0,COUNTIF(C$1:$D1009,C1009),0)</f>
        <v>0</v>
      </c>
      <c r="B1009">
        <f t="shared" si="1579"/>
        <v>0</v>
      </c>
      <c r="C1009">
        <f t="shared" si="1580"/>
        <v>0</v>
      </c>
      <c r="D1009">
        <f t="shared" si="1581"/>
        <v>0</v>
      </c>
      <c r="E1009" s="41"/>
      <c r="AY1009" t="str">
        <f t="shared" si="1562"/>
        <v/>
      </c>
      <c r="AZ1009" t="str">
        <f t="shared" si="1563"/>
        <v/>
      </c>
    </row>
    <row r="1010" spans="1:52" ht="15">
      <c r="A1010">
        <f>IF(L1010+M1010+N1010&lt;&gt;0,COUNTIF(C$1:$D1010,C1010),0)</f>
        <v>0</v>
      </c>
      <c r="B1010">
        <f t="shared" si="1579"/>
        <v>0</v>
      </c>
      <c r="C1010">
        <f t="shared" si="1580"/>
        <v>0</v>
      </c>
      <c r="D1010">
        <f t="shared" si="1581"/>
        <v>0</v>
      </c>
      <c r="E1010" s="41"/>
      <c r="T1010" s="31" t="str">
        <f>TEXT(U1010,"ddd")</f>
        <v>الإثنين</v>
      </c>
      <c r="U1010" s="30">
        <f>U968+1</f>
        <v>42485</v>
      </c>
      <c r="AY1010" t="str">
        <f t="shared" si="1562"/>
        <v/>
      </c>
      <c r="AZ1010" t="str">
        <f t="shared" si="1563"/>
        <v/>
      </c>
    </row>
    <row r="1011" spans="1:52" ht="15" thickBot="1">
      <c r="A1011">
        <f>IF(L1011+M1011+N1011&lt;&gt;0,COUNTIF(C$1:$D1011,C1011),0)</f>
        <v>0</v>
      </c>
      <c r="B1011">
        <f t="shared" si="1579"/>
        <v>0</v>
      </c>
      <c r="C1011">
        <f t="shared" si="1580"/>
        <v>0</v>
      </c>
      <c r="D1011">
        <f t="shared" si="1581"/>
        <v>0</v>
      </c>
      <c r="E1011" s="41"/>
      <c r="AY1011" t="str">
        <f t="shared" si="1562"/>
        <v/>
      </c>
      <c r="AZ1011" t="str">
        <f t="shared" si="1563"/>
        <v/>
      </c>
    </row>
    <row r="1012" spans="1:52">
      <c r="A1012" t="e">
        <f>IF(L1012+M1012+N1012&lt;&gt;0,COUNTIF(C$1:$D1012,C1012),0)</f>
        <v>#VALUE!</v>
      </c>
      <c r="B1012" t="e">
        <f t="shared" si="1579"/>
        <v>#VALUE!</v>
      </c>
      <c r="C1012" t="e">
        <f t="shared" si="1580"/>
        <v>#VALUE!</v>
      </c>
      <c r="D1012" t="e">
        <f t="shared" si="1581"/>
        <v>#VALUE!</v>
      </c>
      <c r="E1012" s="41"/>
      <c r="F1012" s="3"/>
      <c r="G1012" s="3" t="s">
        <v>7</v>
      </c>
      <c r="H1012" s="3" t="s">
        <v>8</v>
      </c>
      <c r="I1012" s="11" t="s">
        <v>9</v>
      </c>
      <c r="J1012" s="3" t="s">
        <v>11</v>
      </c>
      <c r="K1012" s="3"/>
      <c r="L1012" s="3"/>
      <c r="M1012" s="23" t="s">
        <v>0</v>
      </c>
      <c r="N1012" s="24" t="s">
        <v>1</v>
      </c>
      <c r="O1012" s="4"/>
      <c r="P1012" s="4"/>
      <c r="Q1012" s="4"/>
      <c r="R1012" s="4" t="s">
        <v>2</v>
      </c>
      <c r="S1012" s="5" t="s">
        <v>3</v>
      </c>
      <c r="T1012" s="27" t="s">
        <v>0</v>
      </c>
      <c r="U1012" s="24" t="s">
        <v>1</v>
      </c>
      <c r="V1012" s="4"/>
      <c r="W1012" s="4"/>
      <c r="X1012" s="4"/>
      <c r="Y1012" s="4" t="s">
        <v>2</v>
      </c>
      <c r="Z1012" s="5" t="s">
        <v>3</v>
      </c>
      <c r="AA1012" s="27" t="s">
        <v>0</v>
      </c>
      <c r="AB1012" s="24" t="s">
        <v>1</v>
      </c>
      <c r="AC1012" s="4"/>
      <c r="AD1012" s="4"/>
      <c r="AE1012" s="4"/>
      <c r="AF1012" s="4" t="s">
        <v>2</v>
      </c>
      <c r="AG1012" s="5"/>
      <c r="AH1012" s="4"/>
      <c r="AI1012" s="18"/>
      <c r="AJ1012" s="15"/>
      <c r="AK1012" s="29"/>
      <c r="AL1012" s="21"/>
      <c r="AY1012" t="str">
        <f t="shared" si="1562"/>
        <v/>
      </c>
      <c r="AZ1012" t="str">
        <f t="shared" si="1563"/>
        <v/>
      </c>
    </row>
    <row r="1013" spans="1:52" ht="15" thickBot="1">
      <c r="A1013">
        <f>IF(L1013+M1013+N1013&lt;&gt;0,COUNTIF(C$1:$D1013,C1013),0)</f>
        <v>0</v>
      </c>
      <c r="B1013">
        <f t="shared" si="1579"/>
        <v>0</v>
      </c>
      <c r="C1013">
        <f t="shared" si="1580"/>
        <v>0</v>
      </c>
      <c r="D1013">
        <f t="shared" si="1581"/>
        <v>0</v>
      </c>
      <c r="E1013" s="41">
        <f>U1010</f>
        <v>42485</v>
      </c>
      <c r="F1013" s="3">
        <f>F971</f>
        <v>1</v>
      </c>
      <c r="G1013" s="3" t="str">
        <f>G971</f>
        <v>محمود</v>
      </c>
      <c r="H1013" s="3" t="str">
        <f t="shared" ref="H1013:J1013" si="1598">H971</f>
        <v>مدير حسابات</v>
      </c>
      <c r="I1013" s="11">
        <f t="shared" si="1598"/>
        <v>1000</v>
      </c>
      <c r="J1013" s="3">
        <f t="shared" si="1598"/>
        <v>6</v>
      </c>
      <c r="K1013" s="16"/>
      <c r="L1013" s="3">
        <f>IF(K1013="عطلة",J1013,IF(K1013="اجازة مدفوعة",J1013,IF(K1013="غياب",-J1013,0)))</f>
        <v>0</v>
      </c>
      <c r="M1013" s="25"/>
      <c r="N1013" s="26"/>
      <c r="O1013" s="7">
        <f>(M1013-TRUNC(M1013))/6*10+TRUNC(M1013)</f>
        <v>0</v>
      </c>
      <c r="P1013" s="7">
        <f>(Q1013-TRUNC(Q1013))/6*10+TRUNC(Q1013)</f>
        <v>0</v>
      </c>
      <c r="Q1013" s="6">
        <f>IF(N1013&lt;M1013,N1013+12,N1013)</f>
        <v>0</v>
      </c>
      <c r="R1013" s="8">
        <f>P1013-O1013</f>
        <v>0</v>
      </c>
      <c r="S1013" s="9">
        <f>(R1013-TRUNC(R1013))*6/10+TRUNC(R1013)</f>
        <v>0</v>
      </c>
      <c r="T1013" s="28"/>
      <c r="U1013" s="26"/>
      <c r="V1013" s="7">
        <f>(T1013-TRUNC(T1013))/6*10+TRUNC(T1013)</f>
        <v>0</v>
      </c>
      <c r="W1013" s="7">
        <f>(X1013-TRUNC(X1013))/6*10+TRUNC(X1013)</f>
        <v>0</v>
      </c>
      <c r="X1013" s="6">
        <f>IF(U1013&lt;T1013,U1013+12,U1013)</f>
        <v>0</v>
      </c>
      <c r="Y1013" s="8">
        <f>W1013-V1013</f>
        <v>0</v>
      </c>
      <c r="Z1013" s="9">
        <f>(Y1013-TRUNC(Y1013))*6/10+TRUNC(Y1013)</f>
        <v>0</v>
      </c>
      <c r="AA1013" s="28"/>
      <c r="AB1013" s="26"/>
      <c r="AC1013" s="7">
        <f>(AA1013-TRUNC(AA1013))/6*10+TRUNC(AA1013)</f>
        <v>0</v>
      </c>
      <c r="AD1013" s="7">
        <f>(AE1013-TRUNC(AE1013))/6*10+TRUNC(AE1013)</f>
        <v>0</v>
      </c>
      <c r="AE1013" s="6">
        <f>IF(AB1013&lt;AA1013,AB1013+12,AB1013)</f>
        <v>0</v>
      </c>
      <c r="AF1013" s="8">
        <f>AD1013-AC1013</f>
        <v>0</v>
      </c>
      <c r="AG1013" s="9">
        <f>(AF1013-TRUNC(AF1013))*6/10+TRUNC(AF1013)</f>
        <v>0</v>
      </c>
      <c r="AH1013" s="10">
        <f>R1013+Y1013+AF1013+L1013</f>
        <v>0</v>
      </c>
      <c r="AI1013" s="19">
        <f>(AH1013-TRUNC(AH1013))*6/10+TRUNC(AH1013)</f>
        <v>0</v>
      </c>
      <c r="AJ1013" s="12">
        <f t="shared" ref="AJ1013:AJ1048" si="1599">(AI1013-TRUNC(AI1013))/6*10+TRUNC(AI1013)</f>
        <v>0</v>
      </c>
      <c r="AK1013" s="2">
        <f t="shared" ref="AK1013:AK1048" si="1600">IF(K1013="اضافية",AJ1013,IF(AI1013&gt;J1013,J1013,AJ1013))</f>
        <v>0</v>
      </c>
      <c r="AL1013" s="14">
        <f t="shared" ref="AL1013:AL1048" si="1601">IF(J1013=0,0,I1013/N$2/J1013*AK1013)</f>
        <v>0</v>
      </c>
      <c r="AM1013" s="2">
        <f t="shared" ref="AM1013:AM1048" si="1602">IF(K1013=AM$4,1,0)</f>
        <v>0</v>
      </c>
      <c r="AN1013" s="2">
        <f t="shared" ref="AN1013:AN1048" si="1603">IF(K1013=AN$4,1,0)</f>
        <v>0</v>
      </c>
      <c r="AO1013" s="2">
        <f t="shared" ref="AO1013:AO1048" si="1604">IF(K1013=AO$4,1,0)</f>
        <v>0</v>
      </c>
      <c r="AP1013" s="2">
        <f t="shared" ref="AP1013:AP1048" si="1605">IF(K1013=AP$4,1,0)</f>
        <v>0</v>
      </c>
      <c r="AY1013" t="str">
        <f t="shared" si="1562"/>
        <v/>
      </c>
      <c r="AZ1013" t="str">
        <f t="shared" si="1563"/>
        <v/>
      </c>
    </row>
    <row r="1014" spans="1:52" ht="15" thickBot="1">
      <c r="A1014">
        <f>IF(L1014+M1014+N1014&lt;&gt;0,COUNTIF(C$1:$D1014,C1014),0)</f>
        <v>0</v>
      </c>
      <c r="B1014">
        <f t="shared" si="1579"/>
        <v>0</v>
      </c>
      <c r="C1014">
        <f t="shared" si="1580"/>
        <v>0</v>
      </c>
      <c r="D1014">
        <f t="shared" si="1581"/>
        <v>0</v>
      </c>
      <c r="E1014" s="41">
        <f t="shared" si="1596"/>
        <v>42485</v>
      </c>
      <c r="F1014" s="3">
        <f t="shared" ref="F1014:J1014" si="1606">F972</f>
        <v>2</v>
      </c>
      <c r="G1014" s="3" t="str">
        <f t="shared" si="1606"/>
        <v>اخمد</v>
      </c>
      <c r="H1014" s="3" t="str">
        <f t="shared" si="1606"/>
        <v>محاسب</v>
      </c>
      <c r="I1014" s="11">
        <f t="shared" si="1606"/>
        <v>650</v>
      </c>
      <c r="J1014" s="3">
        <f t="shared" si="1606"/>
        <v>10</v>
      </c>
      <c r="K1014" s="16"/>
      <c r="L1014" s="3">
        <f t="shared" ref="L1014:L1048" si="1607">IF(K1014="عطلة",J1014,IF(K1014="اجازة مدفوعة",J1014,IF(K1014="غياب",-J1014,0)))</f>
        <v>0</v>
      </c>
      <c r="M1014" s="25"/>
      <c r="N1014" s="26"/>
      <c r="O1014" s="7">
        <f t="shared" ref="O1014:O1048" si="1608">(M1014-TRUNC(M1014))/6*10+TRUNC(M1014)</f>
        <v>0</v>
      </c>
      <c r="P1014" s="7">
        <f t="shared" ref="P1014:P1048" si="1609">(Q1014-TRUNC(Q1014))/6*10+TRUNC(Q1014)</f>
        <v>0</v>
      </c>
      <c r="Q1014" s="6">
        <f t="shared" ref="Q1014:Q1048" si="1610">IF(N1014&lt;M1014,N1014+12,N1014)</f>
        <v>0</v>
      </c>
      <c r="R1014" s="8">
        <f t="shared" ref="R1014:R1048" si="1611">P1014-O1014</f>
        <v>0</v>
      </c>
      <c r="S1014" s="9">
        <f t="shared" ref="S1014:S1048" si="1612">(R1014-TRUNC(R1014))*6/10+TRUNC(R1014)</f>
        <v>0</v>
      </c>
      <c r="T1014" s="28"/>
      <c r="U1014" s="26"/>
      <c r="V1014" s="7">
        <f t="shared" ref="V1014:V1048" si="1613">(T1014-TRUNC(T1014))/6*10+TRUNC(T1014)</f>
        <v>0</v>
      </c>
      <c r="W1014" s="7">
        <f t="shared" ref="W1014:W1048" si="1614">(X1014-TRUNC(X1014))/6*10+TRUNC(X1014)</f>
        <v>0</v>
      </c>
      <c r="X1014" s="6">
        <f t="shared" ref="X1014:X1048" si="1615">IF(U1014&lt;T1014,U1014+12,U1014)</f>
        <v>0</v>
      </c>
      <c r="Y1014" s="8">
        <f t="shared" ref="Y1014:Y1048" si="1616">W1014-V1014</f>
        <v>0</v>
      </c>
      <c r="Z1014" s="9">
        <f t="shared" ref="Z1014:Z1048" si="1617">(Y1014-TRUNC(Y1014))*6/10+TRUNC(Y1014)</f>
        <v>0</v>
      </c>
      <c r="AA1014" s="28"/>
      <c r="AB1014" s="26"/>
      <c r="AC1014" s="7">
        <f t="shared" ref="AC1014:AC1048" si="1618">(AA1014-TRUNC(AA1014))/6*10+TRUNC(AA1014)</f>
        <v>0</v>
      </c>
      <c r="AD1014" s="7">
        <f t="shared" ref="AD1014:AD1048" si="1619">(AE1014-TRUNC(AE1014))/6*10+TRUNC(AE1014)</f>
        <v>0</v>
      </c>
      <c r="AE1014" s="6">
        <f t="shared" ref="AE1014:AE1048" si="1620">IF(AB1014&lt;AA1014,AB1014+12,AB1014)</f>
        <v>0</v>
      </c>
      <c r="AF1014" s="8">
        <f t="shared" ref="AF1014:AF1048" si="1621">AD1014-AC1014</f>
        <v>0</v>
      </c>
      <c r="AG1014" s="9">
        <f t="shared" ref="AG1014:AG1048" si="1622">(AF1014-TRUNC(AF1014))*6/10+TRUNC(AF1014)</f>
        <v>0</v>
      </c>
      <c r="AH1014" s="10">
        <f>R1014+Y1014+AF1014+L1014</f>
        <v>0</v>
      </c>
      <c r="AI1014" s="19">
        <f t="shared" ref="AI1014:AI1048" si="1623">(AH1014-TRUNC(AH1014))*6/10+TRUNC(AH1014)</f>
        <v>0</v>
      </c>
      <c r="AJ1014" s="12">
        <f t="shared" si="1599"/>
        <v>0</v>
      </c>
      <c r="AK1014" s="2">
        <f t="shared" si="1600"/>
        <v>0</v>
      </c>
      <c r="AL1014" s="14">
        <f t="shared" si="1601"/>
        <v>0</v>
      </c>
      <c r="AM1014" s="2">
        <f t="shared" si="1602"/>
        <v>0</v>
      </c>
      <c r="AN1014" s="2">
        <f t="shared" si="1603"/>
        <v>0</v>
      </c>
      <c r="AO1014" s="2">
        <f t="shared" si="1604"/>
        <v>0</v>
      </c>
      <c r="AP1014" s="2">
        <f t="shared" si="1605"/>
        <v>0</v>
      </c>
      <c r="AY1014" t="str">
        <f t="shared" si="1562"/>
        <v/>
      </c>
      <c r="AZ1014" t="str">
        <f t="shared" si="1563"/>
        <v/>
      </c>
    </row>
    <row r="1015" spans="1:52" ht="15" thickBot="1">
      <c r="A1015">
        <f>IF(L1015+M1015+N1015&lt;&gt;0,COUNTIF(C$1:$D1015,C1015),0)</f>
        <v>0</v>
      </c>
      <c r="B1015">
        <f t="shared" si="1579"/>
        <v>0</v>
      </c>
      <c r="C1015">
        <f t="shared" si="1580"/>
        <v>0</v>
      </c>
      <c r="D1015">
        <f t="shared" si="1581"/>
        <v>0</v>
      </c>
      <c r="E1015" s="41">
        <f t="shared" si="1596"/>
        <v>42485</v>
      </c>
      <c r="F1015" s="3">
        <f t="shared" ref="F1015:J1015" si="1624">F973</f>
        <v>3</v>
      </c>
      <c r="G1015" s="3" t="str">
        <f t="shared" si="1624"/>
        <v>محمد</v>
      </c>
      <c r="H1015" s="3" t="str">
        <f t="shared" si="1624"/>
        <v>مبيعات</v>
      </c>
      <c r="I1015" s="11">
        <f t="shared" si="1624"/>
        <v>500</v>
      </c>
      <c r="J1015" s="3">
        <f t="shared" si="1624"/>
        <v>10</v>
      </c>
      <c r="K1015" s="16"/>
      <c r="L1015" s="3">
        <f t="shared" si="1607"/>
        <v>0</v>
      </c>
      <c r="M1015" s="25"/>
      <c r="N1015" s="26"/>
      <c r="O1015" s="7">
        <f t="shared" si="1608"/>
        <v>0</v>
      </c>
      <c r="P1015" s="7">
        <f t="shared" si="1609"/>
        <v>0</v>
      </c>
      <c r="Q1015" s="6">
        <f t="shared" si="1610"/>
        <v>0</v>
      </c>
      <c r="R1015" s="8">
        <f t="shared" si="1611"/>
        <v>0</v>
      </c>
      <c r="S1015" s="9">
        <f t="shared" si="1612"/>
        <v>0</v>
      </c>
      <c r="T1015" s="28"/>
      <c r="U1015" s="26"/>
      <c r="V1015" s="7">
        <f t="shared" si="1613"/>
        <v>0</v>
      </c>
      <c r="W1015" s="7">
        <f t="shared" si="1614"/>
        <v>0</v>
      </c>
      <c r="X1015" s="6">
        <f t="shared" si="1615"/>
        <v>0</v>
      </c>
      <c r="Y1015" s="8">
        <f t="shared" si="1616"/>
        <v>0</v>
      </c>
      <c r="Z1015" s="9">
        <f t="shared" si="1617"/>
        <v>0</v>
      </c>
      <c r="AA1015" s="28"/>
      <c r="AB1015" s="26"/>
      <c r="AC1015" s="7">
        <f t="shared" si="1618"/>
        <v>0</v>
      </c>
      <c r="AD1015" s="7">
        <f t="shared" si="1619"/>
        <v>0</v>
      </c>
      <c r="AE1015" s="6">
        <f t="shared" si="1620"/>
        <v>0</v>
      </c>
      <c r="AF1015" s="8">
        <f t="shared" si="1621"/>
        <v>0</v>
      </c>
      <c r="AG1015" s="9">
        <f t="shared" si="1622"/>
        <v>0</v>
      </c>
      <c r="AH1015" s="10">
        <f t="shared" ref="AH1015:AH1017" si="1625">R1015+Y1015+AF1015+L1015</f>
        <v>0</v>
      </c>
      <c r="AI1015" s="19">
        <f t="shared" si="1623"/>
        <v>0</v>
      </c>
      <c r="AJ1015" s="12">
        <f t="shared" si="1599"/>
        <v>0</v>
      </c>
      <c r="AK1015" s="2">
        <f t="shared" si="1600"/>
        <v>0</v>
      </c>
      <c r="AL1015" s="14">
        <f t="shared" si="1601"/>
        <v>0</v>
      </c>
      <c r="AM1015" s="2">
        <f t="shared" si="1602"/>
        <v>0</v>
      </c>
      <c r="AN1015" s="2">
        <f t="shared" si="1603"/>
        <v>0</v>
      </c>
      <c r="AO1015" s="2">
        <f t="shared" si="1604"/>
        <v>0</v>
      </c>
      <c r="AP1015" s="2">
        <f t="shared" si="1605"/>
        <v>0</v>
      </c>
      <c r="AY1015" t="str">
        <f t="shared" si="1562"/>
        <v/>
      </c>
      <c r="AZ1015" t="str">
        <f t="shared" si="1563"/>
        <v/>
      </c>
    </row>
    <row r="1016" spans="1:52" ht="15" thickBot="1">
      <c r="A1016">
        <f>IF(L1016+M1016+N1016&lt;&gt;0,COUNTIF(C$1:$D1016,C1016),0)</f>
        <v>0</v>
      </c>
      <c r="B1016">
        <f t="shared" si="1579"/>
        <v>0</v>
      </c>
      <c r="C1016">
        <f t="shared" si="1580"/>
        <v>0</v>
      </c>
      <c r="D1016">
        <f t="shared" si="1581"/>
        <v>0</v>
      </c>
      <c r="E1016" s="41">
        <f t="shared" si="1596"/>
        <v>42485</v>
      </c>
      <c r="F1016" s="3">
        <f t="shared" ref="F1016:J1016" si="1626">F974</f>
        <v>4</v>
      </c>
      <c r="G1016" s="3" t="str">
        <f t="shared" si="1626"/>
        <v>علي</v>
      </c>
      <c r="H1016" s="3" t="str">
        <f t="shared" si="1626"/>
        <v>فني</v>
      </c>
      <c r="I1016" s="11">
        <f t="shared" si="1626"/>
        <v>300</v>
      </c>
      <c r="J1016" s="3">
        <f t="shared" si="1626"/>
        <v>10</v>
      </c>
      <c r="K1016" s="16"/>
      <c r="L1016" s="3">
        <f t="shared" si="1607"/>
        <v>0</v>
      </c>
      <c r="M1016" s="25"/>
      <c r="N1016" s="26"/>
      <c r="O1016" s="7">
        <f t="shared" si="1608"/>
        <v>0</v>
      </c>
      <c r="P1016" s="7">
        <f t="shared" si="1609"/>
        <v>0</v>
      </c>
      <c r="Q1016" s="6">
        <f t="shared" si="1610"/>
        <v>0</v>
      </c>
      <c r="R1016" s="8">
        <f t="shared" si="1611"/>
        <v>0</v>
      </c>
      <c r="S1016" s="9">
        <f t="shared" si="1612"/>
        <v>0</v>
      </c>
      <c r="T1016" s="28"/>
      <c r="U1016" s="26"/>
      <c r="V1016" s="7">
        <f t="shared" si="1613"/>
        <v>0</v>
      </c>
      <c r="W1016" s="7">
        <f t="shared" si="1614"/>
        <v>0</v>
      </c>
      <c r="X1016" s="6">
        <f t="shared" si="1615"/>
        <v>0</v>
      </c>
      <c r="Y1016" s="8">
        <f t="shared" si="1616"/>
        <v>0</v>
      </c>
      <c r="Z1016" s="9">
        <f t="shared" si="1617"/>
        <v>0</v>
      </c>
      <c r="AA1016" s="28"/>
      <c r="AB1016" s="26"/>
      <c r="AC1016" s="7">
        <f t="shared" si="1618"/>
        <v>0</v>
      </c>
      <c r="AD1016" s="7">
        <f t="shared" si="1619"/>
        <v>0</v>
      </c>
      <c r="AE1016" s="6">
        <f t="shared" si="1620"/>
        <v>0</v>
      </c>
      <c r="AF1016" s="8">
        <f t="shared" si="1621"/>
        <v>0</v>
      </c>
      <c r="AG1016" s="9">
        <f t="shared" si="1622"/>
        <v>0</v>
      </c>
      <c r="AH1016" s="10">
        <f t="shared" si="1625"/>
        <v>0</v>
      </c>
      <c r="AI1016" s="19">
        <f t="shared" si="1623"/>
        <v>0</v>
      </c>
      <c r="AJ1016" s="12">
        <f t="shared" si="1599"/>
        <v>0</v>
      </c>
      <c r="AK1016" s="2">
        <f t="shared" si="1600"/>
        <v>0</v>
      </c>
      <c r="AL1016" s="14">
        <f t="shared" si="1601"/>
        <v>0</v>
      </c>
      <c r="AM1016" s="2">
        <f t="shared" si="1602"/>
        <v>0</v>
      </c>
      <c r="AN1016" s="2">
        <f t="shared" si="1603"/>
        <v>0</v>
      </c>
      <c r="AO1016" s="2">
        <f t="shared" si="1604"/>
        <v>0</v>
      </c>
      <c r="AP1016" s="2">
        <f t="shared" si="1605"/>
        <v>0</v>
      </c>
      <c r="AY1016" t="str">
        <f t="shared" si="1562"/>
        <v/>
      </c>
      <c r="AZ1016" t="str">
        <f t="shared" si="1563"/>
        <v/>
      </c>
    </row>
    <row r="1017" spans="1:52" ht="15" thickBot="1">
      <c r="A1017">
        <f>IF(L1017+M1017+N1017&lt;&gt;0,COUNTIF(C$1:$D1017,C1017),0)</f>
        <v>0</v>
      </c>
      <c r="B1017">
        <f t="shared" si="1579"/>
        <v>0</v>
      </c>
      <c r="C1017">
        <f t="shared" si="1580"/>
        <v>0</v>
      </c>
      <c r="D1017">
        <f t="shared" si="1581"/>
        <v>0</v>
      </c>
      <c r="E1017" s="41">
        <f t="shared" si="1596"/>
        <v>42485</v>
      </c>
      <c r="F1017" s="3">
        <f t="shared" ref="F1017:J1017" si="1627">F975</f>
        <v>5</v>
      </c>
      <c r="G1017" s="3">
        <f t="shared" si="1627"/>
        <v>0</v>
      </c>
      <c r="H1017" s="3">
        <f t="shared" si="1627"/>
        <v>0</v>
      </c>
      <c r="I1017" s="11">
        <f t="shared" si="1627"/>
        <v>0</v>
      </c>
      <c r="J1017" s="3">
        <f t="shared" si="1627"/>
        <v>0</v>
      </c>
      <c r="K1017" s="16"/>
      <c r="L1017" s="3">
        <f t="shared" si="1607"/>
        <v>0</v>
      </c>
      <c r="M1017" s="25"/>
      <c r="N1017" s="26"/>
      <c r="O1017" s="7">
        <f t="shared" si="1608"/>
        <v>0</v>
      </c>
      <c r="P1017" s="7">
        <f t="shared" si="1609"/>
        <v>0</v>
      </c>
      <c r="Q1017" s="6">
        <f t="shared" si="1610"/>
        <v>0</v>
      </c>
      <c r="R1017" s="8">
        <f t="shared" si="1611"/>
        <v>0</v>
      </c>
      <c r="S1017" s="9">
        <f t="shared" si="1612"/>
        <v>0</v>
      </c>
      <c r="T1017" s="28"/>
      <c r="U1017" s="26"/>
      <c r="V1017" s="7">
        <f t="shared" si="1613"/>
        <v>0</v>
      </c>
      <c r="W1017" s="7">
        <f t="shared" si="1614"/>
        <v>0</v>
      </c>
      <c r="X1017" s="6">
        <f t="shared" si="1615"/>
        <v>0</v>
      </c>
      <c r="Y1017" s="8">
        <f t="shared" si="1616"/>
        <v>0</v>
      </c>
      <c r="Z1017" s="9">
        <f t="shared" si="1617"/>
        <v>0</v>
      </c>
      <c r="AA1017" s="28"/>
      <c r="AB1017" s="26"/>
      <c r="AC1017" s="7">
        <f t="shared" si="1618"/>
        <v>0</v>
      </c>
      <c r="AD1017" s="7">
        <f t="shared" si="1619"/>
        <v>0</v>
      </c>
      <c r="AE1017" s="6">
        <f t="shared" si="1620"/>
        <v>0</v>
      </c>
      <c r="AF1017" s="8">
        <f t="shared" si="1621"/>
        <v>0</v>
      </c>
      <c r="AG1017" s="9">
        <f t="shared" si="1622"/>
        <v>0</v>
      </c>
      <c r="AH1017" s="10">
        <f t="shared" si="1625"/>
        <v>0</v>
      </c>
      <c r="AI1017" s="19">
        <f t="shared" si="1623"/>
        <v>0</v>
      </c>
      <c r="AJ1017" s="12">
        <f t="shared" si="1599"/>
        <v>0</v>
      </c>
      <c r="AK1017" s="2">
        <f t="shared" si="1600"/>
        <v>0</v>
      </c>
      <c r="AL1017" s="14">
        <f t="shared" si="1601"/>
        <v>0</v>
      </c>
      <c r="AM1017" s="2">
        <f t="shared" si="1602"/>
        <v>0</v>
      </c>
      <c r="AN1017" s="2">
        <f t="shared" si="1603"/>
        <v>0</v>
      </c>
      <c r="AO1017" s="2">
        <f t="shared" si="1604"/>
        <v>0</v>
      </c>
      <c r="AP1017" s="2">
        <f t="shared" si="1605"/>
        <v>0</v>
      </c>
      <c r="AY1017" t="str">
        <f t="shared" si="1562"/>
        <v/>
      </c>
      <c r="AZ1017" t="str">
        <f t="shared" si="1563"/>
        <v/>
      </c>
    </row>
    <row r="1018" spans="1:52" ht="15" thickBot="1">
      <c r="A1018">
        <f>IF(L1018+M1018+N1018&lt;&gt;0,COUNTIF(C$1:$D1018,C1018),0)</f>
        <v>0</v>
      </c>
      <c r="B1018">
        <f t="shared" si="1579"/>
        <v>0</v>
      </c>
      <c r="C1018">
        <f t="shared" si="1580"/>
        <v>0</v>
      </c>
      <c r="D1018">
        <f t="shared" si="1581"/>
        <v>0</v>
      </c>
      <c r="E1018" s="41">
        <f t="shared" si="1596"/>
        <v>42485</v>
      </c>
      <c r="F1018" s="3">
        <f t="shared" ref="F1018:J1018" si="1628">F976</f>
        <v>6</v>
      </c>
      <c r="G1018" s="3">
        <f t="shared" si="1628"/>
        <v>0</v>
      </c>
      <c r="H1018" s="3">
        <f t="shared" si="1628"/>
        <v>0</v>
      </c>
      <c r="I1018" s="11">
        <f t="shared" si="1628"/>
        <v>0</v>
      </c>
      <c r="J1018" s="3">
        <f t="shared" si="1628"/>
        <v>0</v>
      </c>
      <c r="K1018" s="16"/>
      <c r="L1018" s="3">
        <f t="shared" si="1607"/>
        <v>0</v>
      </c>
      <c r="M1018" s="25"/>
      <c r="N1018" s="26"/>
      <c r="O1018" s="7">
        <f t="shared" si="1608"/>
        <v>0</v>
      </c>
      <c r="P1018" s="7">
        <f t="shared" si="1609"/>
        <v>0</v>
      </c>
      <c r="Q1018" s="6">
        <f t="shared" si="1610"/>
        <v>0</v>
      </c>
      <c r="R1018" s="8">
        <f t="shared" si="1611"/>
        <v>0</v>
      </c>
      <c r="S1018" s="9">
        <f t="shared" si="1612"/>
        <v>0</v>
      </c>
      <c r="T1018" s="28"/>
      <c r="U1018" s="26"/>
      <c r="V1018" s="7">
        <f t="shared" si="1613"/>
        <v>0</v>
      </c>
      <c r="W1018" s="7">
        <f t="shared" si="1614"/>
        <v>0</v>
      </c>
      <c r="X1018" s="6">
        <f t="shared" si="1615"/>
        <v>0</v>
      </c>
      <c r="Y1018" s="8">
        <f t="shared" si="1616"/>
        <v>0</v>
      </c>
      <c r="Z1018" s="9">
        <f t="shared" si="1617"/>
        <v>0</v>
      </c>
      <c r="AA1018" s="28"/>
      <c r="AB1018" s="26"/>
      <c r="AC1018" s="7">
        <f t="shared" si="1618"/>
        <v>0</v>
      </c>
      <c r="AD1018" s="7">
        <f t="shared" si="1619"/>
        <v>0</v>
      </c>
      <c r="AE1018" s="6">
        <f t="shared" si="1620"/>
        <v>0</v>
      </c>
      <c r="AF1018" s="8">
        <f t="shared" si="1621"/>
        <v>0</v>
      </c>
      <c r="AG1018" s="9">
        <f t="shared" si="1622"/>
        <v>0</v>
      </c>
      <c r="AH1018" s="10">
        <f>R1018+Y1018+AF1018+L1018</f>
        <v>0</v>
      </c>
      <c r="AI1018" s="19">
        <f t="shared" si="1623"/>
        <v>0</v>
      </c>
      <c r="AJ1018" s="12">
        <f t="shared" si="1599"/>
        <v>0</v>
      </c>
      <c r="AK1018" s="2">
        <f t="shared" si="1600"/>
        <v>0</v>
      </c>
      <c r="AL1018" s="14">
        <f t="shared" si="1601"/>
        <v>0</v>
      </c>
      <c r="AM1018" s="2">
        <f t="shared" si="1602"/>
        <v>0</v>
      </c>
      <c r="AN1018" s="2">
        <f t="shared" si="1603"/>
        <v>0</v>
      </c>
      <c r="AO1018" s="2">
        <f t="shared" si="1604"/>
        <v>0</v>
      </c>
      <c r="AP1018" s="2">
        <f t="shared" si="1605"/>
        <v>0</v>
      </c>
      <c r="AY1018" t="str">
        <f t="shared" si="1562"/>
        <v/>
      </c>
      <c r="AZ1018" t="str">
        <f t="shared" si="1563"/>
        <v/>
      </c>
    </row>
    <row r="1019" spans="1:52" ht="15" thickBot="1">
      <c r="A1019">
        <f>IF(L1019+M1019+N1019&lt;&gt;0,COUNTIF(C$1:$D1019,C1019),0)</f>
        <v>0</v>
      </c>
      <c r="B1019">
        <f t="shared" si="1579"/>
        <v>0</v>
      </c>
      <c r="C1019">
        <f t="shared" si="1580"/>
        <v>0</v>
      </c>
      <c r="D1019">
        <f t="shared" si="1581"/>
        <v>0</v>
      </c>
      <c r="E1019" s="41">
        <f t="shared" si="1596"/>
        <v>42485</v>
      </c>
      <c r="F1019" s="3">
        <f t="shared" ref="F1019:J1019" si="1629">F977</f>
        <v>7</v>
      </c>
      <c r="G1019" s="3">
        <f t="shared" si="1629"/>
        <v>0</v>
      </c>
      <c r="H1019" s="3">
        <f t="shared" si="1629"/>
        <v>0</v>
      </c>
      <c r="I1019" s="11">
        <f t="shared" si="1629"/>
        <v>0</v>
      </c>
      <c r="J1019" s="3">
        <f t="shared" si="1629"/>
        <v>0</v>
      </c>
      <c r="K1019" s="16"/>
      <c r="L1019" s="3">
        <f t="shared" si="1607"/>
        <v>0</v>
      </c>
      <c r="M1019" s="25"/>
      <c r="N1019" s="26"/>
      <c r="O1019" s="7">
        <f t="shared" si="1608"/>
        <v>0</v>
      </c>
      <c r="P1019" s="7">
        <f t="shared" si="1609"/>
        <v>0</v>
      </c>
      <c r="Q1019" s="6">
        <f t="shared" si="1610"/>
        <v>0</v>
      </c>
      <c r="R1019" s="8">
        <f t="shared" si="1611"/>
        <v>0</v>
      </c>
      <c r="S1019" s="9">
        <f t="shared" si="1612"/>
        <v>0</v>
      </c>
      <c r="T1019" s="28"/>
      <c r="U1019" s="26"/>
      <c r="V1019" s="7">
        <f t="shared" si="1613"/>
        <v>0</v>
      </c>
      <c r="W1019" s="7">
        <f t="shared" si="1614"/>
        <v>0</v>
      </c>
      <c r="X1019" s="6">
        <f t="shared" si="1615"/>
        <v>0</v>
      </c>
      <c r="Y1019" s="8">
        <f t="shared" si="1616"/>
        <v>0</v>
      </c>
      <c r="Z1019" s="9">
        <f t="shared" si="1617"/>
        <v>0</v>
      </c>
      <c r="AA1019" s="28"/>
      <c r="AB1019" s="26"/>
      <c r="AC1019" s="7">
        <f t="shared" si="1618"/>
        <v>0</v>
      </c>
      <c r="AD1019" s="7">
        <f t="shared" si="1619"/>
        <v>0</v>
      </c>
      <c r="AE1019" s="6">
        <f t="shared" si="1620"/>
        <v>0</v>
      </c>
      <c r="AF1019" s="8">
        <f t="shared" si="1621"/>
        <v>0</v>
      </c>
      <c r="AG1019" s="9">
        <f t="shared" si="1622"/>
        <v>0</v>
      </c>
      <c r="AH1019" s="10">
        <f>R1019+Y1019+AF1019+L1019</f>
        <v>0</v>
      </c>
      <c r="AI1019" s="19">
        <f t="shared" si="1623"/>
        <v>0</v>
      </c>
      <c r="AJ1019" s="12">
        <f t="shared" si="1599"/>
        <v>0</v>
      </c>
      <c r="AK1019" s="2">
        <f t="shared" si="1600"/>
        <v>0</v>
      </c>
      <c r="AL1019" s="14">
        <f t="shared" si="1601"/>
        <v>0</v>
      </c>
      <c r="AM1019" s="2">
        <f t="shared" si="1602"/>
        <v>0</v>
      </c>
      <c r="AN1019" s="2">
        <f t="shared" si="1603"/>
        <v>0</v>
      </c>
      <c r="AO1019" s="2">
        <f t="shared" si="1604"/>
        <v>0</v>
      </c>
      <c r="AP1019" s="2">
        <f t="shared" si="1605"/>
        <v>0</v>
      </c>
      <c r="AY1019" t="str">
        <f t="shared" si="1562"/>
        <v/>
      </c>
      <c r="AZ1019" t="str">
        <f t="shared" si="1563"/>
        <v/>
      </c>
    </row>
    <row r="1020" spans="1:52" ht="15" thickBot="1">
      <c r="A1020">
        <f>IF(L1020+M1020+N1020&lt;&gt;0,COUNTIF(C$1:$D1020,C1020),0)</f>
        <v>0</v>
      </c>
      <c r="B1020">
        <f t="shared" si="1579"/>
        <v>0</v>
      </c>
      <c r="C1020">
        <f t="shared" si="1580"/>
        <v>0</v>
      </c>
      <c r="D1020">
        <f t="shared" si="1581"/>
        <v>0</v>
      </c>
      <c r="E1020" s="41">
        <f t="shared" si="1596"/>
        <v>42485</v>
      </c>
      <c r="F1020" s="3">
        <f t="shared" ref="F1020:J1020" si="1630">F978</f>
        <v>8</v>
      </c>
      <c r="G1020" s="3">
        <f t="shared" si="1630"/>
        <v>0</v>
      </c>
      <c r="H1020" s="3">
        <f t="shared" si="1630"/>
        <v>0</v>
      </c>
      <c r="I1020" s="11">
        <f t="shared" si="1630"/>
        <v>0</v>
      </c>
      <c r="J1020" s="3">
        <f t="shared" si="1630"/>
        <v>0</v>
      </c>
      <c r="K1020" s="16"/>
      <c r="L1020" s="3">
        <f t="shared" si="1607"/>
        <v>0</v>
      </c>
      <c r="M1020" s="25"/>
      <c r="N1020" s="26"/>
      <c r="O1020" s="7">
        <f t="shared" si="1608"/>
        <v>0</v>
      </c>
      <c r="P1020" s="7">
        <f t="shared" si="1609"/>
        <v>0</v>
      </c>
      <c r="Q1020" s="6">
        <f t="shared" si="1610"/>
        <v>0</v>
      </c>
      <c r="R1020" s="8">
        <f t="shared" si="1611"/>
        <v>0</v>
      </c>
      <c r="S1020" s="9">
        <f t="shared" si="1612"/>
        <v>0</v>
      </c>
      <c r="T1020" s="28"/>
      <c r="U1020" s="26"/>
      <c r="V1020" s="7">
        <f t="shared" si="1613"/>
        <v>0</v>
      </c>
      <c r="W1020" s="7">
        <f t="shared" si="1614"/>
        <v>0</v>
      </c>
      <c r="X1020" s="6">
        <f t="shared" si="1615"/>
        <v>0</v>
      </c>
      <c r="Y1020" s="8">
        <f t="shared" si="1616"/>
        <v>0</v>
      </c>
      <c r="Z1020" s="9">
        <f t="shared" si="1617"/>
        <v>0</v>
      </c>
      <c r="AA1020" s="28"/>
      <c r="AB1020" s="26"/>
      <c r="AC1020" s="7">
        <f t="shared" si="1618"/>
        <v>0</v>
      </c>
      <c r="AD1020" s="7">
        <f t="shared" si="1619"/>
        <v>0</v>
      </c>
      <c r="AE1020" s="6">
        <f t="shared" si="1620"/>
        <v>0</v>
      </c>
      <c r="AF1020" s="8">
        <f t="shared" si="1621"/>
        <v>0</v>
      </c>
      <c r="AG1020" s="9">
        <f t="shared" si="1622"/>
        <v>0</v>
      </c>
      <c r="AH1020" s="10">
        <f t="shared" ref="AH1020:AH1048" si="1631">R1020+Y1020+AF1020+L1020</f>
        <v>0</v>
      </c>
      <c r="AI1020" s="19">
        <f t="shared" si="1623"/>
        <v>0</v>
      </c>
      <c r="AJ1020" s="12">
        <f t="shared" si="1599"/>
        <v>0</v>
      </c>
      <c r="AK1020" s="2">
        <f t="shared" si="1600"/>
        <v>0</v>
      </c>
      <c r="AL1020" s="14">
        <f t="shared" si="1601"/>
        <v>0</v>
      </c>
      <c r="AM1020" s="2">
        <f t="shared" si="1602"/>
        <v>0</v>
      </c>
      <c r="AN1020" s="2">
        <f t="shared" si="1603"/>
        <v>0</v>
      </c>
      <c r="AO1020" s="2">
        <f t="shared" si="1604"/>
        <v>0</v>
      </c>
      <c r="AP1020" s="2">
        <f t="shared" si="1605"/>
        <v>0</v>
      </c>
      <c r="AY1020" t="str">
        <f t="shared" si="1562"/>
        <v/>
      </c>
      <c r="AZ1020" t="str">
        <f t="shared" si="1563"/>
        <v/>
      </c>
    </row>
    <row r="1021" spans="1:52" ht="15" thickBot="1">
      <c r="A1021">
        <f>IF(L1021+M1021+N1021&lt;&gt;0,COUNTIF(C$1:$D1021,C1021),0)</f>
        <v>0</v>
      </c>
      <c r="B1021">
        <f t="shared" si="1579"/>
        <v>0</v>
      </c>
      <c r="C1021">
        <f t="shared" si="1580"/>
        <v>0</v>
      </c>
      <c r="D1021">
        <f t="shared" si="1581"/>
        <v>0</v>
      </c>
      <c r="E1021" s="41">
        <f t="shared" si="1596"/>
        <v>42485</v>
      </c>
      <c r="F1021" s="3">
        <f t="shared" ref="F1021:J1021" si="1632">F979</f>
        <v>9</v>
      </c>
      <c r="G1021" s="3">
        <f t="shared" si="1632"/>
        <v>0</v>
      </c>
      <c r="H1021" s="3">
        <f t="shared" si="1632"/>
        <v>0</v>
      </c>
      <c r="I1021" s="11">
        <f t="shared" si="1632"/>
        <v>0</v>
      </c>
      <c r="J1021" s="3">
        <f t="shared" si="1632"/>
        <v>0</v>
      </c>
      <c r="K1021" s="16"/>
      <c r="L1021" s="3">
        <f t="shared" si="1607"/>
        <v>0</v>
      </c>
      <c r="M1021" s="25"/>
      <c r="N1021" s="26"/>
      <c r="O1021" s="7">
        <f t="shared" si="1608"/>
        <v>0</v>
      </c>
      <c r="P1021" s="7">
        <f t="shared" si="1609"/>
        <v>0</v>
      </c>
      <c r="Q1021" s="6">
        <f t="shared" si="1610"/>
        <v>0</v>
      </c>
      <c r="R1021" s="8">
        <f t="shared" si="1611"/>
        <v>0</v>
      </c>
      <c r="S1021" s="9">
        <f t="shared" si="1612"/>
        <v>0</v>
      </c>
      <c r="T1021" s="28"/>
      <c r="U1021" s="26"/>
      <c r="V1021" s="7">
        <f t="shared" si="1613"/>
        <v>0</v>
      </c>
      <c r="W1021" s="7">
        <f t="shared" si="1614"/>
        <v>0</v>
      </c>
      <c r="X1021" s="6">
        <f t="shared" si="1615"/>
        <v>0</v>
      </c>
      <c r="Y1021" s="8">
        <f t="shared" si="1616"/>
        <v>0</v>
      </c>
      <c r="Z1021" s="9">
        <f t="shared" si="1617"/>
        <v>0</v>
      </c>
      <c r="AA1021" s="28"/>
      <c r="AB1021" s="26"/>
      <c r="AC1021" s="7">
        <f t="shared" si="1618"/>
        <v>0</v>
      </c>
      <c r="AD1021" s="7">
        <f t="shared" si="1619"/>
        <v>0</v>
      </c>
      <c r="AE1021" s="6">
        <f t="shared" si="1620"/>
        <v>0</v>
      </c>
      <c r="AF1021" s="8">
        <f t="shared" si="1621"/>
        <v>0</v>
      </c>
      <c r="AG1021" s="9">
        <f t="shared" si="1622"/>
        <v>0</v>
      </c>
      <c r="AH1021" s="10">
        <f t="shared" si="1631"/>
        <v>0</v>
      </c>
      <c r="AI1021" s="19">
        <f t="shared" si="1623"/>
        <v>0</v>
      </c>
      <c r="AJ1021" s="12">
        <f t="shared" si="1599"/>
        <v>0</v>
      </c>
      <c r="AK1021" s="2">
        <f t="shared" si="1600"/>
        <v>0</v>
      </c>
      <c r="AL1021" s="14">
        <f t="shared" si="1601"/>
        <v>0</v>
      </c>
      <c r="AM1021" s="2">
        <f t="shared" si="1602"/>
        <v>0</v>
      </c>
      <c r="AN1021" s="2">
        <f t="shared" si="1603"/>
        <v>0</v>
      </c>
      <c r="AO1021" s="2">
        <f t="shared" si="1604"/>
        <v>0</v>
      </c>
      <c r="AP1021" s="2">
        <f t="shared" si="1605"/>
        <v>0</v>
      </c>
      <c r="AY1021" t="str">
        <f t="shared" si="1562"/>
        <v/>
      </c>
      <c r="AZ1021" t="str">
        <f t="shared" si="1563"/>
        <v/>
      </c>
    </row>
    <row r="1022" spans="1:52" ht="15" thickBot="1">
      <c r="A1022">
        <f>IF(L1022+M1022+N1022&lt;&gt;0,COUNTIF(C$1:$D1022,C1022),0)</f>
        <v>0</v>
      </c>
      <c r="B1022">
        <f t="shared" si="1579"/>
        <v>0</v>
      </c>
      <c r="C1022">
        <f t="shared" si="1580"/>
        <v>0</v>
      </c>
      <c r="D1022">
        <f t="shared" si="1581"/>
        <v>0</v>
      </c>
      <c r="E1022" s="41">
        <f t="shared" si="1596"/>
        <v>42485</v>
      </c>
      <c r="F1022" s="3">
        <f t="shared" ref="F1022:J1022" si="1633">F980</f>
        <v>10</v>
      </c>
      <c r="G1022" s="3">
        <f t="shared" si="1633"/>
        <v>0</v>
      </c>
      <c r="H1022" s="3">
        <f t="shared" si="1633"/>
        <v>0</v>
      </c>
      <c r="I1022" s="11">
        <f t="shared" si="1633"/>
        <v>0</v>
      </c>
      <c r="J1022" s="3">
        <f t="shared" si="1633"/>
        <v>0</v>
      </c>
      <c r="K1022" s="16"/>
      <c r="L1022" s="3">
        <f t="shared" si="1607"/>
        <v>0</v>
      </c>
      <c r="M1022" s="25"/>
      <c r="N1022" s="26"/>
      <c r="O1022" s="7">
        <f t="shared" si="1608"/>
        <v>0</v>
      </c>
      <c r="P1022" s="7">
        <f t="shared" si="1609"/>
        <v>0</v>
      </c>
      <c r="Q1022" s="6">
        <f t="shared" si="1610"/>
        <v>0</v>
      </c>
      <c r="R1022" s="8">
        <f t="shared" si="1611"/>
        <v>0</v>
      </c>
      <c r="S1022" s="9">
        <f t="shared" si="1612"/>
        <v>0</v>
      </c>
      <c r="T1022" s="28"/>
      <c r="U1022" s="26"/>
      <c r="V1022" s="7">
        <f t="shared" si="1613"/>
        <v>0</v>
      </c>
      <c r="W1022" s="7">
        <f t="shared" si="1614"/>
        <v>0</v>
      </c>
      <c r="X1022" s="6">
        <f t="shared" si="1615"/>
        <v>0</v>
      </c>
      <c r="Y1022" s="8">
        <f t="shared" si="1616"/>
        <v>0</v>
      </c>
      <c r="Z1022" s="9">
        <f t="shared" si="1617"/>
        <v>0</v>
      </c>
      <c r="AA1022" s="28"/>
      <c r="AB1022" s="26"/>
      <c r="AC1022" s="7">
        <f t="shared" si="1618"/>
        <v>0</v>
      </c>
      <c r="AD1022" s="7">
        <f t="shared" si="1619"/>
        <v>0</v>
      </c>
      <c r="AE1022" s="6">
        <f t="shared" si="1620"/>
        <v>0</v>
      </c>
      <c r="AF1022" s="8">
        <f t="shared" si="1621"/>
        <v>0</v>
      </c>
      <c r="AG1022" s="9">
        <f t="shared" si="1622"/>
        <v>0</v>
      </c>
      <c r="AH1022" s="10">
        <f t="shared" si="1631"/>
        <v>0</v>
      </c>
      <c r="AI1022" s="19">
        <f t="shared" si="1623"/>
        <v>0</v>
      </c>
      <c r="AJ1022" s="12">
        <f t="shared" si="1599"/>
        <v>0</v>
      </c>
      <c r="AK1022" s="2">
        <f t="shared" si="1600"/>
        <v>0</v>
      </c>
      <c r="AL1022" s="14">
        <f t="shared" si="1601"/>
        <v>0</v>
      </c>
      <c r="AM1022" s="2">
        <f t="shared" si="1602"/>
        <v>0</v>
      </c>
      <c r="AN1022" s="2">
        <f t="shared" si="1603"/>
        <v>0</v>
      </c>
      <c r="AO1022" s="2">
        <f t="shared" si="1604"/>
        <v>0</v>
      </c>
      <c r="AP1022" s="2">
        <f t="shared" si="1605"/>
        <v>0</v>
      </c>
      <c r="AY1022" t="str">
        <f t="shared" si="1562"/>
        <v/>
      </c>
      <c r="AZ1022" t="str">
        <f t="shared" si="1563"/>
        <v/>
      </c>
    </row>
    <row r="1023" spans="1:52" ht="15" thickBot="1">
      <c r="A1023">
        <f>IF(L1023+M1023+N1023&lt;&gt;0,COUNTIF(C$1:$D1023,C1023),0)</f>
        <v>0</v>
      </c>
      <c r="B1023">
        <f t="shared" si="1579"/>
        <v>0</v>
      </c>
      <c r="C1023">
        <f t="shared" si="1580"/>
        <v>0</v>
      </c>
      <c r="D1023">
        <f t="shared" si="1581"/>
        <v>0</v>
      </c>
      <c r="E1023" s="41">
        <f t="shared" si="1596"/>
        <v>42485</v>
      </c>
      <c r="F1023" s="3">
        <f t="shared" ref="F1023:J1023" si="1634">F981</f>
        <v>11</v>
      </c>
      <c r="G1023" s="3">
        <f t="shared" si="1634"/>
        <v>0</v>
      </c>
      <c r="H1023" s="3">
        <f t="shared" si="1634"/>
        <v>0</v>
      </c>
      <c r="I1023" s="11">
        <f t="shared" si="1634"/>
        <v>0</v>
      </c>
      <c r="J1023" s="3">
        <f t="shared" si="1634"/>
        <v>0</v>
      </c>
      <c r="K1023" s="16"/>
      <c r="L1023" s="3">
        <f t="shared" si="1607"/>
        <v>0</v>
      </c>
      <c r="M1023" s="25"/>
      <c r="N1023" s="26"/>
      <c r="O1023" s="7">
        <f t="shared" si="1608"/>
        <v>0</v>
      </c>
      <c r="P1023" s="7">
        <f t="shared" si="1609"/>
        <v>0</v>
      </c>
      <c r="Q1023" s="6">
        <f t="shared" si="1610"/>
        <v>0</v>
      </c>
      <c r="R1023" s="8">
        <f t="shared" si="1611"/>
        <v>0</v>
      </c>
      <c r="S1023" s="9">
        <f t="shared" si="1612"/>
        <v>0</v>
      </c>
      <c r="T1023" s="28"/>
      <c r="U1023" s="26"/>
      <c r="V1023" s="7">
        <f t="shared" si="1613"/>
        <v>0</v>
      </c>
      <c r="W1023" s="7">
        <f t="shared" si="1614"/>
        <v>0</v>
      </c>
      <c r="X1023" s="6">
        <f t="shared" si="1615"/>
        <v>0</v>
      </c>
      <c r="Y1023" s="8">
        <f t="shared" si="1616"/>
        <v>0</v>
      </c>
      <c r="Z1023" s="9">
        <f t="shared" si="1617"/>
        <v>0</v>
      </c>
      <c r="AA1023" s="28"/>
      <c r="AB1023" s="26"/>
      <c r="AC1023" s="7">
        <f t="shared" si="1618"/>
        <v>0</v>
      </c>
      <c r="AD1023" s="7">
        <f t="shared" si="1619"/>
        <v>0</v>
      </c>
      <c r="AE1023" s="6">
        <f t="shared" si="1620"/>
        <v>0</v>
      </c>
      <c r="AF1023" s="8">
        <f t="shared" si="1621"/>
        <v>0</v>
      </c>
      <c r="AG1023" s="9">
        <f t="shared" si="1622"/>
        <v>0</v>
      </c>
      <c r="AH1023" s="10">
        <f t="shared" si="1631"/>
        <v>0</v>
      </c>
      <c r="AI1023" s="19">
        <f t="shared" si="1623"/>
        <v>0</v>
      </c>
      <c r="AJ1023" s="12">
        <f t="shared" si="1599"/>
        <v>0</v>
      </c>
      <c r="AK1023" s="2">
        <f t="shared" si="1600"/>
        <v>0</v>
      </c>
      <c r="AL1023" s="14">
        <f t="shared" si="1601"/>
        <v>0</v>
      </c>
      <c r="AM1023" s="2">
        <f t="shared" si="1602"/>
        <v>0</v>
      </c>
      <c r="AN1023" s="2">
        <f t="shared" si="1603"/>
        <v>0</v>
      </c>
      <c r="AO1023" s="2">
        <f t="shared" si="1604"/>
        <v>0</v>
      </c>
      <c r="AP1023" s="2">
        <f t="shared" si="1605"/>
        <v>0</v>
      </c>
      <c r="AY1023" t="str">
        <f t="shared" si="1562"/>
        <v/>
      </c>
      <c r="AZ1023" t="str">
        <f t="shared" si="1563"/>
        <v/>
      </c>
    </row>
    <row r="1024" spans="1:52" ht="15" thickBot="1">
      <c r="A1024">
        <f>IF(L1024+M1024+N1024&lt;&gt;0,COUNTIF(C$1:$D1024,C1024),0)</f>
        <v>0</v>
      </c>
      <c r="B1024">
        <f t="shared" si="1579"/>
        <v>0</v>
      </c>
      <c r="C1024">
        <f t="shared" si="1580"/>
        <v>0</v>
      </c>
      <c r="D1024">
        <f t="shared" si="1581"/>
        <v>0</v>
      </c>
      <c r="E1024" s="41">
        <f t="shared" si="1596"/>
        <v>42485</v>
      </c>
      <c r="F1024" s="3">
        <f t="shared" ref="F1024:J1024" si="1635">F982</f>
        <v>12</v>
      </c>
      <c r="G1024" s="3">
        <f t="shared" si="1635"/>
        <v>0</v>
      </c>
      <c r="H1024" s="3">
        <f t="shared" si="1635"/>
        <v>0</v>
      </c>
      <c r="I1024" s="11">
        <f t="shared" si="1635"/>
        <v>0</v>
      </c>
      <c r="J1024" s="3">
        <f t="shared" si="1635"/>
        <v>0</v>
      </c>
      <c r="K1024" s="16"/>
      <c r="L1024" s="3">
        <f t="shared" si="1607"/>
        <v>0</v>
      </c>
      <c r="M1024" s="25"/>
      <c r="N1024" s="26"/>
      <c r="O1024" s="7">
        <f t="shared" si="1608"/>
        <v>0</v>
      </c>
      <c r="P1024" s="7">
        <f t="shared" si="1609"/>
        <v>0</v>
      </c>
      <c r="Q1024" s="6">
        <f t="shared" si="1610"/>
        <v>0</v>
      </c>
      <c r="R1024" s="8">
        <f t="shared" si="1611"/>
        <v>0</v>
      </c>
      <c r="S1024" s="9">
        <f t="shared" si="1612"/>
        <v>0</v>
      </c>
      <c r="T1024" s="28"/>
      <c r="U1024" s="26"/>
      <c r="V1024" s="7">
        <f t="shared" si="1613"/>
        <v>0</v>
      </c>
      <c r="W1024" s="7">
        <f t="shared" si="1614"/>
        <v>0</v>
      </c>
      <c r="X1024" s="6">
        <f t="shared" si="1615"/>
        <v>0</v>
      </c>
      <c r="Y1024" s="8">
        <f t="shared" si="1616"/>
        <v>0</v>
      </c>
      <c r="Z1024" s="9">
        <f t="shared" si="1617"/>
        <v>0</v>
      </c>
      <c r="AA1024" s="28"/>
      <c r="AB1024" s="26"/>
      <c r="AC1024" s="7">
        <f t="shared" si="1618"/>
        <v>0</v>
      </c>
      <c r="AD1024" s="7">
        <f t="shared" si="1619"/>
        <v>0</v>
      </c>
      <c r="AE1024" s="6">
        <f t="shared" si="1620"/>
        <v>0</v>
      </c>
      <c r="AF1024" s="8">
        <f t="shared" si="1621"/>
        <v>0</v>
      </c>
      <c r="AG1024" s="9">
        <f t="shared" si="1622"/>
        <v>0</v>
      </c>
      <c r="AH1024" s="10">
        <f t="shared" si="1631"/>
        <v>0</v>
      </c>
      <c r="AI1024" s="19">
        <f t="shared" si="1623"/>
        <v>0</v>
      </c>
      <c r="AJ1024" s="12">
        <f t="shared" si="1599"/>
        <v>0</v>
      </c>
      <c r="AK1024" s="2">
        <f t="shared" si="1600"/>
        <v>0</v>
      </c>
      <c r="AL1024" s="14">
        <f t="shared" si="1601"/>
        <v>0</v>
      </c>
      <c r="AM1024" s="2">
        <f t="shared" si="1602"/>
        <v>0</v>
      </c>
      <c r="AN1024" s="2">
        <f t="shared" si="1603"/>
        <v>0</v>
      </c>
      <c r="AO1024" s="2">
        <f t="shared" si="1604"/>
        <v>0</v>
      </c>
      <c r="AP1024" s="2">
        <f t="shared" si="1605"/>
        <v>0</v>
      </c>
      <c r="AY1024" t="str">
        <f t="shared" si="1562"/>
        <v/>
      </c>
      <c r="AZ1024" t="str">
        <f t="shared" si="1563"/>
        <v/>
      </c>
    </row>
    <row r="1025" spans="1:52" ht="15" thickBot="1">
      <c r="A1025">
        <f>IF(L1025+M1025+N1025&lt;&gt;0,COUNTIF(C$1:$D1025,C1025),0)</f>
        <v>0</v>
      </c>
      <c r="B1025">
        <f t="shared" si="1579"/>
        <v>0</v>
      </c>
      <c r="C1025">
        <f t="shared" si="1580"/>
        <v>0</v>
      </c>
      <c r="D1025">
        <f t="shared" si="1581"/>
        <v>0</v>
      </c>
      <c r="E1025" s="41">
        <f t="shared" si="1596"/>
        <v>42485</v>
      </c>
      <c r="F1025" s="3">
        <f t="shared" ref="F1025:J1025" si="1636">F983</f>
        <v>13</v>
      </c>
      <c r="G1025" s="3">
        <f t="shared" si="1636"/>
        <v>0</v>
      </c>
      <c r="H1025" s="3">
        <f t="shared" si="1636"/>
        <v>0</v>
      </c>
      <c r="I1025" s="11">
        <f t="shared" si="1636"/>
        <v>0</v>
      </c>
      <c r="J1025" s="3">
        <f t="shared" si="1636"/>
        <v>0</v>
      </c>
      <c r="K1025" s="16"/>
      <c r="L1025" s="3">
        <f t="shared" si="1607"/>
        <v>0</v>
      </c>
      <c r="M1025" s="25"/>
      <c r="N1025" s="26"/>
      <c r="O1025" s="7">
        <f t="shared" si="1608"/>
        <v>0</v>
      </c>
      <c r="P1025" s="7">
        <f t="shared" si="1609"/>
        <v>0</v>
      </c>
      <c r="Q1025" s="6">
        <f t="shared" si="1610"/>
        <v>0</v>
      </c>
      <c r="R1025" s="8">
        <f t="shared" si="1611"/>
        <v>0</v>
      </c>
      <c r="S1025" s="9">
        <f t="shared" si="1612"/>
        <v>0</v>
      </c>
      <c r="T1025" s="28"/>
      <c r="U1025" s="26"/>
      <c r="V1025" s="7">
        <f t="shared" si="1613"/>
        <v>0</v>
      </c>
      <c r="W1025" s="7">
        <f t="shared" si="1614"/>
        <v>0</v>
      </c>
      <c r="X1025" s="6">
        <f t="shared" si="1615"/>
        <v>0</v>
      </c>
      <c r="Y1025" s="8">
        <f t="shared" si="1616"/>
        <v>0</v>
      </c>
      <c r="Z1025" s="9">
        <f t="shared" si="1617"/>
        <v>0</v>
      </c>
      <c r="AA1025" s="28"/>
      <c r="AB1025" s="26"/>
      <c r="AC1025" s="7">
        <f t="shared" si="1618"/>
        <v>0</v>
      </c>
      <c r="AD1025" s="7">
        <f t="shared" si="1619"/>
        <v>0</v>
      </c>
      <c r="AE1025" s="6">
        <f t="shared" si="1620"/>
        <v>0</v>
      </c>
      <c r="AF1025" s="8">
        <f t="shared" si="1621"/>
        <v>0</v>
      </c>
      <c r="AG1025" s="9">
        <f t="shared" si="1622"/>
        <v>0</v>
      </c>
      <c r="AH1025" s="10">
        <f t="shared" si="1631"/>
        <v>0</v>
      </c>
      <c r="AI1025" s="19">
        <f t="shared" si="1623"/>
        <v>0</v>
      </c>
      <c r="AJ1025" s="12">
        <f t="shared" si="1599"/>
        <v>0</v>
      </c>
      <c r="AK1025" s="2">
        <f t="shared" si="1600"/>
        <v>0</v>
      </c>
      <c r="AL1025" s="14">
        <f t="shared" si="1601"/>
        <v>0</v>
      </c>
      <c r="AM1025" s="2">
        <f t="shared" si="1602"/>
        <v>0</v>
      </c>
      <c r="AN1025" s="2">
        <f t="shared" si="1603"/>
        <v>0</v>
      </c>
      <c r="AO1025" s="2">
        <f t="shared" si="1604"/>
        <v>0</v>
      </c>
      <c r="AP1025" s="2">
        <f t="shared" si="1605"/>
        <v>0</v>
      </c>
      <c r="AY1025" t="str">
        <f t="shared" si="1562"/>
        <v/>
      </c>
      <c r="AZ1025" t="str">
        <f t="shared" si="1563"/>
        <v/>
      </c>
    </row>
    <row r="1026" spans="1:52" ht="15" thickBot="1">
      <c r="A1026">
        <f>IF(L1026+M1026+N1026&lt;&gt;0,COUNTIF(C$1:$D1026,C1026),0)</f>
        <v>0</v>
      </c>
      <c r="B1026">
        <f t="shared" si="1579"/>
        <v>0</v>
      </c>
      <c r="C1026">
        <f t="shared" si="1580"/>
        <v>0</v>
      </c>
      <c r="D1026">
        <f t="shared" si="1581"/>
        <v>0</v>
      </c>
      <c r="E1026" s="41">
        <f t="shared" si="1596"/>
        <v>42485</v>
      </c>
      <c r="F1026" s="3">
        <f t="shared" ref="F1026:J1026" si="1637">F984</f>
        <v>14</v>
      </c>
      <c r="G1026" s="3">
        <f t="shared" si="1637"/>
        <v>0</v>
      </c>
      <c r="H1026" s="3">
        <f t="shared" si="1637"/>
        <v>0</v>
      </c>
      <c r="I1026" s="11">
        <f t="shared" si="1637"/>
        <v>0</v>
      </c>
      <c r="J1026" s="3">
        <f t="shared" si="1637"/>
        <v>0</v>
      </c>
      <c r="K1026" s="16"/>
      <c r="L1026" s="3">
        <f t="shared" si="1607"/>
        <v>0</v>
      </c>
      <c r="M1026" s="25"/>
      <c r="N1026" s="26"/>
      <c r="O1026" s="7">
        <f t="shared" si="1608"/>
        <v>0</v>
      </c>
      <c r="P1026" s="7">
        <f t="shared" si="1609"/>
        <v>0</v>
      </c>
      <c r="Q1026" s="6">
        <f t="shared" si="1610"/>
        <v>0</v>
      </c>
      <c r="R1026" s="8">
        <f t="shared" si="1611"/>
        <v>0</v>
      </c>
      <c r="S1026" s="9">
        <f t="shared" si="1612"/>
        <v>0</v>
      </c>
      <c r="T1026" s="28"/>
      <c r="U1026" s="26"/>
      <c r="V1026" s="7">
        <f t="shared" si="1613"/>
        <v>0</v>
      </c>
      <c r="W1026" s="7">
        <f t="shared" si="1614"/>
        <v>0</v>
      </c>
      <c r="X1026" s="6">
        <f t="shared" si="1615"/>
        <v>0</v>
      </c>
      <c r="Y1026" s="8">
        <f t="shared" si="1616"/>
        <v>0</v>
      </c>
      <c r="Z1026" s="9">
        <f t="shared" si="1617"/>
        <v>0</v>
      </c>
      <c r="AA1026" s="28"/>
      <c r="AB1026" s="26"/>
      <c r="AC1026" s="7">
        <f t="shared" si="1618"/>
        <v>0</v>
      </c>
      <c r="AD1026" s="7">
        <f t="shared" si="1619"/>
        <v>0</v>
      </c>
      <c r="AE1026" s="6">
        <f t="shared" si="1620"/>
        <v>0</v>
      </c>
      <c r="AF1026" s="8">
        <f t="shared" si="1621"/>
        <v>0</v>
      </c>
      <c r="AG1026" s="9">
        <f t="shared" si="1622"/>
        <v>0</v>
      </c>
      <c r="AH1026" s="10">
        <f t="shared" si="1631"/>
        <v>0</v>
      </c>
      <c r="AI1026" s="19">
        <f t="shared" si="1623"/>
        <v>0</v>
      </c>
      <c r="AJ1026" s="12">
        <f t="shared" si="1599"/>
        <v>0</v>
      </c>
      <c r="AK1026" s="2">
        <f t="shared" si="1600"/>
        <v>0</v>
      </c>
      <c r="AL1026" s="14">
        <f t="shared" si="1601"/>
        <v>0</v>
      </c>
      <c r="AM1026" s="2">
        <f t="shared" si="1602"/>
        <v>0</v>
      </c>
      <c r="AN1026" s="2">
        <f t="shared" si="1603"/>
        <v>0</v>
      </c>
      <c r="AO1026" s="2">
        <f t="shared" si="1604"/>
        <v>0</v>
      </c>
      <c r="AP1026" s="2">
        <f t="shared" si="1605"/>
        <v>0</v>
      </c>
      <c r="AY1026" t="str">
        <f t="shared" si="1562"/>
        <v/>
      </c>
      <c r="AZ1026" t="str">
        <f t="shared" si="1563"/>
        <v/>
      </c>
    </row>
    <row r="1027" spans="1:52" ht="15" thickBot="1">
      <c r="A1027">
        <f>IF(L1027+M1027+N1027&lt;&gt;0,COUNTIF(C$1:$D1027,C1027),0)</f>
        <v>0</v>
      </c>
      <c r="B1027">
        <f t="shared" si="1579"/>
        <v>0</v>
      </c>
      <c r="C1027">
        <f t="shared" si="1580"/>
        <v>0</v>
      </c>
      <c r="D1027">
        <f t="shared" si="1581"/>
        <v>0</v>
      </c>
      <c r="E1027" s="41">
        <f t="shared" si="1596"/>
        <v>42485</v>
      </c>
      <c r="F1027" s="3">
        <f t="shared" ref="F1027:J1027" si="1638">F985</f>
        <v>15</v>
      </c>
      <c r="G1027" s="3">
        <f t="shared" si="1638"/>
        <v>0</v>
      </c>
      <c r="H1027" s="3">
        <f t="shared" si="1638"/>
        <v>0</v>
      </c>
      <c r="I1027" s="11">
        <f t="shared" si="1638"/>
        <v>0</v>
      </c>
      <c r="J1027" s="3">
        <f t="shared" si="1638"/>
        <v>0</v>
      </c>
      <c r="K1027" s="16"/>
      <c r="L1027" s="3">
        <f t="shared" si="1607"/>
        <v>0</v>
      </c>
      <c r="M1027" s="25"/>
      <c r="N1027" s="26"/>
      <c r="O1027" s="7">
        <f t="shared" si="1608"/>
        <v>0</v>
      </c>
      <c r="P1027" s="7">
        <f t="shared" si="1609"/>
        <v>0</v>
      </c>
      <c r="Q1027" s="6">
        <f t="shared" si="1610"/>
        <v>0</v>
      </c>
      <c r="R1027" s="8">
        <f t="shared" si="1611"/>
        <v>0</v>
      </c>
      <c r="S1027" s="9">
        <f t="shared" si="1612"/>
        <v>0</v>
      </c>
      <c r="T1027" s="28"/>
      <c r="U1027" s="26"/>
      <c r="V1027" s="7">
        <f t="shared" si="1613"/>
        <v>0</v>
      </c>
      <c r="W1027" s="7">
        <f t="shared" si="1614"/>
        <v>0</v>
      </c>
      <c r="X1027" s="6">
        <f t="shared" si="1615"/>
        <v>0</v>
      </c>
      <c r="Y1027" s="8">
        <f t="shared" si="1616"/>
        <v>0</v>
      </c>
      <c r="Z1027" s="9">
        <f t="shared" si="1617"/>
        <v>0</v>
      </c>
      <c r="AA1027" s="28"/>
      <c r="AB1027" s="26"/>
      <c r="AC1027" s="7">
        <f t="shared" si="1618"/>
        <v>0</v>
      </c>
      <c r="AD1027" s="7">
        <f t="shared" si="1619"/>
        <v>0</v>
      </c>
      <c r="AE1027" s="6">
        <f t="shared" si="1620"/>
        <v>0</v>
      </c>
      <c r="AF1027" s="8">
        <f t="shared" si="1621"/>
        <v>0</v>
      </c>
      <c r="AG1027" s="9">
        <f t="shared" si="1622"/>
        <v>0</v>
      </c>
      <c r="AH1027" s="10">
        <f t="shared" si="1631"/>
        <v>0</v>
      </c>
      <c r="AI1027" s="19">
        <f t="shared" si="1623"/>
        <v>0</v>
      </c>
      <c r="AJ1027" s="12">
        <f t="shared" si="1599"/>
        <v>0</v>
      </c>
      <c r="AK1027" s="2">
        <f t="shared" si="1600"/>
        <v>0</v>
      </c>
      <c r="AL1027" s="14">
        <f t="shared" si="1601"/>
        <v>0</v>
      </c>
      <c r="AM1027" s="2">
        <f t="shared" si="1602"/>
        <v>0</v>
      </c>
      <c r="AN1027" s="2">
        <f t="shared" si="1603"/>
        <v>0</v>
      </c>
      <c r="AO1027" s="2">
        <f t="shared" si="1604"/>
        <v>0</v>
      </c>
      <c r="AP1027" s="2">
        <f t="shared" si="1605"/>
        <v>0</v>
      </c>
      <c r="AY1027" t="str">
        <f t="shared" si="1562"/>
        <v/>
      </c>
      <c r="AZ1027" t="str">
        <f t="shared" si="1563"/>
        <v/>
      </c>
    </row>
    <row r="1028" spans="1:52" ht="15" thickBot="1">
      <c r="A1028">
        <f>IF(L1028+M1028+N1028&lt;&gt;0,COUNTIF(C$1:$D1028,C1028),0)</f>
        <v>0</v>
      </c>
      <c r="B1028">
        <f t="shared" si="1579"/>
        <v>0</v>
      </c>
      <c r="C1028">
        <f t="shared" si="1580"/>
        <v>0</v>
      </c>
      <c r="D1028">
        <f t="shared" si="1581"/>
        <v>0</v>
      </c>
      <c r="E1028" s="41">
        <f t="shared" si="1596"/>
        <v>42485</v>
      </c>
      <c r="F1028" s="3">
        <f t="shared" ref="F1028:J1028" si="1639">F986</f>
        <v>16</v>
      </c>
      <c r="G1028" s="3">
        <f t="shared" si="1639"/>
        <v>0</v>
      </c>
      <c r="H1028" s="3">
        <f t="shared" si="1639"/>
        <v>0</v>
      </c>
      <c r="I1028" s="11">
        <f t="shared" si="1639"/>
        <v>0</v>
      </c>
      <c r="J1028" s="3">
        <f t="shared" si="1639"/>
        <v>0</v>
      </c>
      <c r="K1028" s="16"/>
      <c r="L1028" s="3">
        <f t="shared" si="1607"/>
        <v>0</v>
      </c>
      <c r="M1028" s="25"/>
      <c r="N1028" s="26"/>
      <c r="O1028" s="7">
        <f t="shared" si="1608"/>
        <v>0</v>
      </c>
      <c r="P1028" s="7">
        <f t="shared" si="1609"/>
        <v>0</v>
      </c>
      <c r="Q1028" s="6">
        <f t="shared" si="1610"/>
        <v>0</v>
      </c>
      <c r="R1028" s="8">
        <f t="shared" si="1611"/>
        <v>0</v>
      </c>
      <c r="S1028" s="9">
        <f t="shared" si="1612"/>
        <v>0</v>
      </c>
      <c r="T1028" s="28"/>
      <c r="U1028" s="26"/>
      <c r="V1028" s="7">
        <f t="shared" si="1613"/>
        <v>0</v>
      </c>
      <c r="W1028" s="7">
        <f t="shared" si="1614"/>
        <v>0</v>
      </c>
      <c r="X1028" s="6">
        <f t="shared" si="1615"/>
        <v>0</v>
      </c>
      <c r="Y1028" s="8">
        <f t="shared" si="1616"/>
        <v>0</v>
      </c>
      <c r="Z1028" s="9">
        <f t="shared" si="1617"/>
        <v>0</v>
      </c>
      <c r="AA1028" s="28"/>
      <c r="AB1028" s="26"/>
      <c r="AC1028" s="7">
        <f t="shared" si="1618"/>
        <v>0</v>
      </c>
      <c r="AD1028" s="7">
        <f t="shared" si="1619"/>
        <v>0</v>
      </c>
      <c r="AE1028" s="6">
        <f t="shared" si="1620"/>
        <v>0</v>
      </c>
      <c r="AF1028" s="8">
        <f t="shared" si="1621"/>
        <v>0</v>
      </c>
      <c r="AG1028" s="9">
        <f t="shared" si="1622"/>
        <v>0</v>
      </c>
      <c r="AH1028" s="10">
        <f t="shared" si="1631"/>
        <v>0</v>
      </c>
      <c r="AI1028" s="19">
        <f t="shared" si="1623"/>
        <v>0</v>
      </c>
      <c r="AJ1028" s="12">
        <f t="shared" si="1599"/>
        <v>0</v>
      </c>
      <c r="AK1028" s="2">
        <f t="shared" si="1600"/>
        <v>0</v>
      </c>
      <c r="AL1028" s="14">
        <f t="shared" si="1601"/>
        <v>0</v>
      </c>
      <c r="AM1028" s="2">
        <f t="shared" si="1602"/>
        <v>0</v>
      </c>
      <c r="AN1028" s="2">
        <f t="shared" si="1603"/>
        <v>0</v>
      </c>
      <c r="AO1028" s="2">
        <f t="shared" si="1604"/>
        <v>0</v>
      </c>
      <c r="AP1028" s="2">
        <f t="shared" si="1605"/>
        <v>0</v>
      </c>
      <c r="AY1028" t="str">
        <f t="shared" si="1562"/>
        <v/>
      </c>
      <c r="AZ1028" t="str">
        <f t="shared" si="1563"/>
        <v/>
      </c>
    </row>
    <row r="1029" spans="1:52" ht="15" thickBot="1">
      <c r="A1029">
        <f>IF(L1029+M1029+N1029&lt;&gt;0,COUNTIF(C$1:$D1029,C1029),0)</f>
        <v>0</v>
      </c>
      <c r="B1029">
        <f t="shared" si="1579"/>
        <v>0</v>
      </c>
      <c r="C1029">
        <f t="shared" si="1580"/>
        <v>0</v>
      </c>
      <c r="D1029">
        <f t="shared" si="1581"/>
        <v>0</v>
      </c>
      <c r="E1029" s="41">
        <f t="shared" si="1596"/>
        <v>42485</v>
      </c>
      <c r="F1029" s="3">
        <f t="shared" ref="F1029:J1029" si="1640">F987</f>
        <v>17</v>
      </c>
      <c r="G1029" s="3">
        <f t="shared" si="1640"/>
        <v>0</v>
      </c>
      <c r="H1029" s="3">
        <f t="shared" si="1640"/>
        <v>0</v>
      </c>
      <c r="I1029" s="11">
        <f t="shared" si="1640"/>
        <v>0</v>
      </c>
      <c r="J1029" s="3">
        <f t="shared" si="1640"/>
        <v>0</v>
      </c>
      <c r="K1029" s="16"/>
      <c r="L1029" s="3">
        <f t="shared" si="1607"/>
        <v>0</v>
      </c>
      <c r="M1029" s="25"/>
      <c r="N1029" s="26"/>
      <c r="O1029" s="7">
        <f t="shared" si="1608"/>
        <v>0</v>
      </c>
      <c r="P1029" s="7">
        <f t="shared" si="1609"/>
        <v>0</v>
      </c>
      <c r="Q1029" s="6">
        <f t="shared" si="1610"/>
        <v>0</v>
      </c>
      <c r="R1029" s="8">
        <f t="shared" si="1611"/>
        <v>0</v>
      </c>
      <c r="S1029" s="9">
        <f t="shared" si="1612"/>
        <v>0</v>
      </c>
      <c r="T1029" s="28"/>
      <c r="U1029" s="26"/>
      <c r="V1029" s="7">
        <f t="shared" si="1613"/>
        <v>0</v>
      </c>
      <c r="W1029" s="7">
        <f t="shared" si="1614"/>
        <v>0</v>
      </c>
      <c r="X1029" s="6">
        <f t="shared" si="1615"/>
        <v>0</v>
      </c>
      <c r="Y1029" s="8">
        <f t="shared" si="1616"/>
        <v>0</v>
      </c>
      <c r="Z1029" s="9">
        <f t="shared" si="1617"/>
        <v>0</v>
      </c>
      <c r="AA1029" s="28"/>
      <c r="AB1029" s="26"/>
      <c r="AC1029" s="7">
        <f t="shared" si="1618"/>
        <v>0</v>
      </c>
      <c r="AD1029" s="7">
        <f t="shared" si="1619"/>
        <v>0</v>
      </c>
      <c r="AE1029" s="6">
        <f t="shared" si="1620"/>
        <v>0</v>
      </c>
      <c r="AF1029" s="8">
        <f t="shared" si="1621"/>
        <v>0</v>
      </c>
      <c r="AG1029" s="9">
        <f t="shared" si="1622"/>
        <v>0</v>
      </c>
      <c r="AH1029" s="10">
        <f t="shared" si="1631"/>
        <v>0</v>
      </c>
      <c r="AI1029" s="19">
        <f t="shared" si="1623"/>
        <v>0</v>
      </c>
      <c r="AJ1029" s="12">
        <f t="shared" si="1599"/>
        <v>0</v>
      </c>
      <c r="AK1029" s="2">
        <f t="shared" si="1600"/>
        <v>0</v>
      </c>
      <c r="AL1029" s="14">
        <f t="shared" si="1601"/>
        <v>0</v>
      </c>
      <c r="AM1029" s="2">
        <f t="shared" si="1602"/>
        <v>0</v>
      </c>
      <c r="AN1029" s="2">
        <f t="shared" si="1603"/>
        <v>0</v>
      </c>
      <c r="AO1029" s="2">
        <f t="shared" si="1604"/>
        <v>0</v>
      </c>
      <c r="AP1029" s="2">
        <f t="shared" si="1605"/>
        <v>0</v>
      </c>
      <c r="AY1029" t="str">
        <f t="shared" si="1562"/>
        <v/>
      </c>
      <c r="AZ1029" t="str">
        <f t="shared" si="1563"/>
        <v/>
      </c>
    </row>
    <row r="1030" spans="1:52" ht="15" thickBot="1">
      <c r="A1030">
        <f>IF(L1030+M1030+N1030&lt;&gt;0,COUNTIF(C$1:$D1030,C1030),0)</f>
        <v>0</v>
      </c>
      <c r="B1030">
        <f t="shared" si="1579"/>
        <v>0</v>
      </c>
      <c r="C1030">
        <f t="shared" si="1580"/>
        <v>0</v>
      </c>
      <c r="D1030">
        <f t="shared" si="1581"/>
        <v>0</v>
      </c>
      <c r="E1030" s="41">
        <f t="shared" si="1596"/>
        <v>42485</v>
      </c>
      <c r="F1030" s="3">
        <f t="shared" ref="F1030:J1030" si="1641">F988</f>
        <v>18</v>
      </c>
      <c r="G1030" s="3">
        <f t="shared" si="1641"/>
        <v>0</v>
      </c>
      <c r="H1030" s="3">
        <f t="shared" si="1641"/>
        <v>0</v>
      </c>
      <c r="I1030" s="11">
        <f t="shared" si="1641"/>
        <v>0</v>
      </c>
      <c r="J1030" s="3">
        <f t="shared" si="1641"/>
        <v>0</v>
      </c>
      <c r="K1030" s="16"/>
      <c r="L1030" s="3">
        <f t="shared" si="1607"/>
        <v>0</v>
      </c>
      <c r="M1030" s="25"/>
      <c r="N1030" s="26"/>
      <c r="O1030" s="7">
        <f t="shared" si="1608"/>
        <v>0</v>
      </c>
      <c r="P1030" s="7">
        <f t="shared" si="1609"/>
        <v>0</v>
      </c>
      <c r="Q1030" s="6">
        <f t="shared" si="1610"/>
        <v>0</v>
      </c>
      <c r="R1030" s="8">
        <f t="shared" si="1611"/>
        <v>0</v>
      </c>
      <c r="S1030" s="9">
        <f t="shared" si="1612"/>
        <v>0</v>
      </c>
      <c r="T1030" s="28"/>
      <c r="U1030" s="26"/>
      <c r="V1030" s="7">
        <f t="shared" si="1613"/>
        <v>0</v>
      </c>
      <c r="W1030" s="7">
        <f t="shared" si="1614"/>
        <v>0</v>
      </c>
      <c r="X1030" s="6">
        <f t="shared" si="1615"/>
        <v>0</v>
      </c>
      <c r="Y1030" s="8">
        <f t="shared" si="1616"/>
        <v>0</v>
      </c>
      <c r="Z1030" s="9">
        <f t="shared" si="1617"/>
        <v>0</v>
      </c>
      <c r="AA1030" s="28"/>
      <c r="AB1030" s="26"/>
      <c r="AC1030" s="7">
        <f t="shared" si="1618"/>
        <v>0</v>
      </c>
      <c r="AD1030" s="7">
        <f t="shared" si="1619"/>
        <v>0</v>
      </c>
      <c r="AE1030" s="6">
        <f t="shared" si="1620"/>
        <v>0</v>
      </c>
      <c r="AF1030" s="8">
        <f t="shared" si="1621"/>
        <v>0</v>
      </c>
      <c r="AG1030" s="9">
        <f t="shared" si="1622"/>
        <v>0</v>
      </c>
      <c r="AH1030" s="10">
        <f t="shared" si="1631"/>
        <v>0</v>
      </c>
      <c r="AI1030" s="19">
        <f t="shared" si="1623"/>
        <v>0</v>
      </c>
      <c r="AJ1030" s="12">
        <f t="shared" si="1599"/>
        <v>0</v>
      </c>
      <c r="AK1030" s="2">
        <f t="shared" si="1600"/>
        <v>0</v>
      </c>
      <c r="AL1030" s="14">
        <f t="shared" si="1601"/>
        <v>0</v>
      </c>
      <c r="AM1030" s="2">
        <f t="shared" si="1602"/>
        <v>0</v>
      </c>
      <c r="AN1030" s="2">
        <f t="shared" si="1603"/>
        <v>0</v>
      </c>
      <c r="AO1030" s="2">
        <f t="shared" si="1604"/>
        <v>0</v>
      </c>
      <c r="AP1030" s="2">
        <f t="shared" si="1605"/>
        <v>0</v>
      </c>
      <c r="AY1030" t="str">
        <f t="shared" si="1562"/>
        <v/>
      </c>
      <c r="AZ1030" t="str">
        <f t="shared" si="1563"/>
        <v/>
      </c>
    </row>
    <row r="1031" spans="1:52" ht="15" thickBot="1">
      <c r="A1031">
        <f>IF(L1031+M1031+N1031&lt;&gt;0,COUNTIF(C$1:$D1031,C1031),0)</f>
        <v>0</v>
      </c>
      <c r="B1031">
        <f t="shared" si="1579"/>
        <v>0</v>
      </c>
      <c r="C1031">
        <f t="shared" si="1580"/>
        <v>0</v>
      </c>
      <c r="D1031">
        <f t="shared" si="1581"/>
        <v>0</v>
      </c>
      <c r="E1031" s="41">
        <f t="shared" si="1596"/>
        <v>42485</v>
      </c>
      <c r="F1031" s="3">
        <f t="shared" ref="F1031:J1031" si="1642">F989</f>
        <v>19</v>
      </c>
      <c r="G1031" s="3">
        <f t="shared" si="1642"/>
        <v>0</v>
      </c>
      <c r="H1031" s="3">
        <f t="shared" si="1642"/>
        <v>0</v>
      </c>
      <c r="I1031" s="11">
        <f t="shared" si="1642"/>
        <v>0</v>
      </c>
      <c r="J1031" s="3">
        <f t="shared" si="1642"/>
        <v>0</v>
      </c>
      <c r="K1031" s="16"/>
      <c r="L1031" s="3">
        <f t="shared" si="1607"/>
        <v>0</v>
      </c>
      <c r="M1031" s="25"/>
      <c r="N1031" s="26"/>
      <c r="O1031" s="7">
        <f t="shared" si="1608"/>
        <v>0</v>
      </c>
      <c r="P1031" s="7">
        <f t="shared" si="1609"/>
        <v>0</v>
      </c>
      <c r="Q1031" s="6">
        <f t="shared" si="1610"/>
        <v>0</v>
      </c>
      <c r="R1031" s="8">
        <f t="shared" si="1611"/>
        <v>0</v>
      </c>
      <c r="S1031" s="9">
        <f t="shared" si="1612"/>
        <v>0</v>
      </c>
      <c r="T1031" s="28"/>
      <c r="U1031" s="26"/>
      <c r="V1031" s="7">
        <f t="shared" si="1613"/>
        <v>0</v>
      </c>
      <c r="W1031" s="7">
        <f t="shared" si="1614"/>
        <v>0</v>
      </c>
      <c r="X1031" s="6">
        <f t="shared" si="1615"/>
        <v>0</v>
      </c>
      <c r="Y1031" s="8">
        <f t="shared" si="1616"/>
        <v>0</v>
      </c>
      <c r="Z1031" s="9">
        <f t="shared" si="1617"/>
        <v>0</v>
      </c>
      <c r="AA1031" s="28"/>
      <c r="AB1031" s="26"/>
      <c r="AC1031" s="7">
        <f t="shared" si="1618"/>
        <v>0</v>
      </c>
      <c r="AD1031" s="7">
        <f t="shared" si="1619"/>
        <v>0</v>
      </c>
      <c r="AE1031" s="6">
        <f t="shared" si="1620"/>
        <v>0</v>
      </c>
      <c r="AF1031" s="8">
        <f t="shared" si="1621"/>
        <v>0</v>
      </c>
      <c r="AG1031" s="9">
        <f t="shared" si="1622"/>
        <v>0</v>
      </c>
      <c r="AH1031" s="10">
        <f t="shared" si="1631"/>
        <v>0</v>
      </c>
      <c r="AI1031" s="19">
        <f t="shared" si="1623"/>
        <v>0</v>
      </c>
      <c r="AJ1031" s="12">
        <f t="shared" si="1599"/>
        <v>0</v>
      </c>
      <c r="AK1031" s="2">
        <f t="shared" si="1600"/>
        <v>0</v>
      </c>
      <c r="AL1031" s="14">
        <f t="shared" si="1601"/>
        <v>0</v>
      </c>
      <c r="AM1031" s="2">
        <f t="shared" si="1602"/>
        <v>0</v>
      </c>
      <c r="AN1031" s="2">
        <f t="shared" si="1603"/>
        <v>0</v>
      </c>
      <c r="AO1031" s="2">
        <f t="shared" si="1604"/>
        <v>0</v>
      </c>
      <c r="AP1031" s="2">
        <f t="shared" si="1605"/>
        <v>0</v>
      </c>
      <c r="AY1031" t="str">
        <f t="shared" si="1562"/>
        <v/>
      </c>
      <c r="AZ1031" t="str">
        <f t="shared" si="1563"/>
        <v/>
      </c>
    </row>
    <row r="1032" spans="1:52" ht="15" thickBot="1">
      <c r="A1032">
        <f>IF(L1032+M1032+N1032&lt;&gt;0,COUNTIF(C$1:$D1032,C1032),0)</f>
        <v>0</v>
      </c>
      <c r="B1032">
        <f t="shared" si="1579"/>
        <v>0</v>
      </c>
      <c r="C1032">
        <f t="shared" si="1580"/>
        <v>0</v>
      </c>
      <c r="D1032">
        <f t="shared" si="1581"/>
        <v>0</v>
      </c>
      <c r="E1032" s="41">
        <f t="shared" si="1596"/>
        <v>42485</v>
      </c>
      <c r="F1032" s="3">
        <f t="shared" ref="F1032:J1032" si="1643">F990</f>
        <v>20</v>
      </c>
      <c r="G1032" s="3">
        <f t="shared" si="1643"/>
        <v>0</v>
      </c>
      <c r="H1032" s="3">
        <f t="shared" si="1643"/>
        <v>0</v>
      </c>
      <c r="I1032" s="11">
        <f t="shared" si="1643"/>
        <v>0</v>
      </c>
      <c r="J1032" s="3">
        <f t="shared" si="1643"/>
        <v>0</v>
      </c>
      <c r="K1032" s="16"/>
      <c r="L1032" s="3">
        <f t="shared" si="1607"/>
        <v>0</v>
      </c>
      <c r="M1032" s="25"/>
      <c r="N1032" s="26"/>
      <c r="O1032" s="7">
        <f t="shared" si="1608"/>
        <v>0</v>
      </c>
      <c r="P1032" s="7">
        <f t="shared" si="1609"/>
        <v>0</v>
      </c>
      <c r="Q1032" s="6">
        <f t="shared" si="1610"/>
        <v>0</v>
      </c>
      <c r="R1032" s="8">
        <f t="shared" si="1611"/>
        <v>0</v>
      </c>
      <c r="S1032" s="9">
        <f t="shared" si="1612"/>
        <v>0</v>
      </c>
      <c r="T1032" s="28"/>
      <c r="U1032" s="26"/>
      <c r="V1032" s="7">
        <f t="shared" si="1613"/>
        <v>0</v>
      </c>
      <c r="W1032" s="7">
        <f t="shared" si="1614"/>
        <v>0</v>
      </c>
      <c r="X1032" s="6">
        <f t="shared" si="1615"/>
        <v>0</v>
      </c>
      <c r="Y1032" s="8">
        <f t="shared" si="1616"/>
        <v>0</v>
      </c>
      <c r="Z1032" s="9">
        <f t="shared" si="1617"/>
        <v>0</v>
      </c>
      <c r="AA1032" s="28"/>
      <c r="AB1032" s="26"/>
      <c r="AC1032" s="7">
        <f t="shared" si="1618"/>
        <v>0</v>
      </c>
      <c r="AD1032" s="7">
        <f t="shared" si="1619"/>
        <v>0</v>
      </c>
      <c r="AE1032" s="6">
        <f t="shared" si="1620"/>
        <v>0</v>
      </c>
      <c r="AF1032" s="8">
        <f t="shared" si="1621"/>
        <v>0</v>
      </c>
      <c r="AG1032" s="9">
        <f t="shared" si="1622"/>
        <v>0</v>
      </c>
      <c r="AH1032" s="10">
        <f t="shared" si="1631"/>
        <v>0</v>
      </c>
      <c r="AI1032" s="19">
        <f t="shared" si="1623"/>
        <v>0</v>
      </c>
      <c r="AJ1032" s="12">
        <f t="shared" si="1599"/>
        <v>0</v>
      </c>
      <c r="AK1032" s="2">
        <f t="shared" si="1600"/>
        <v>0</v>
      </c>
      <c r="AL1032" s="14">
        <f t="shared" si="1601"/>
        <v>0</v>
      </c>
      <c r="AM1032" s="2">
        <f t="shared" si="1602"/>
        <v>0</v>
      </c>
      <c r="AN1032" s="2">
        <f t="shared" si="1603"/>
        <v>0</v>
      </c>
      <c r="AO1032" s="2">
        <f t="shared" si="1604"/>
        <v>0</v>
      </c>
      <c r="AP1032" s="2">
        <f t="shared" si="1605"/>
        <v>0</v>
      </c>
      <c r="AY1032" t="str">
        <f t="shared" si="1562"/>
        <v/>
      </c>
      <c r="AZ1032" t="str">
        <f t="shared" si="1563"/>
        <v/>
      </c>
    </row>
    <row r="1033" spans="1:52" ht="15" thickBot="1">
      <c r="A1033">
        <f>IF(L1033+M1033+N1033&lt;&gt;0,COUNTIF(C$1:$D1033,C1033),0)</f>
        <v>0</v>
      </c>
      <c r="B1033">
        <f t="shared" si="1579"/>
        <v>0</v>
      </c>
      <c r="C1033">
        <f t="shared" si="1580"/>
        <v>0</v>
      </c>
      <c r="D1033">
        <f t="shared" si="1581"/>
        <v>0</v>
      </c>
      <c r="E1033" s="41">
        <f t="shared" si="1596"/>
        <v>42485</v>
      </c>
      <c r="F1033" s="3">
        <f t="shared" ref="F1033:J1033" si="1644">F991</f>
        <v>21</v>
      </c>
      <c r="G1033" s="3">
        <f t="shared" si="1644"/>
        <v>0</v>
      </c>
      <c r="H1033" s="3">
        <f t="shared" si="1644"/>
        <v>0</v>
      </c>
      <c r="I1033" s="11">
        <f t="shared" si="1644"/>
        <v>0</v>
      </c>
      <c r="J1033" s="3">
        <f t="shared" si="1644"/>
        <v>0</v>
      </c>
      <c r="K1033" s="16"/>
      <c r="L1033" s="3">
        <f t="shared" si="1607"/>
        <v>0</v>
      </c>
      <c r="M1033" s="25"/>
      <c r="N1033" s="26"/>
      <c r="O1033" s="7">
        <f t="shared" si="1608"/>
        <v>0</v>
      </c>
      <c r="P1033" s="7">
        <f t="shared" si="1609"/>
        <v>0</v>
      </c>
      <c r="Q1033" s="6">
        <f t="shared" si="1610"/>
        <v>0</v>
      </c>
      <c r="R1033" s="8">
        <f t="shared" si="1611"/>
        <v>0</v>
      </c>
      <c r="S1033" s="9">
        <f t="shared" si="1612"/>
        <v>0</v>
      </c>
      <c r="T1033" s="28"/>
      <c r="U1033" s="26"/>
      <c r="V1033" s="7">
        <f t="shared" si="1613"/>
        <v>0</v>
      </c>
      <c r="W1033" s="7">
        <f t="shared" si="1614"/>
        <v>0</v>
      </c>
      <c r="X1033" s="6">
        <f t="shared" si="1615"/>
        <v>0</v>
      </c>
      <c r="Y1033" s="8">
        <f t="shared" si="1616"/>
        <v>0</v>
      </c>
      <c r="Z1033" s="9">
        <f t="shared" si="1617"/>
        <v>0</v>
      </c>
      <c r="AA1033" s="28"/>
      <c r="AB1033" s="26"/>
      <c r="AC1033" s="7">
        <f t="shared" si="1618"/>
        <v>0</v>
      </c>
      <c r="AD1033" s="7">
        <f t="shared" si="1619"/>
        <v>0</v>
      </c>
      <c r="AE1033" s="6">
        <f t="shared" si="1620"/>
        <v>0</v>
      </c>
      <c r="AF1033" s="8">
        <f t="shared" si="1621"/>
        <v>0</v>
      </c>
      <c r="AG1033" s="9">
        <f t="shared" si="1622"/>
        <v>0</v>
      </c>
      <c r="AH1033" s="10">
        <f t="shared" si="1631"/>
        <v>0</v>
      </c>
      <c r="AI1033" s="19">
        <f t="shared" si="1623"/>
        <v>0</v>
      </c>
      <c r="AJ1033" s="12">
        <f t="shared" si="1599"/>
        <v>0</v>
      </c>
      <c r="AK1033" s="2">
        <f t="shared" si="1600"/>
        <v>0</v>
      </c>
      <c r="AL1033" s="14">
        <f t="shared" si="1601"/>
        <v>0</v>
      </c>
      <c r="AM1033" s="2">
        <f t="shared" si="1602"/>
        <v>0</v>
      </c>
      <c r="AN1033" s="2">
        <f t="shared" si="1603"/>
        <v>0</v>
      </c>
      <c r="AO1033" s="2">
        <f t="shared" si="1604"/>
        <v>0</v>
      </c>
      <c r="AP1033" s="2">
        <f t="shared" si="1605"/>
        <v>0</v>
      </c>
      <c r="AY1033" t="str">
        <f t="shared" si="1562"/>
        <v/>
      </c>
      <c r="AZ1033" t="str">
        <f t="shared" si="1563"/>
        <v/>
      </c>
    </row>
    <row r="1034" spans="1:52" ht="15" thickBot="1">
      <c r="A1034">
        <f>IF(L1034+M1034+N1034&lt;&gt;0,COUNTIF(C$1:$D1034,C1034),0)</f>
        <v>0</v>
      </c>
      <c r="B1034">
        <f t="shared" si="1579"/>
        <v>0</v>
      </c>
      <c r="C1034">
        <f t="shared" si="1580"/>
        <v>0</v>
      </c>
      <c r="D1034">
        <f t="shared" si="1581"/>
        <v>0</v>
      </c>
      <c r="E1034" s="41">
        <f t="shared" si="1596"/>
        <v>42485</v>
      </c>
      <c r="F1034" s="3">
        <f t="shared" ref="F1034:J1034" si="1645">F992</f>
        <v>22</v>
      </c>
      <c r="G1034" s="3">
        <f t="shared" si="1645"/>
        <v>0</v>
      </c>
      <c r="H1034" s="3">
        <f t="shared" si="1645"/>
        <v>0</v>
      </c>
      <c r="I1034" s="11">
        <f t="shared" si="1645"/>
        <v>0</v>
      </c>
      <c r="J1034" s="3">
        <f t="shared" si="1645"/>
        <v>0</v>
      </c>
      <c r="K1034" s="16"/>
      <c r="L1034" s="3">
        <f t="shared" si="1607"/>
        <v>0</v>
      </c>
      <c r="M1034" s="25"/>
      <c r="N1034" s="26"/>
      <c r="O1034" s="7">
        <f t="shared" si="1608"/>
        <v>0</v>
      </c>
      <c r="P1034" s="7">
        <f t="shared" si="1609"/>
        <v>0</v>
      </c>
      <c r="Q1034" s="6">
        <f t="shared" si="1610"/>
        <v>0</v>
      </c>
      <c r="R1034" s="8">
        <f t="shared" si="1611"/>
        <v>0</v>
      </c>
      <c r="S1034" s="9">
        <f t="shared" si="1612"/>
        <v>0</v>
      </c>
      <c r="T1034" s="28"/>
      <c r="U1034" s="26"/>
      <c r="V1034" s="7">
        <f t="shared" si="1613"/>
        <v>0</v>
      </c>
      <c r="W1034" s="7">
        <f t="shared" si="1614"/>
        <v>0</v>
      </c>
      <c r="X1034" s="6">
        <f t="shared" si="1615"/>
        <v>0</v>
      </c>
      <c r="Y1034" s="8">
        <f t="shared" si="1616"/>
        <v>0</v>
      </c>
      <c r="Z1034" s="9">
        <f t="shared" si="1617"/>
        <v>0</v>
      </c>
      <c r="AA1034" s="28"/>
      <c r="AB1034" s="26"/>
      <c r="AC1034" s="7">
        <f t="shared" si="1618"/>
        <v>0</v>
      </c>
      <c r="AD1034" s="7">
        <f t="shared" si="1619"/>
        <v>0</v>
      </c>
      <c r="AE1034" s="6">
        <f t="shared" si="1620"/>
        <v>0</v>
      </c>
      <c r="AF1034" s="8">
        <f t="shared" si="1621"/>
        <v>0</v>
      </c>
      <c r="AG1034" s="9">
        <f t="shared" si="1622"/>
        <v>0</v>
      </c>
      <c r="AH1034" s="10">
        <f t="shared" si="1631"/>
        <v>0</v>
      </c>
      <c r="AI1034" s="19">
        <f t="shared" si="1623"/>
        <v>0</v>
      </c>
      <c r="AJ1034" s="12">
        <f t="shared" si="1599"/>
        <v>0</v>
      </c>
      <c r="AK1034" s="2">
        <f t="shared" si="1600"/>
        <v>0</v>
      </c>
      <c r="AL1034" s="14">
        <f t="shared" si="1601"/>
        <v>0</v>
      </c>
      <c r="AM1034" s="2">
        <f t="shared" si="1602"/>
        <v>0</v>
      </c>
      <c r="AN1034" s="2">
        <f t="shared" si="1603"/>
        <v>0</v>
      </c>
      <c r="AO1034" s="2">
        <f t="shared" si="1604"/>
        <v>0</v>
      </c>
      <c r="AP1034" s="2">
        <f t="shared" si="1605"/>
        <v>0</v>
      </c>
      <c r="AY1034" t="str">
        <f t="shared" si="1562"/>
        <v/>
      </c>
      <c r="AZ1034" t="str">
        <f t="shared" si="1563"/>
        <v/>
      </c>
    </row>
    <row r="1035" spans="1:52" ht="15" thickBot="1">
      <c r="A1035">
        <f>IF(L1035+M1035+N1035&lt;&gt;0,COUNTIF(C$1:$D1035,C1035),0)</f>
        <v>0</v>
      </c>
      <c r="B1035">
        <f t="shared" si="1579"/>
        <v>0</v>
      </c>
      <c r="C1035">
        <f t="shared" si="1580"/>
        <v>0</v>
      </c>
      <c r="D1035">
        <f t="shared" si="1581"/>
        <v>0</v>
      </c>
      <c r="E1035" s="41">
        <f t="shared" si="1596"/>
        <v>42485</v>
      </c>
      <c r="F1035" s="3">
        <f t="shared" ref="F1035:J1035" si="1646">F993</f>
        <v>23</v>
      </c>
      <c r="G1035" s="3">
        <f t="shared" si="1646"/>
        <v>0</v>
      </c>
      <c r="H1035" s="3">
        <f t="shared" si="1646"/>
        <v>0</v>
      </c>
      <c r="I1035" s="11">
        <f t="shared" si="1646"/>
        <v>0</v>
      </c>
      <c r="J1035" s="3">
        <f t="shared" si="1646"/>
        <v>0</v>
      </c>
      <c r="K1035" s="16"/>
      <c r="L1035" s="3">
        <f t="shared" si="1607"/>
        <v>0</v>
      </c>
      <c r="M1035" s="25"/>
      <c r="N1035" s="26"/>
      <c r="O1035" s="7">
        <f t="shared" si="1608"/>
        <v>0</v>
      </c>
      <c r="P1035" s="7">
        <f t="shared" si="1609"/>
        <v>0</v>
      </c>
      <c r="Q1035" s="6">
        <f t="shared" si="1610"/>
        <v>0</v>
      </c>
      <c r="R1035" s="8">
        <f t="shared" si="1611"/>
        <v>0</v>
      </c>
      <c r="S1035" s="9">
        <f t="shared" si="1612"/>
        <v>0</v>
      </c>
      <c r="T1035" s="28"/>
      <c r="U1035" s="26"/>
      <c r="V1035" s="7">
        <f t="shared" si="1613"/>
        <v>0</v>
      </c>
      <c r="W1035" s="7">
        <f t="shared" si="1614"/>
        <v>0</v>
      </c>
      <c r="X1035" s="6">
        <f t="shared" si="1615"/>
        <v>0</v>
      </c>
      <c r="Y1035" s="8">
        <f t="shared" si="1616"/>
        <v>0</v>
      </c>
      <c r="Z1035" s="9">
        <f t="shared" si="1617"/>
        <v>0</v>
      </c>
      <c r="AA1035" s="28"/>
      <c r="AB1035" s="26"/>
      <c r="AC1035" s="7">
        <f t="shared" si="1618"/>
        <v>0</v>
      </c>
      <c r="AD1035" s="7">
        <f t="shared" si="1619"/>
        <v>0</v>
      </c>
      <c r="AE1035" s="6">
        <f t="shared" si="1620"/>
        <v>0</v>
      </c>
      <c r="AF1035" s="8">
        <f t="shared" si="1621"/>
        <v>0</v>
      </c>
      <c r="AG1035" s="9">
        <f t="shared" si="1622"/>
        <v>0</v>
      </c>
      <c r="AH1035" s="10">
        <f t="shared" si="1631"/>
        <v>0</v>
      </c>
      <c r="AI1035" s="19">
        <f t="shared" si="1623"/>
        <v>0</v>
      </c>
      <c r="AJ1035" s="12">
        <f t="shared" si="1599"/>
        <v>0</v>
      </c>
      <c r="AK1035" s="2">
        <f t="shared" si="1600"/>
        <v>0</v>
      </c>
      <c r="AL1035" s="14">
        <f t="shared" si="1601"/>
        <v>0</v>
      </c>
      <c r="AM1035" s="2">
        <f t="shared" si="1602"/>
        <v>0</v>
      </c>
      <c r="AN1035" s="2">
        <f t="shared" si="1603"/>
        <v>0</v>
      </c>
      <c r="AO1035" s="2">
        <f t="shared" si="1604"/>
        <v>0</v>
      </c>
      <c r="AP1035" s="2">
        <f t="shared" si="1605"/>
        <v>0</v>
      </c>
      <c r="AY1035" t="str">
        <f t="shared" si="1562"/>
        <v/>
      </c>
      <c r="AZ1035" t="str">
        <f t="shared" si="1563"/>
        <v/>
      </c>
    </row>
    <row r="1036" spans="1:52" ht="15" thickBot="1">
      <c r="A1036">
        <f>IF(L1036+M1036+N1036&lt;&gt;0,COUNTIF(C$1:$D1036,C1036),0)</f>
        <v>0</v>
      </c>
      <c r="B1036">
        <f t="shared" si="1579"/>
        <v>0</v>
      </c>
      <c r="C1036">
        <f t="shared" si="1580"/>
        <v>0</v>
      </c>
      <c r="D1036">
        <f t="shared" si="1581"/>
        <v>0</v>
      </c>
      <c r="E1036" s="41">
        <f t="shared" si="1596"/>
        <v>42485</v>
      </c>
      <c r="F1036" s="3">
        <f t="shared" ref="F1036:J1036" si="1647">F994</f>
        <v>24</v>
      </c>
      <c r="G1036" s="3">
        <f t="shared" si="1647"/>
        <v>0</v>
      </c>
      <c r="H1036" s="3">
        <f t="shared" si="1647"/>
        <v>0</v>
      </c>
      <c r="I1036" s="11">
        <f t="shared" si="1647"/>
        <v>0</v>
      </c>
      <c r="J1036" s="3">
        <f t="shared" si="1647"/>
        <v>0</v>
      </c>
      <c r="K1036" s="16"/>
      <c r="L1036" s="3">
        <f t="shared" si="1607"/>
        <v>0</v>
      </c>
      <c r="M1036" s="25"/>
      <c r="N1036" s="26"/>
      <c r="O1036" s="7">
        <f t="shared" si="1608"/>
        <v>0</v>
      </c>
      <c r="P1036" s="7">
        <f t="shared" si="1609"/>
        <v>0</v>
      </c>
      <c r="Q1036" s="6">
        <f t="shared" si="1610"/>
        <v>0</v>
      </c>
      <c r="R1036" s="8">
        <f t="shared" si="1611"/>
        <v>0</v>
      </c>
      <c r="S1036" s="9">
        <f t="shared" si="1612"/>
        <v>0</v>
      </c>
      <c r="T1036" s="28"/>
      <c r="U1036" s="26"/>
      <c r="V1036" s="7">
        <f t="shared" si="1613"/>
        <v>0</v>
      </c>
      <c r="W1036" s="7">
        <f t="shared" si="1614"/>
        <v>0</v>
      </c>
      <c r="X1036" s="6">
        <f t="shared" si="1615"/>
        <v>0</v>
      </c>
      <c r="Y1036" s="8">
        <f t="shared" si="1616"/>
        <v>0</v>
      </c>
      <c r="Z1036" s="9">
        <f t="shared" si="1617"/>
        <v>0</v>
      </c>
      <c r="AA1036" s="28"/>
      <c r="AB1036" s="26"/>
      <c r="AC1036" s="7">
        <f t="shared" si="1618"/>
        <v>0</v>
      </c>
      <c r="AD1036" s="7">
        <f t="shared" si="1619"/>
        <v>0</v>
      </c>
      <c r="AE1036" s="6">
        <f t="shared" si="1620"/>
        <v>0</v>
      </c>
      <c r="AF1036" s="8">
        <f t="shared" si="1621"/>
        <v>0</v>
      </c>
      <c r="AG1036" s="9">
        <f t="shared" si="1622"/>
        <v>0</v>
      </c>
      <c r="AH1036" s="10">
        <f t="shared" si="1631"/>
        <v>0</v>
      </c>
      <c r="AI1036" s="19">
        <f t="shared" si="1623"/>
        <v>0</v>
      </c>
      <c r="AJ1036" s="12">
        <f t="shared" si="1599"/>
        <v>0</v>
      </c>
      <c r="AK1036" s="2">
        <f t="shared" si="1600"/>
        <v>0</v>
      </c>
      <c r="AL1036" s="14">
        <f t="shared" si="1601"/>
        <v>0</v>
      </c>
      <c r="AM1036" s="2">
        <f t="shared" si="1602"/>
        <v>0</v>
      </c>
      <c r="AN1036" s="2">
        <f t="shared" si="1603"/>
        <v>0</v>
      </c>
      <c r="AO1036" s="2">
        <f t="shared" si="1604"/>
        <v>0</v>
      </c>
      <c r="AP1036" s="2">
        <f t="shared" si="1605"/>
        <v>0</v>
      </c>
      <c r="AY1036" t="str">
        <f t="shared" si="1562"/>
        <v/>
      </c>
      <c r="AZ1036" t="str">
        <f t="shared" si="1563"/>
        <v/>
      </c>
    </row>
    <row r="1037" spans="1:52" ht="15" thickBot="1">
      <c r="A1037">
        <f>IF(L1037+M1037+N1037&lt;&gt;0,COUNTIF(C$1:$D1037,C1037),0)</f>
        <v>0</v>
      </c>
      <c r="B1037">
        <f t="shared" si="1579"/>
        <v>0</v>
      </c>
      <c r="C1037">
        <f t="shared" si="1580"/>
        <v>0</v>
      </c>
      <c r="D1037">
        <f t="shared" si="1581"/>
        <v>0</v>
      </c>
      <c r="E1037" s="41">
        <f t="shared" si="1596"/>
        <v>42485</v>
      </c>
      <c r="F1037" s="3">
        <f t="shared" ref="F1037:J1037" si="1648">F995</f>
        <v>25</v>
      </c>
      <c r="G1037" s="3">
        <f t="shared" si="1648"/>
        <v>0</v>
      </c>
      <c r="H1037" s="3">
        <f t="shared" si="1648"/>
        <v>0</v>
      </c>
      <c r="I1037" s="11">
        <f t="shared" si="1648"/>
        <v>0</v>
      </c>
      <c r="J1037" s="3">
        <f t="shared" si="1648"/>
        <v>0</v>
      </c>
      <c r="K1037" s="16"/>
      <c r="L1037" s="3">
        <f t="shared" si="1607"/>
        <v>0</v>
      </c>
      <c r="M1037" s="25"/>
      <c r="N1037" s="26"/>
      <c r="O1037" s="7">
        <f t="shared" si="1608"/>
        <v>0</v>
      </c>
      <c r="P1037" s="7">
        <f t="shared" si="1609"/>
        <v>0</v>
      </c>
      <c r="Q1037" s="6">
        <f t="shared" si="1610"/>
        <v>0</v>
      </c>
      <c r="R1037" s="8">
        <f t="shared" si="1611"/>
        <v>0</v>
      </c>
      <c r="S1037" s="9">
        <f t="shared" si="1612"/>
        <v>0</v>
      </c>
      <c r="T1037" s="28"/>
      <c r="U1037" s="26"/>
      <c r="V1037" s="7">
        <f t="shared" si="1613"/>
        <v>0</v>
      </c>
      <c r="W1037" s="7">
        <f t="shared" si="1614"/>
        <v>0</v>
      </c>
      <c r="X1037" s="6">
        <f t="shared" si="1615"/>
        <v>0</v>
      </c>
      <c r="Y1037" s="8">
        <f t="shared" si="1616"/>
        <v>0</v>
      </c>
      <c r="Z1037" s="9">
        <f t="shared" si="1617"/>
        <v>0</v>
      </c>
      <c r="AA1037" s="28"/>
      <c r="AB1037" s="26"/>
      <c r="AC1037" s="7">
        <f t="shared" si="1618"/>
        <v>0</v>
      </c>
      <c r="AD1037" s="7">
        <f t="shared" si="1619"/>
        <v>0</v>
      </c>
      <c r="AE1037" s="6">
        <f t="shared" si="1620"/>
        <v>0</v>
      </c>
      <c r="AF1037" s="8">
        <f t="shared" si="1621"/>
        <v>0</v>
      </c>
      <c r="AG1037" s="9">
        <f t="shared" si="1622"/>
        <v>0</v>
      </c>
      <c r="AH1037" s="10">
        <f t="shared" si="1631"/>
        <v>0</v>
      </c>
      <c r="AI1037" s="19">
        <f t="shared" si="1623"/>
        <v>0</v>
      </c>
      <c r="AJ1037" s="12">
        <f t="shared" si="1599"/>
        <v>0</v>
      </c>
      <c r="AK1037" s="2">
        <f t="shared" si="1600"/>
        <v>0</v>
      </c>
      <c r="AL1037" s="14">
        <f t="shared" si="1601"/>
        <v>0</v>
      </c>
      <c r="AM1037" s="2">
        <f t="shared" si="1602"/>
        <v>0</v>
      </c>
      <c r="AN1037" s="2">
        <f t="shared" si="1603"/>
        <v>0</v>
      </c>
      <c r="AO1037" s="2">
        <f t="shared" si="1604"/>
        <v>0</v>
      </c>
      <c r="AP1037" s="2">
        <f t="shared" si="1605"/>
        <v>0</v>
      </c>
      <c r="AY1037" t="str">
        <f t="shared" si="1562"/>
        <v/>
      </c>
      <c r="AZ1037" t="str">
        <f t="shared" si="1563"/>
        <v/>
      </c>
    </row>
    <row r="1038" spans="1:52" ht="15" thickBot="1">
      <c r="A1038">
        <f>IF(L1038+M1038+N1038&lt;&gt;0,COUNTIF(C$1:$D1038,C1038),0)</f>
        <v>0</v>
      </c>
      <c r="B1038">
        <f t="shared" si="1579"/>
        <v>0</v>
      </c>
      <c r="C1038">
        <f t="shared" si="1580"/>
        <v>0</v>
      </c>
      <c r="D1038">
        <f t="shared" si="1581"/>
        <v>0</v>
      </c>
      <c r="E1038" s="41">
        <f t="shared" si="1596"/>
        <v>42485</v>
      </c>
      <c r="F1038" s="3">
        <f t="shared" ref="F1038:J1038" si="1649">F996</f>
        <v>26</v>
      </c>
      <c r="G1038" s="3">
        <f t="shared" si="1649"/>
        <v>0</v>
      </c>
      <c r="H1038" s="3">
        <f t="shared" si="1649"/>
        <v>0</v>
      </c>
      <c r="I1038" s="11">
        <f t="shared" si="1649"/>
        <v>0</v>
      </c>
      <c r="J1038" s="3">
        <f t="shared" si="1649"/>
        <v>0</v>
      </c>
      <c r="K1038" s="16"/>
      <c r="L1038" s="3">
        <f t="shared" si="1607"/>
        <v>0</v>
      </c>
      <c r="M1038" s="25"/>
      <c r="N1038" s="26"/>
      <c r="O1038" s="7">
        <f t="shared" si="1608"/>
        <v>0</v>
      </c>
      <c r="P1038" s="7">
        <f t="shared" si="1609"/>
        <v>0</v>
      </c>
      <c r="Q1038" s="6">
        <f t="shared" si="1610"/>
        <v>0</v>
      </c>
      <c r="R1038" s="8">
        <f t="shared" si="1611"/>
        <v>0</v>
      </c>
      <c r="S1038" s="9">
        <f t="shared" si="1612"/>
        <v>0</v>
      </c>
      <c r="T1038" s="28"/>
      <c r="U1038" s="26"/>
      <c r="V1038" s="7">
        <f t="shared" si="1613"/>
        <v>0</v>
      </c>
      <c r="W1038" s="7">
        <f t="shared" si="1614"/>
        <v>0</v>
      </c>
      <c r="X1038" s="6">
        <f t="shared" si="1615"/>
        <v>0</v>
      </c>
      <c r="Y1038" s="8">
        <f t="shared" si="1616"/>
        <v>0</v>
      </c>
      <c r="Z1038" s="9">
        <f t="shared" si="1617"/>
        <v>0</v>
      </c>
      <c r="AA1038" s="28"/>
      <c r="AB1038" s="26"/>
      <c r="AC1038" s="7">
        <f t="shared" si="1618"/>
        <v>0</v>
      </c>
      <c r="AD1038" s="7">
        <f t="shared" si="1619"/>
        <v>0</v>
      </c>
      <c r="AE1038" s="6">
        <f t="shared" si="1620"/>
        <v>0</v>
      </c>
      <c r="AF1038" s="8">
        <f t="shared" si="1621"/>
        <v>0</v>
      </c>
      <c r="AG1038" s="9">
        <f t="shared" si="1622"/>
        <v>0</v>
      </c>
      <c r="AH1038" s="10">
        <f t="shared" si="1631"/>
        <v>0</v>
      </c>
      <c r="AI1038" s="19">
        <f t="shared" si="1623"/>
        <v>0</v>
      </c>
      <c r="AJ1038" s="12">
        <f t="shared" si="1599"/>
        <v>0</v>
      </c>
      <c r="AK1038" s="2">
        <f t="shared" si="1600"/>
        <v>0</v>
      </c>
      <c r="AL1038" s="14">
        <f t="shared" si="1601"/>
        <v>0</v>
      </c>
      <c r="AM1038" s="2">
        <f t="shared" si="1602"/>
        <v>0</v>
      </c>
      <c r="AN1038" s="2">
        <f t="shared" si="1603"/>
        <v>0</v>
      </c>
      <c r="AO1038" s="2">
        <f t="shared" si="1604"/>
        <v>0</v>
      </c>
      <c r="AP1038" s="2">
        <f t="shared" si="1605"/>
        <v>0</v>
      </c>
      <c r="AY1038" t="str">
        <f t="shared" si="1562"/>
        <v/>
      </c>
      <c r="AZ1038" t="str">
        <f t="shared" si="1563"/>
        <v/>
      </c>
    </row>
    <row r="1039" spans="1:52" ht="15" thickBot="1">
      <c r="A1039">
        <f>IF(L1039+M1039+N1039&lt;&gt;0,COUNTIF(C$1:$D1039,C1039),0)</f>
        <v>0</v>
      </c>
      <c r="B1039">
        <f t="shared" si="1579"/>
        <v>0</v>
      </c>
      <c r="C1039">
        <f t="shared" si="1580"/>
        <v>0</v>
      </c>
      <c r="D1039">
        <f t="shared" si="1581"/>
        <v>0</v>
      </c>
      <c r="E1039" s="41">
        <f t="shared" si="1596"/>
        <v>42485</v>
      </c>
      <c r="F1039" s="3">
        <f t="shared" ref="F1039:J1039" si="1650">F997</f>
        <v>27</v>
      </c>
      <c r="G1039" s="3">
        <f t="shared" si="1650"/>
        <v>0</v>
      </c>
      <c r="H1039" s="3">
        <f t="shared" si="1650"/>
        <v>0</v>
      </c>
      <c r="I1039" s="11">
        <f t="shared" si="1650"/>
        <v>0</v>
      </c>
      <c r="J1039" s="3">
        <f t="shared" si="1650"/>
        <v>0</v>
      </c>
      <c r="K1039" s="16"/>
      <c r="L1039" s="3">
        <f t="shared" si="1607"/>
        <v>0</v>
      </c>
      <c r="M1039" s="25"/>
      <c r="N1039" s="26"/>
      <c r="O1039" s="7">
        <f t="shared" si="1608"/>
        <v>0</v>
      </c>
      <c r="P1039" s="7">
        <f t="shared" si="1609"/>
        <v>0</v>
      </c>
      <c r="Q1039" s="6">
        <f t="shared" si="1610"/>
        <v>0</v>
      </c>
      <c r="R1039" s="8">
        <f t="shared" si="1611"/>
        <v>0</v>
      </c>
      <c r="S1039" s="9">
        <f t="shared" si="1612"/>
        <v>0</v>
      </c>
      <c r="T1039" s="28"/>
      <c r="U1039" s="26"/>
      <c r="V1039" s="7">
        <f t="shared" si="1613"/>
        <v>0</v>
      </c>
      <c r="W1039" s="7">
        <f t="shared" si="1614"/>
        <v>0</v>
      </c>
      <c r="X1039" s="6">
        <f t="shared" si="1615"/>
        <v>0</v>
      </c>
      <c r="Y1039" s="8">
        <f t="shared" si="1616"/>
        <v>0</v>
      </c>
      <c r="Z1039" s="9">
        <f t="shared" si="1617"/>
        <v>0</v>
      </c>
      <c r="AA1039" s="28"/>
      <c r="AB1039" s="26"/>
      <c r="AC1039" s="7">
        <f t="shared" si="1618"/>
        <v>0</v>
      </c>
      <c r="AD1039" s="7">
        <f t="shared" si="1619"/>
        <v>0</v>
      </c>
      <c r="AE1039" s="6">
        <f t="shared" si="1620"/>
        <v>0</v>
      </c>
      <c r="AF1039" s="8">
        <f t="shared" si="1621"/>
        <v>0</v>
      </c>
      <c r="AG1039" s="9">
        <f t="shared" si="1622"/>
        <v>0</v>
      </c>
      <c r="AH1039" s="10">
        <f t="shared" si="1631"/>
        <v>0</v>
      </c>
      <c r="AI1039" s="19">
        <f t="shared" si="1623"/>
        <v>0</v>
      </c>
      <c r="AJ1039" s="12">
        <f t="shared" si="1599"/>
        <v>0</v>
      </c>
      <c r="AK1039" s="2">
        <f t="shared" si="1600"/>
        <v>0</v>
      </c>
      <c r="AL1039" s="14">
        <f t="shared" si="1601"/>
        <v>0</v>
      </c>
      <c r="AM1039" s="2">
        <f t="shared" si="1602"/>
        <v>0</v>
      </c>
      <c r="AN1039" s="2">
        <f t="shared" si="1603"/>
        <v>0</v>
      </c>
      <c r="AO1039" s="2">
        <f t="shared" si="1604"/>
        <v>0</v>
      </c>
      <c r="AP1039" s="2">
        <f t="shared" si="1605"/>
        <v>0</v>
      </c>
      <c r="AY1039" t="str">
        <f t="shared" si="1562"/>
        <v/>
      </c>
      <c r="AZ1039" t="str">
        <f t="shared" si="1563"/>
        <v/>
      </c>
    </row>
    <row r="1040" spans="1:52" ht="15" thickBot="1">
      <c r="A1040">
        <f>IF(L1040+M1040+N1040&lt;&gt;0,COUNTIF(C$1:$D1040,C1040),0)</f>
        <v>0</v>
      </c>
      <c r="B1040">
        <f t="shared" si="1579"/>
        <v>0</v>
      </c>
      <c r="C1040">
        <f t="shared" si="1580"/>
        <v>0</v>
      </c>
      <c r="D1040">
        <f t="shared" si="1581"/>
        <v>0</v>
      </c>
      <c r="E1040" s="41">
        <f t="shared" si="1596"/>
        <v>42485</v>
      </c>
      <c r="F1040" s="3">
        <f t="shared" ref="F1040:J1040" si="1651">F998</f>
        <v>28</v>
      </c>
      <c r="G1040" s="3">
        <f t="shared" si="1651"/>
        <v>0</v>
      </c>
      <c r="H1040" s="3">
        <f t="shared" si="1651"/>
        <v>0</v>
      </c>
      <c r="I1040" s="11">
        <f t="shared" si="1651"/>
        <v>0</v>
      </c>
      <c r="J1040" s="3">
        <f t="shared" si="1651"/>
        <v>0</v>
      </c>
      <c r="K1040" s="16"/>
      <c r="L1040" s="3">
        <f t="shared" si="1607"/>
        <v>0</v>
      </c>
      <c r="M1040" s="25"/>
      <c r="N1040" s="26"/>
      <c r="O1040" s="7">
        <f t="shared" si="1608"/>
        <v>0</v>
      </c>
      <c r="P1040" s="7">
        <f t="shared" si="1609"/>
        <v>0</v>
      </c>
      <c r="Q1040" s="6">
        <f t="shared" si="1610"/>
        <v>0</v>
      </c>
      <c r="R1040" s="8">
        <f t="shared" si="1611"/>
        <v>0</v>
      </c>
      <c r="S1040" s="9">
        <f t="shared" si="1612"/>
        <v>0</v>
      </c>
      <c r="T1040" s="28"/>
      <c r="U1040" s="26"/>
      <c r="V1040" s="7">
        <f t="shared" si="1613"/>
        <v>0</v>
      </c>
      <c r="W1040" s="7">
        <f t="shared" si="1614"/>
        <v>0</v>
      </c>
      <c r="X1040" s="6">
        <f t="shared" si="1615"/>
        <v>0</v>
      </c>
      <c r="Y1040" s="8">
        <f t="shared" si="1616"/>
        <v>0</v>
      </c>
      <c r="Z1040" s="9">
        <f t="shared" si="1617"/>
        <v>0</v>
      </c>
      <c r="AA1040" s="28"/>
      <c r="AB1040" s="26"/>
      <c r="AC1040" s="7">
        <f t="shared" si="1618"/>
        <v>0</v>
      </c>
      <c r="AD1040" s="7">
        <f t="shared" si="1619"/>
        <v>0</v>
      </c>
      <c r="AE1040" s="6">
        <f t="shared" si="1620"/>
        <v>0</v>
      </c>
      <c r="AF1040" s="8">
        <f t="shared" si="1621"/>
        <v>0</v>
      </c>
      <c r="AG1040" s="9">
        <f t="shared" si="1622"/>
        <v>0</v>
      </c>
      <c r="AH1040" s="10">
        <f t="shared" si="1631"/>
        <v>0</v>
      </c>
      <c r="AI1040" s="19">
        <f t="shared" si="1623"/>
        <v>0</v>
      </c>
      <c r="AJ1040" s="12">
        <f t="shared" si="1599"/>
        <v>0</v>
      </c>
      <c r="AK1040" s="2">
        <f t="shared" si="1600"/>
        <v>0</v>
      </c>
      <c r="AL1040" s="14">
        <f t="shared" si="1601"/>
        <v>0</v>
      </c>
      <c r="AM1040" s="2">
        <f t="shared" si="1602"/>
        <v>0</v>
      </c>
      <c r="AN1040" s="2">
        <f t="shared" si="1603"/>
        <v>0</v>
      </c>
      <c r="AO1040" s="2">
        <f t="shared" si="1604"/>
        <v>0</v>
      </c>
      <c r="AP1040" s="2">
        <f t="shared" si="1605"/>
        <v>0</v>
      </c>
      <c r="AY1040" t="str">
        <f t="shared" si="1562"/>
        <v/>
      </c>
      <c r="AZ1040" t="str">
        <f t="shared" si="1563"/>
        <v/>
      </c>
    </row>
    <row r="1041" spans="1:52" ht="15" thickBot="1">
      <c r="A1041">
        <f>IF(L1041+M1041+N1041&lt;&gt;0,COUNTIF(C$1:$D1041,C1041),0)</f>
        <v>0</v>
      </c>
      <c r="B1041">
        <f t="shared" si="1579"/>
        <v>0</v>
      </c>
      <c r="C1041">
        <f t="shared" si="1580"/>
        <v>0</v>
      </c>
      <c r="D1041">
        <f t="shared" si="1581"/>
        <v>0</v>
      </c>
      <c r="E1041" s="41">
        <f t="shared" si="1596"/>
        <v>42485</v>
      </c>
      <c r="F1041" s="3">
        <f t="shared" ref="F1041:J1041" si="1652">F999</f>
        <v>29</v>
      </c>
      <c r="G1041" s="3">
        <f t="shared" si="1652"/>
        <v>0</v>
      </c>
      <c r="H1041" s="3">
        <f t="shared" si="1652"/>
        <v>0</v>
      </c>
      <c r="I1041" s="11">
        <f t="shared" si="1652"/>
        <v>0</v>
      </c>
      <c r="J1041" s="3">
        <f t="shared" si="1652"/>
        <v>0</v>
      </c>
      <c r="K1041" s="16"/>
      <c r="L1041" s="3">
        <f t="shared" si="1607"/>
        <v>0</v>
      </c>
      <c r="M1041" s="25"/>
      <c r="N1041" s="26"/>
      <c r="O1041" s="7">
        <f t="shared" si="1608"/>
        <v>0</v>
      </c>
      <c r="P1041" s="7">
        <f t="shared" si="1609"/>
        <v>0</v>
      </c>
      <c r="Q1041" s="6">
        <f t="shared" si="1610"/>
        <v>0</v>
      </c>
      <c r="R1041" s="8">
        <f t="shared" si="1611"/>
        <v>0</v>
      </c>
      <c r="S1041" s="9">
        <f t="shared" si="1612"/>
        <v>0</v>
      </c>
      <c r="T1041" s="28"/>
      <c r="U1041" s="26"/>
      <c r="V1041" s="7">
        <f t="shared" si="1613"/>
        <v>0</v>
      </c>
      <c r="W1041" s="7">
        <f t="shared" si="1614"/>
        <v>0</v>
      </c>
      <c r="X1041" s="6">
        <f t="shared" si="1615"/>
        <v>0</v>
      </c>
      <c r="Y1041" s="8">
        <f t="shared" si="1616"/>
        <v>0</v>
      </c>
      <c r="Z1041" s="9">
        <f t="shared" si="1617"/>
        <v>0</v>
      </c>
      <c r="AA1041" s="28"/>
      <c r="AB1041" s="26"/>
      <c r="AC1041" s="7">
        <f t="shared" si="1618"/>
        <v>0</v>
      </c>
      <c r="AD1041" s="7">
        <f t="shared" si="1619"/>
        <v>0</v>
      </c>
      <c r="AE1041" s="6">
        <f t="shared" si="1620"/>
        <v>0</v>
      </c>
      <c r="AF1041" s="8">
        <f t="shared" si="1621"/>
        <v>0</v>
      </c>
      <c r="AG1041" s="9">
        <f t="shared" si="1622"/>
        <v>0</v>
      </c>
      <c r="AH1041" s="10">
        <f t="shared" si="1631"/>
        <v>0</v>
      </c>
      <c r="AI1041" s="19">
        <f t="shared" si="1623"/>
        <v>0</v>
      </c>
      <c r="AJ1041" s="12">
        <f t="shared" si="1599"/>
        <v>0</v>
      </c>
      <c r="AK1041" s="2">
        <f t="shared" si="1600"/>
        <v>0</v>
      </c>
      <c r="AL1041" s="14">
        <f t="shared" si="1601"/>
        <v>0</v>
      </c>
      <c r="AM1041" s="2">
        <f t="shared" si="1602"/>
        <v>0</v>
      </c>
      <c r="AN1041" s="2">
        <f t="shared" si="1603"/>
        <v>0</v>
      </c>
      <c r="AO1041" s="2">
        <f t="shared" si="1604"/>
        <v>0</v>
      </c>
      <c r="AP1041" s="2">
        <f t="shared" si="1605"/>
        <v>0</v>
      </c>
      <c r="AY1041" t="str">
        <f t="shared" ref="AY1041:AY1104" si="1653">IF(AK1041&lt;&gt;0,F1041,"")</f>
        <v/>
      </c>
      <c r="AZ1041" t="str">
        <f t="shared" ref="AZ1041:AZ1104" si="1654">IF(AK1041&lt;&gt;0,G1041,"")</f>
        <v/>
      </c>
    </row>
    <row r="1042" spans="1:52" ht="15" thickBot="1">
      <c r="A1042">
        <f>IF(L1042+M1042+N1042&lt;&gt;0,COUNTIF(C$1:$D1042,C1042),0)</f>
        <v>0</v>
      </c>
      <c r="B1042">
        <f t="shared" si="1579"/>
        <v>0</v>
      </c>
      <c r="C1042">
        <f t="shared" si="1580"/>
        <v>0</v>
      </c>
      <c r="D1042">
        <f t="shared" si="1581"/>
        <v>0</v>
      </c>
      <c r="E1042" s="41">
        <f t="shared" si="1596"/>
        <v>42485</v>
      </c>
      <c r="F1042" s="3">
        <f t="shared" ref="F1042:J1042" si="1655">F1000</f>
        <v>30</v>
      </c>
      <c r="G1042" s="3">
        <f t="shared" si="1655"/>
        <v>0</v>
      </c>
      <c r="H1042" s="3">
        <f t="shared" si="1655"/>
        <v>0</v>
      </c>
      <c r="I1042" s="11">
        <f t="shared" si="1655"/>
        <v>0</v>
      </c>
      <c r="J1042" s="3">
        <f t="shared" si="1655"/>
        <v>0</v>
      </c>
      <c r="K1042" s="16"/>
      <c r="L1042" s="3">
        <f t="shared" si="1607"/>
        <v>0</v>
      </c>
      <c r="M1042" s="25"/>
      <c r="N1042" s="26"/>
      <c r="O1042" s="7">
        <f t="shared" si="1608"/>
        <v>0</v>
      </c>
      <c r="P1042" s="7">
        <f t="shared" si="1609"/>
        <v>0</v>
      </c>
      <c r="Q1042" s="6">
        <f t="shared" si="1610"/>
        <v>0</v>
      </c>
      <c r="R1042" s="8">
        <f t="shared" si="1611"/>
        <v>0</v>
      </c>
      <c r="S1042" s="9">
        <f t="shared" si="1612"/>
        <v>0</v>
      </c>
      <c r="T1042" s="28"/>
      <c r="U1042" s="26"/>
      <c r="V1042" s="7">
        <f t="shared" si="1613"/>
        <v>0</v>
      </c>
      <c r="W1042" s="7">
        <f t="shared" si="1614"/>
        <v>0</v>
      </c>
      <c r="X1042" s="6">
        <f t="shared" si="1615"/>
        <v>0</v>
      </c>
      <c r="Y1042" s="8">
        <f t="shared" si="1616"/>
        <v>0</v>
      </c>
      <c r="Z1042" s="9">
        <f t="shared" si="1617"/>
        <v>0</v>
      </c>
      <c r="AA1042" s="28"/>
      <c r="AB1042" s="26"/>
      <c r="AC1042" s="7">
        <f t="shared" si="1618"/>
        <v>0</v>
      </c>
      <c r="AD1042" s="7">
        <f t="shared" si="1619"/>
        <v>0</v>
      </c>
      <c r="AE1042" s="6">
        <f t="shared" si="1620"/>
        <v>0</v>
      </c>
      <c r="AF1042" s="8">
        <f t="shared" si="1621"/>
        <v>0</v>
      </c>
      <c r="AG1042" s="9">
        <f t="shared" si="1622"/>
        <v>0</v>
      </c>
      <c r="AH1042" s="10">
        <f t="shared" si="1631"/>
        <v>0</v>
      </c>
      <c r="AI1042" s="19">
        <f t="shared" si="1623"/>
        <v>0</v>
      </c>
      <c r="AJ1042" s="12">
        <f t="shared" si="1599"/>
        <v>0</v>
      </c>
      <c r="AK1042" s="2">
        <f t="shared" si="1600"/>
        <v>0</v>
      </c>
      <c r="AL1042" s="14">
        <f t="shared" si="1601"/>
        <v>0</v>
      </c>
      <c r="AM1042" s="2">
        <f t="shared" si="1602"/>
        <v>0</v>
      </c>
      <c r="AN1042" s="2">
        <f t="shared" si="1603"/>
        <v>0</v>
      </c>
      <c r="AO1042" s="2">
        <f t="shared" si="1604"/>
        <v>0</v>
      </c>
      <c r="AP1042" s="2">
        <f t="shared" si="1605"/>
        <v>0</v>
      </c>
      <c r="AY1042" t="str">
        <f t="shared" si="1653"/>
        <v/>
      </c>
      <c r="AZ1042" t="str">
        <f t="shared" si="1654"/>
        <v/>
      </c>
    </row>
    <row r="1043" spans="1:52" ht="15" thickBot="1">
      <c r="A1043">
        <f>IF(L1043+M1043+N1043&lt;&gt;0,COUNTIF(C$1:$D1043,C1043),0)</f>
        <v>0</v>
      </c>
      <c r="B1043">
        <f t="shared" si="1579"/>
        <v>0</v>
      </c>
      <c r="C1043">
        <f t="shared" si="1580"/>
        <v>0</v>
      </c>
      <c r="D1043">
        <f t="shared" si="1581"/>
        <v>0</v>
      </c>
      <c r="E1043" s="41">
        <f t="shared" si="1596"/>
        <v>42485</v>
      </c>
      <c r="F1043" s="3">
        <f t="shared" ref="F1043:J1043" si="1656">F1001</f>
        <v>31</v>
      </c>
      <c r="G1043" s="3">
        <f t="shared" si="1656"/>
        <v>0</v>
      </c>
      <c r="H1043" s="3">
        <f t="shared" si="1656"/>
        <v>0</v>
      </c>
      <c r="I1043" s="11">
        <f t="shared" si="1656"/>
        <v>0</v>
      </c>
      <c r="J1043" s="3">
        <f t="shared" si="1656"/>
        <v>0</v>
      </c>
      <c r="K1043" s="16"/>
      <c r="L1043" s="3">
        <f t="shared" si="1607"/>
        <v>0</v>
      </c>
      <c r="M1043" s="25"/>
      <c r="N1043" s="26"/>
      <c r="O1043" s="7">
        <f t="shared" si="1608"/>
        <v>0</v>
      </c>
      <c r="P1043" s="7">
        <f t="shared" si="1609"/>
        <v>0</v>
      </c>
      <c r="Q1043" s="6">
        <f t="shared" si="1610"/>
        <v>0</v>
      </c>
      <c r="R1043" s="8">
        <f t="shared" si="1611"/>
        <v>0</v>
      </c>
      <c r="S1043" s="9">
        <f t="shared" si="1612"/>
        <v>0</v>
      </c>
      <c r="T1043" s="28"/>
      <c r="U1043" s="26"/>
      <c r="V1043" s="7">
        <f t="shared" si="1613"/>
        <v>0</v>
      </c>
      <c r="W1043" s="7">
        <f t="shared" si="1614"/>
        <v>0</v>
      </c>
      <c r="X1043" s="6">
        <f t="shared" si="1615"/>
        <v>0</v>
      </c>
      <c r="Y1043" s="8">
        <f t="shared" si="1616"/>
        <v>0</v>
      </c>
      <c r="Z1043" s="9">
        <f t="shared" si="1617"/>
        <v>0</v>
      </c>
      <c r="AA1043" s="28"/>
      <c r="AB1043" s="26"/>
      <c r="AC1043" s="7">
        <f t="shared" si="1618"/>
        <v>0</v>
      </c>
      <c r="AD1043" s="7">
        <f t="shared" si="1619"/>
        <v>0</v>
      </c>
      <c r="AE1043" s="6">
        <f t="shared" si="1620"/>
        <v>0</v>
      </c>
      <c r="AF1043" s="8">
        <f t="shared" si="1621"/>
        <v>0</v>
      </c>
      <c r="AG1043" s="9">
        <f t="shared" si="1622"/>
        <v>0</v>
      </c>
      <c r="AH1043" s="10">
        <f t="shared" si="1631"/>
        <v>0</v>
      </c>
      <c r="AI1043" s="19">
        <f t="shared" si="1623"/>
        <v>0</v>
      </c>
      <c r="AJ1043" s="12">
        <f t="shared" si="1599"/>
        <v>0</v>
      </c>
      <c r="AK1043" s="2">
        <f t="shared" si="1600"/>
        <v>0</v>
      </c>
      <c r="AL1043" s="14">
        <f t="shared" si="1601"/>
        <v>0</v>
      </c>
      <c r="AM1043" s="2">
        <f t="shared" si="1602"/>
        <v>0</v>
      </c>
      <c r="AN1043" s="2">
        <f t="shared" si="1603"/>
        <v>0</v>
      </c>
      <c r="AO1043" s="2">
        <f t="shared" si="1604"/>
        <v>0</v>
      </c>
      <c r="AP1043" s="2">
        <f t="shared" si="1605"/>
        <v>0</v>
      </c>
      <c r="AY1043" t="str">
        <f t="shared" si="1653"/>
        <v/>
      </c>
      <c r="AZ1043" t="str">
        <f t="shared" si="1654"/>
        <v/>
      </c>
    </row>
    <row r="1044" spans="1:52" ht="15" thickBot="1">
      <c r="A1044">
        <f>IF(L1044+M1044+N1044&lt;&gt;0,COUNTIF(C$1:$D1044,C1044),0)</f>
        <v>0</v>
      </c>
      <c r="B1044">
        <f t="shared" si="1579"/>
        <v>0</v>
      </c>
      <c r="C1044">
        <f t="shared" si="1580"/>
        <v>0</v>
      </c>
      <c r="D1044">
        <f t="shared" si="1581"/>
        <v>0</v>
      </c>
      <c r="E1044" s="41">
        <f t="shared" si="1596"/>
        <v>42485</v>
      </c>
      <c r="F1044" s="3">
        <f t="shared" ref="F1044:J1044" si="1657">F1002</f>
        <v>32</v>
      </c>
      <c r="G1044" s="3">
        <f t="shared" si="1657"/>
        <v>0</v>
      </c>
      <c r="H1044" s="3">
        <f t="shared" si="1657"/>
        <v>0</v>
      </c>
      <c r="I1044" s="11">
        <f t="shared" si="1657"/>
        <v>0</v>
      </c>
      <c r="J1044" s="3">
        <f t="shared" si="1657"/>
        <v>0</v>
      </c>
      <c r="K1044" s="16"/>
      <c r="L1044" s="3">
        <f t="shared" si="1607"/>
        <v>0</v>
      </c>
      <c r="M1044" s="25"/>
      <c r="N1044" s="26"/>
      <c r="O1044" s="7">
        <f t="shared" si="1608"/>
        <v>0</v>
      </c>
      <c r="P1044" s="7">
        <f t="shared" si="1609"/>
        <v>0</v>
      </c>
      <c r="Q1044" s="6">
        <f t="shared" si="1610"/>
        <v>0</v>
      </c>
      <c r="R1044" s="8">
        <f t="shared" si="1611"/>
        <v>0</v>
      </c>
      <c r="S1044" s="9">
        <f t="shared" si="1612"/>
        <v>0</v>
      </c>
      <c r="T1044" s="28"/>
      <c r="U1044" s="26"/>
      <c r="V1044" s="7">
        <f t="shared" si="1613"/>
        <v>0</v>
      </c>
      <c r="W1044" s="7">
        <f t="shared" si="1614"/>
        <v>0</v>
      </c>
      <c r="X1044" s="6">
        <f t="shared" si="1615"/>
        <v>0</v>
      </c>
      <c r="Y1044" s="8">
        <f t="shared" si="1616"/>
        <v>0</v>
      </c>
      <c r="Z1044" s="9">
        <f t="shared" si="1617"/>
        <v>0</v>
      </c>
      <c r="AA1044" s="28"/>
      <c r="AB1044" s="26"/>
      <c r="AC1044" s="7">
        <f t="shared" si="1618"/>
        <v>0</v>
      </c>
      <c r="AD1044" s="7">
        <f t="shared" si="1619"/>
        <v>0</v>
      </c>
      <c r="AE1044" s="6">
        <f t="shared" si="1620"/>
        <v>0</v>
      </c>
      <c r="AF1044" s="8">
        <f t="shared" si="1621"/>
        <v>0</v>
      </c>
      <c r="AG1044" s="9">
        <f t="shared" si="1622"/>
        <v>0</v>
      </c>
      <c r="AH1044" s="10">
        <f t="shared" si="1631"/>
        <v>0</v>
      </c>
      <c r="AI1044" s="19">
        <f t="shared" si="1623"/>
        <v>0</v>
      </c>
      <c r="AJ1044" s="12">
        <f t="shared" si="1599"/>
        <v>0</v>
      </c>
      <c r="AK1044" s="2">
        <f t="shared" si="1600"/>
        <v>0</v>
      </c>
      <c r="AL1044" s="14">
        <f t="shared" si="1601"/>
        <v>0</v>
      </c>
      <c r="AM1044" s="2">
        <f t="shared" si="1602"/>
        <v>0</v>
      </c>
      <c r="AN1044" s="2">
        <f t="shared" si="1603"/>
        <v>0</v>
      </c>
      <c r="AO1044" s="2">
        <f t="shared" si="1604"/>
        <v>0</v>
      </c>
      <c r="AP1044" s="2">
        <f t="shared" si="1605"/>
        <v>0</v>
      </c>
      <c r="AY1044" t="str">
        <f t="shared" si="1653"/>
        <v/>
      </c>
      <c r="AZ1044" t="str">
        <f t="shared" si="1654"/>
        <v/>
      </c>
    </row>
    <row r="1045" spans="1:52" ht="15" thickBot="1">
      <c r="A1045">
        <f>IF(L1045+M1045+N1045&lt;&gt;0,COUNTIF(C$1:$D1045,C1045),0)</f>
        <v>0</v>
      </c>
      <c r="B1045">
        <f t="shared" si="1579"/>
        <v>0</v>
      </c>
      <c r="C1045">
        <f t="shared" si="1580"/>
        <v>0</v>
      </c>
      <c r="D1045">
        <f t="shared" si="1581"/>
        <v>0</v>
      </c>
      <c r="E1045" s="41">
        <f t="shared" si="1596"/>
        <v>42485</v>
      </c>
      <c r="F1045" s="3">
        <f t="shared" ref="F1045:J1045" si="1658">F1003</f>
        <v>0</v>
      </c>
      <c r="G1045" s="3">
        <f t="shared" si="1658"/>
        <v>0</v>
      </c>
      <c r="H1045" s="3">
        <f t="shared" si="1658"/>
        <v>0</v>
      </c>
      <c r="I1045" s="11">
        <f t="shared" si="1658"/>
        <v>0</v>
      </c>
      <c r="J1045" s="3">
        <f t="shared" si="1658"/>
        <v>0</v>
      </c>
      <c r="K1045" s="16"/>
      <c r="L1045" s="3">
        <f t="shared" si="1607"/>
        <v>0</v>
      </c>
      <c r="M1045" s="25"/>
      <c r="N1045" s="26"/>
      <c r="O1045" s="7">
        <f t="shared" si="1608"/>
        <v>0</v>
      </c>
      <c r="P1045" s="7">
        <f t="shared" si="1609"/>
        <v>0</v>
      </c>
      <c r="Q1045" s="6">
        <f t="shared" si="1610"/>
        <v>0</v>
      </c>
      <c r="R1045" s="8">
        <f t="shared" si="1611"/>
        <v>0</v>
      </c>
      <c r="S1045" s="9">
        <f t="shared" si="1612"/>
        <v>0</v>
      </c>
      <c r="T1045" s="28"/>
      <c r="U1045" s="26"/>
      <c r="V1045" s="7">
        <f t="shared" si="1613"/>
        <v>0</v>
      </c>
      <c r="W1045" s="7">
        <f t="shared" si="1614"/>
        <v>0</v>
      </c>
      <c r="X1045" s="6">
        <f t="shared" si="1615"/>
        <v>0</v>
      </c>
      <c r="Y1045" s="8">
        <f t="shared" si="1616"/>
        <v>0</v>
      </c>
      <c r="Z1045" s="9">
        <f t="shared" si="1617"/>
        <v>0</v>
      </c>
      <c r="AA1045" s="28"/>
      <c r="AB1045" s="26"/>
      <c r="AC1045" s="7">
        <f t="shared" si="1618"/>
        <v>0</v>
      </c>
      <c r="AD1045" s="7">
        <f t="shared" si="1619"/>
        <v>0</v>
      </c>
      <c r="AE1045" s="6">
        <f t="shared" si="1620"/>
        <v>0</v>
      </c>
      <c r="AF1045" s="8">
        <f t="shared" si="1621"/>
        <v>0</v>
      </c>
      <c r="AG1045" s="9">
        <f t="shared" si="1622"/>
        <v>0</v>
      </c>
      <c r="AH1045" s="10">
        <f t="shared" si="1631"/>
        <v>0</v>
      </c>
      <c r="AI1045" s="19">
        <f t="shared" si="1623"/>
        <v>0</v>
      </c>
      <c r="AJ1045" s="12">
        <f t="shared" si="1599"/>
        <v>0</v>
      </c>
      <c r="AK1045" s="2">
        <f t="shared" si="1600"/>
        <v>0</v>
      </c>
      <c r="AL1045" s="14">
        <f t="shared" si="1601"/>
        <v>0</v>
      </c>
      <c r="AM1045" s="2">
        <f t="shared" si="1602"/>
        <v>0</v>
      </c>
      <c r="AN1045" s="2">
        <f t="shared" si="1603"/>
        <v>0</v>
      </c>
      <c r="AO1045" s="2">
        <f t="shared" si="1604"/>
        <v>0</v>
      </c>
      <c r="AP1045" s="2">
        <f t="shared" si="1605"/>
        <v>0</v>
      </c>
      <c r="AY1045" t="str">
        <f t="shared" si="1653"/>
        <v/>
      </c>
      <c r="AZ1045" t="str">
        <f t="shared" si="1654"/>
        <v/>
      </c>
    </row>
    <row r="1046" spans="1:52" ht="15" thickBot="1">
      <c r="A1046">
        <f>IF(L1046+M1046+N1046&lt;&gt;0,COUNTIF(C$1:$D1046,C1046),0)</f>
        <v>0</v>
      </c>
      <c r="B1046">
        <f t="shared" si="1579"/>
        <v>0</v>
      </c>
      <c r="C1046">
        <f t="shared" si="1580"/>
        <v>0</v>
      </c>
      <c r="D1046">
        <f t="shared" si="1581"/>
        <v>0</v>
      </c>
      <c r="E1046" s="41">
        <f t="shared" si="1596"/>
        <v>42485</v>
      </c>
      <c r="F1046" s="3">
        <f t="shared" ref="F1046:J1046" si="1659">F1004</f>
        <v>0</v>
      </c>
      <c r="G1046" s="3">
        <f t="shared" si="1659"/>
        <v>0</v>
      </c>
      <c r="H1046" s="3">
        <f t="shared" si="1659"/>
        <v>0</v>
      </c>
      <c r="I1046" s="11">
        <f t="shared" si="1659"/>
        <v>0</v>
      </c>
      <c r="J1046" s="3">
        <f t="shared" si="1659"/>
        <v>0</v>
      </c>
      <c r="K1046" s="16"/>
      <c r="L1046" s="3">
        <f t="shared" si="1607"/>
        <v>0</v>
      </c>
      <c r="M1046" s="25"/>
      <c r="N1046" s="26"/>
      <c r="O1046" s="7">
        <f t="shared" si="1608"/>
        <v>0</v>
      </c>
      <c r="P1046" s="7">
        <f t="shared" si="1609"/>
        <v>0</v>
      </c>
      <c r="Q1046" s="6">
        <f t="shared" si="1610"/>
        <v>0</v>
      </c>
      <c r="R1046" s="8">
        <f t="shared" si="1611"/>
        <v>0</v>
      </c>
      <c r="S1046" s="9">
        <f t="shared" si="1612"/>
        <v>0</v>
      </c>
      <c r="T1046" s="28"/>
      <c r="U1046" s="26"/>
      <c r="V1046" s="7">
        <f t="shared" si="1613"/>
        <v>0</v>
      </c>
      <c r="W1046" s="7">
        <f t="shared" si="1614"/>
        <v>0</v>
      </c>
      <c r="X1046" s="6">
        <f t="shared" si="1615"/>
        <v>0</v>
      </c>
      <c r="Y1046" s="8">
        <f t="shared" si="1616"/>
        <v>0</v>
      </c>
      <c r="Z1046" s="9">
        <f t="shared" si="1617"/>
        <v>0</v>
      </c>
      <c r="AA1046" s="28"/>
      <c r="AB1046" s="26"/>
      <c r="AC1046" s="7">
        <f t="shared" si="1618"/>
        <v>0</v>
      </c>
      <c r="AD1046" s="7">
        <f t="shared" si="1619"/>
        <v>0</v>
      </c>
      <c r="AE1046" s="6">
        <f t="shared" si="1620"/>
        <v>0</v>
      </c>
      <c r="AF1046" s="8">
        <f t="shared" si="1621"/>
        <v>0</v>
      </c>
      <c r="AG1046" s="9">
        <f t="shared" si="1622"/>
        <v>0</v>
      </c>
      <c r="AH1046" s="10">
        <f t="shared" si="1631"/>
        <v>0</v>
      </c>
      <c r="AI1046" s="19">
        <f t="shared" si="1623"/>
        <v>0</v>
      </c>
      <c r="AJ1046" s="12">
        <f t="shared" si="1599"/>
        <v>0</v>
      </c>
      <c r="AK1046" s="2">
        <f t="shared" si="1600"/>
        <v>0</v>
      </c>
      <c r="AL1046" s="14">
        <f t="shared" si="1601"/>
        <v>0</v>
      </c>
      <c r="AM1046" s="2">
        <f t="shared" si="1602"/>
        <v>0</v>
      </c>
      <c r="AN1046" s="2">
        <f t="shared" si="1603"/>
        <v>0</v>
      </c>
      <c r="AO1046" s="2">
        <f t="shared" si="1604"/>
        <v>0</v>
      </c>
      <c r="AP1046" s="2">
        <f t="shared" si="1605"/>
        <v>0</v>
      </c>
      <c r="AY1046" t="str">
        <f t="shared" si="1653"/>
        <v/>
      </c>
      <c r="AZ1046" t="str">
        <f t="shared" si="1654"/>
        <v/>
      </c>
    </row>
    <row r="1047" spans="1:52" ht="15" thickBot="1">
      <c r="A1047">
        <f>IF(L1047+M1047+N1047&lt;&gt;0,COUNTIF(C$1:$D1047,C1047),0)</f>
        <v>0</v>
      </c>
      <c r="B1047">
        <f t="shared" si="1579"/>
        <v>0</v>
      </c>
      <c r="C1047">
        <f t="shared" si="1580"/>
        <v>0</v>
      </c>
      <c r="D1047">
        <f t="shared" si="1581"/>
        <v>0</v>
      </c>
      <c r="E1047" s="41">
        <f t="shared" si="1596"/>
        <v>42485</v>
      </c>
      <c r="F1047" s="3">
        <f t="shared" ref="F1047:J1047" si="1660">F1005</f>
        <v>0</v>
      </c>
      <c r="G1047" s="3">
        <f t="shared" si="1660"/>
        <v>0</v>
      </c>
      <c r="H1047" s="3">
        <f t="shared" si="1660"/>
        <v>0</v>
      </c>
      <c r="I1047" s="11">
        <f t="shared" si="1660"/>
        <v>0</v>
      </c>
      <c r="J1047" s="3">
        <f t="shared" si="1660"/>
        <v>0</v>
      </c>
      <c r="K1047" s="16"/>
      <c r="L1047" s="3">
        <f t="shared" si="1607"/>
        <v>0</v>
      </c>
      <c r="M1047" s="25"/>
      <c r="N1047" s="26"/>
      <c r="O1047" s="7">
        <f t="shared" si="1608"/>
        <v>0</v>
      </c>
      <c r="P1047" s="7">
        <f t="shared" si="1609"/>
        <v>0</v>
      </c>
      <c r="Q1047" s="6">
        <f t="shared" si="1610"/>
        <v>0</v>
      </c>
      <c r="R1047" s="8">
        <f t="shared" si="1611"/>
        <v>0</v>
      </c>
      <c r="S1047" s="9">
        <f t="shared" si="1612"/>
        <v>0</v>
      </c>
      <c r="T1047" s="28"/>
      <c r="U1047" s="26"/>
      <c r="V1047" s="7">
        <f t="shared" si="1613"/>
        <v>0</v>
      </c>
      <c r="W1047" s="7">
        <f t="shared" si="1614"/>
        <v>0</v>
      </c>
      <c r="X1047" s="6">
        <f t="shared" si="1615"/>
        <v>0</v>
      </c>
      <c r="Y1047" s="8">
        <f t="shared" si="1616"/>
        <v>0</v>
      </c>
      <c r="Z1047" s="9">
        <f t="shared" si="1617"/>
        <v>0</v>
      </c>
      <c r="AA1047" s="28"/>
      <c r="AB1047" s="26"/>
      <c r="AC1047" s="7">
        <f t="shared" si="1618"/>
        <v>0</v>
      </c>
      <c r="AD1047" s="7">
        <f t="shared" si="1619"/>
        <v>0</v>
      </c>
      <c r="AE1047" s="6">
        <f t="shared" si="1620"/>
        <v>0</v>
      </c>
      <c r="AF1047" s="8">
        <f t="shared" si="1621"/>
        <v>0</v>
      </c>
      <c r="AG1047" s="9">
        <f t="shared" si="1622"/>
        <v>0</v>
      </c>
      <c r="AH1047" s="10">
        <f t="shared" si="1631"/>
        <v>0</v>
      </c>
      <c r="AI1047" s="19">
        <f t="shared" si="1623"/>
        <v>0</v>
      </c>
      <c r="AJ1047" s="12">
        <f t="shared" si="1599"/>
        <v>0</v>
      </c>
      <c r="AK1047" s="2">
        <f t="shared" si="1600"/>
        <v>0</v>
      </c>
      <c r="AL1047" s="14">
        <f t="shared" si="1601"/>
        <v>0</v>
      </c>
      <c r="AM1047" s="2">
        <f t="shared" si="1602"/>
        <v>0</v>
      </c>
      <c r="AN1047" s="2">
        <f t="shared" si="1603"/>
        <v>0</v>
      </c>
      <c r="AO1047" s="2">
        <f t="shared" si="1604"/>
        <v>0</v>
      </c>
      <c r="AP1047" s="2">
        <f t="shared" si="1605"/>
        <v>0</v>
      </c>
      <c r="AY1047" t="str">
        <f t="shared" si="1653"/>
        <v/>
      </c>
      <c r="AZ1047" t="str">
        <f t="shared" si="1654"/>
        <v/>
      </c>
    </row>
    <row r="1048" spans="1:52" ht="15" thickBot="1">
      <c r="A1048">
        <f>IF(L1048+M1048+N1048&lt;&gt;0,COUNTIF(C$1:$D1048,C1048),0)</f>
        <v>0</v>
      </c>
      <c r="B1048">
        <f t="shared" si="1579"/>
        <v>0</v>
      </c>
      <c r="C1048">
        <f t="shared" si="1580"/>
        <v>0</v>
      </c>
      <c r="D1048">
        <f t="shared" si="1581"/>
        <v>0</v>
      </c>
      <c r="E1048" s="41">
        <f t="shared" si="1596"/>
        <v>42485</v>
      </c>
      <c r="F1048" s="3">
        <f t="shared" ref="F1048:J1048" si="1661">F1006</f>
        <v>0</v>
      </c>
      <c r="G1048" s="3">
        <f t="shared" si="1661"/>
        <v>0</v>
      </c>
      <c r="H1048" s="3">
        <f t="shared" si="1661"/>
        <v>0</v>
      </c>
      <c r="I1048" s="11">
        <f t="shared" si="1661"/>
        <v>0</v>
      </c>
      <c r="J1048" s="3">
        <f t="shared" si="1661"/>
        <v>0</v>
      </c>
      <c r="K1048" s="16"/>
      <c r="L1048" s="3">
        <f t="shared" si="1607"/>
        <v>0</v>
      </c>
      <c r="M1048" s="25"/>
      <c r="N1048" s="26"/>
      <c r="O1048" s="7">
        <f t="shared" si="1608"/>
        <v>0</v>
      </c>
      <c r="P1048" s="7">
        <f t="shared" si="1609"/>
        <v>0</v>
      </c>
      <c r="Q1048" s="6">
        <f t="shared" si="1610"/>
        <v>0</v>
      </c>
      <c r="R1048" s="8">
        <f t="shared" si="1611"/>
        <v>0</v>
      </c>
      <c r="S1048" s="9">
        <f t="shared" si="1612"/>
        <v>0</v>
      </c>
      <c r="T1048" s="28"/>
      <c r="U1048" s="26"/>
      <c r="V1048" s="7">
        <f t="shared" si="1613"/>
        <v>0</v>
      </c>
      <c r="W1048" s="7">
        <f t="shared" si="1614"/>
        <v>0</v>
      </c>
      <c r="X1048" s="6">
        <f t="shared" si="1615"/>
        <v>0</v>
      </c>
      <c r="Y1048" s="8">
        <f t="shared" si="1616"/>
        <v>0</v>
      </c>
      <c r="Z1048" s="9">
        <f t="shared" si="1617"/>
        <v>0</v>
      </c>
      <c r="AA1048" s="28"/>
      <c r="AB1048" s="26"/>
      <c r="AC1048" s="7">
        <f t="shared" si="1618"/>
        <v>0</v>
      </c>
      <c r="AD1048" s="7">
        <f t="shared" si="1619"/>
        <v>0</v>
      </c>
      <c r="AE1048" s="6">
        <f t="shared" si="1620"/>
        <v>0</v>
      </c>
      <c r="AF1048" s="8">
        <f t="shared" si="1621"/>
        <v>0</v>
      </c>
      <c r="AG1048" s="9">
        <f t="shared" si="1622"/>
        <v>0</v>
      </c>
      <c r="AH1048" s="10">
        <f t="shared" si="1631"/>
        <v>0</v>
      </c>
      <c r="AI1048" s="19">
        <f t="shared" si="1623"/>
        <v>0</v>
      </c>
      <c r="AJ1048" s="12">
        <f t="shared" si="1599"/>
        <v>0</v>
      </c>
      <c r="AK1048" s="2">
        <f t="shared" si="1600"/>
        <v>0</v>
      </c>
      <c r="AL1048" s="14">
        <f t="shared" si="1601"/>
        <v>0</v>
      </c>
      <c r="AM1048" s="2">
        <f t="shared" si="1602"/>
        <v>0</v>
      </c>
      <c r="AN1048" s="2">
        <f t="shared" si="1603"/>
        <v>0</v>
      </c>
      <c r="AO1048" s="2">
        <f t="shared" si="1604"/>
        <v>0</v>
      </c>
      <c r="AP1048" s="2">
        <f t="shared" si="1605"/>
        <v>0</v>
      </c>
      <c r="AY1048" t="str">
        <f t="shared" si="1653"/>
        <v/>
      </c>
      <c r="AZ1048" t="str">
        <f t="shared" si="1654"/>
        <v/>
      </c>
    </row>
    <row r="1049" spans="1:52">
      <c r="A1049">
        <f>IF(L1049+M1049+N1049&lt;&gt;0,COUNTIF(C$1:$D1049,C1049),0)</f>
        <v>0</v>
      </c>
      <c r="B1049">
        <f t="shared" si="1579"/>
        <v>0</v>
      </c>
      <c r="C1049">
        <f t="shared" si="1580"/>
        <v>0</v>
      </c>
      <c r="D1049">
        <f t="shared" si="1581"/>
        <v>0</v>
      </c>
      <c r="E1049" s="41"/>
      <c r="AY1049" t="str">
        <f t="shared" si="1653"/>
        <v/>
      </c>
      <c r="AZ1049" t="str">
        <f t="shared" si="1654"/>
        <v/>
      </c>
    </row>
    <row r="1050" spans="1:52">
      <c r="A1050">
        <f>IF(L1050+M1050+N1050&lt;&gt;0,COUNTIF(C$1:$D1050,C1050),0)</f>
        <v>0</v>
      </c>
      <c r="B1050">
        <f t="shared" si="1579"/>
        <v>0</v>
      </c>
      <c r="C1050">
        <f t="shared" si="1580"/>
        <v>0</v>
      </c>
      <c r="D1050">
        <f t="shared" si="1581"/>
        <v>0</v>
      </c>
      <c r="E1050" s="41"/>
      <c r="AY1050" t="str">
        <f t="shared" si="1653"/>
        <v/>
      </c>
      <c r="AZ1050" t="str">
        <f t="shared" si="1654"/>
        <v/>
      </c>
    </row>
    <row r="1051" spans="1:52">
      <c r="A1051">
        <f>IF(L1051+M1051+N1051&lt;&gt;0,COUNTIF(C$1:$D1051,C1051),0)</f>
        <v>0</v>
      </c>
      <c r="B1051">
        <f t="shared" si="1579"/>
        <v>0</v>
      </c>
      <c r="C1051">
        <f t="shared" si="1580"/>
        <v>0</v>
      </c>
      <c r="D1051">
        <f t="shared" si="1581"/>
        <v>0</v>
      </c>
      <c r="E1051" s="41"/>
      <c r="AY1051" t="str">
        <f t="shared" si="1653"/>
        <v/>
      </c>
      <c r="AZ1051" t="str">
        <f t="shared" si="1654"/>
        <v/>
      </c>
    </row>
    <row r="1052" spans="1:52" ht="15">
      <c r="A1052">
        <f>IF(L1052+M1052+N1052&lt;&gt;0,COUNTIF(C$1:$D1052,C1052),0)</f>
        <v>0</v>
      </c>
      <c r="B1052">
        <f t="shared" si="1579"/>
        <v>0</v>
      </c>
      <c r="C1052">
        <f t="shared" si="1580"/>
        <v>0</v>
      </c>
      <c r="D1052">
        <f t="shared" si="1581"/>
        <v>0</v>
      </c>
      <c r="E1052" s="41"/>
      <c r="T1052" s="31" t="str">
        <f>TEXT(U1052,"ddd")</f>
        <v>الثلاثاء</v>
      </c>
      <c r="U1052" s="30">
        <f>U1010+1</f>
        <v>42486</v>
      </c>
      <c r="AY1052" t="str">
        <f t="shared" si="1653"/>
        <v/>
      </c>
      <c r="AZ1052" t="str">
        <f t="shared" si="1654"/>
        <v/>
      </c>
    </row>
    <row r="1053" spans="1:52" ht="15" thickBot="1">
      <c r="A1053">
        <f>IF(L1053+M1053+N1053&lt;&gt;0,COUNTIF(C$1:$D1053,C1053),0)</f>
        <v>0</v>
      </c>
      <c r="B1053">
        <f t="shared" si="1579"/>
        <v>0</v>
      </c>
      <c r="C1053">
        <f t="shared" si="1580"/>
        <v>0</v>
      </c>
      <c r="D1053">
        <f t="shared" si="1581"/>
        <v>0</v>
      </c>
      <c r="E1053" s="41"/>
      <c r="AY1053" t="str">
        <f t="shared" si="1653"/>
        <v/>
      </c>
      <c r="AZ1053" t="str">
        <f t="shared" si="1654"/>
        <v/>
      </c>
    </row>
    <row r="1054" spans="1:52">
      <c r="A1054" t="e">
        <f>IF(L1054+M1054+N1054&lt;&gt;0,COUNTIF(C$1:$D1054,C1054),0)</f>
        <v>#VALUE!</v>
      </c>
      <c r="B1054" t="e">
        <f t="shared" si="1579"/>
        <v>#VALUE!</v>
      </c>
      <c r="C1054" t="e">
        <f t="shared" si="1580"/>
        <v>#VALUE!</v>
      </c>
      <c r="D1054" t="e">
        <f t="shared" si="1581"/>
        <v>#VALUE!</v>
      </c>
      <c r="E1054" s="41"/>
      <c r="F1054" s="3"/>
      <c r="G1054" s="3" t="s">
        <v>7</v>
      </c>
      <c r="H1054" s="3" t="s">
        <v>8</v>
      </c>
      <c r="I1054" s="11" t="s">
        <v>9</v>
      </c>
      <c r="J1054" s="3" t="s">
        <v>11</v>
      </c>
      <c r="K1054" s="3"/>
      <c r="L1054" s="3"/>
      <c r="M1054" s="23" t="s">
        <v>0</v>
      </c>
      <c r="N1054" s="24" t="s">
        <v>1</v>
      </c>
      <c r="O1054" s="4"/>
      <c r="P1054" s="4"/>
      <c r="Q1054" s="4"/>
      <c r="R1054" s="4" t="s">
        <v>2</v>
      </c>
      <c r="S1054" s="5" t="s">
        <v>3</v>
      </c>
      <c r="T1054" s="27" t="s">
        <v>0</v>
      </c>
      <c r="U1054" s="24" t="s">
        <v>1</v>
      </c>
      <c r="V1054" s="4"/>
      <c r="W1054" s="4"/>
      <c r="X1054" s="4"/>
      <c r="Y1054" s="4" t="s">
        <v>2</v>
      </c>
      <c r="Z1054" s="5" t="s">
        <v>3</v>
      </c>
      <c r="AA1054" s="27" t="s">
        <v>0</v>
      </c>
      <c r="AB1054" s="24" t="s">
        <v>1</v>
      </c>
      <c r="AC1054" s="4"/>
      <c r="AD1054" s="4"/>
      <c r="AE1054" s="4"/>
      <c r="AF1054" s="4" t="s">
        <v>2</v>
      </c>
      <c r="AG1054" s="5"/>
      <c r="AH1054" s="4"/>
      <c r="AI1054" s="18"/>
      <c r="AJ1054" s="15"/>
      <c r="AK1054" s="29"/>
      <c r="AL1054" s="21"/>
      <c r="AY1054" t="str">
        <f t="shared" si="1653"/>
        <v/>
      </c>
      <c r="AZ1054" t="str">
        <f t="shared" si="1654"/>
        <v/>
      </c>
    </row>
    <row r="1055" spans="1:52" ht="15" thickBot="1">
      <c r="A1055">
        <f>IF(L1055+M1055+N1055&lt;&gt;0,COUNTIF(C$1:$D1055,C1055),0)</f>
        <v>0</v>
      </c>
      <c r="B1055">
        <f t="shared" si="1579"/>
        <v>0</v>
      </c>
      <c r="C1055">
        <f t="shared" si="1580"/>
        <v>0</v>
      </c>
      <c r="D1055">
        <f t="shared" si="1581"/>
        <v>0</v>
      </c>
      <c r="E1055" s="41">
        <f>U1052</f>
        <v>42486</v>
      </c>
      <c r="F1055" s="3">
        <f>F1013</f>
        <v>1</v>
      </c>
      <c r="G1055" s="3" t="str">
        <f>G1013</f>
        <v>محمود</v>
      </c>
      <c r="H1055" s="3" t="str">
        <f t="shared" ref="H1055:J1055" si="1662">H1013</f>
        <v>مدير حسابات</v>
      </c>
      <c r="I1055" s="11">
        <f t="shared" si="1662"/>
        <v>1000</v>
      </c>
      <c r="J1055" s="3">
        <f t="shared" si="1662"/>
        <v>6</v>
      </c>
      <c r="K1055" s="16"/>
      <c r="L1055" s="3">
        <f>IF(K1055="عطلة",J1055,IF(K1055="اجازة مدفوعة",J1055,IF(K1055="غياب",-J1055,0)))</f>
        <v>0</v>
      </c>
      <c r="M1055" s="25"/>
      <c r="N1055" s="26"/>
      <c r="O1055" s="7">
        <f>(M1055-TRUNC(M1055))/6*10+TRUNC(M1055)</f>
        <v>0</v>
      </c>
      <c r="P1055" s="7">
        <f>(Q1055-TRUNC(Q1055))/6*10+TRUNC(Q1055)</f>
        <v>0</v>
      </c>
      <c r="Q1055" s="6">
        <f>IF(N1055&lt;M1055,N1055+12,N1055)</f>
        <v>0</v>
      </c>
      <c r="R1055" s="8">
        <f>P1055-O1055</f>
        <v>0</v>
      </c>
      <c r="S1055" s="9">
        <f>(R1055-TRUNC(R1055))*6/10+TRUNC(R1055)</f>
        <v>0</v>
      </c>
      <c r="T1055" s="28"/>
      <c r="U1055" s="26"/>
      <c r="V1055" s="7">
        <f>(T1055-TRUNC(T1055))/6*10+TRUNC(T1055)</f>
        <v>0</v>
      </c>
      <c r="W1055" s="7">
        <f>(X1055-TRUNC(X1055))/6*10+TRUNC(X1055)</f>
        <v>0</v>
      </c>
      <c r="X1055" s="6">
        <f>IF(U1055&lt;T1055,U1055+12,U1055)</f>
        <v>0</v>
      </c>
      <c r="Y1055" s="8">
        <f>W1055-V1055</f>
        <v>0</v>
      </c>
      <c r="Z1055" s="9">
        <f>(Y1055-TRUNC(Y1055))*6/10+TRUNC(Y1055)</f>
        <v>0</v>
      </c>
      <c r="AA1055" s="28"/>
      <c r="AB1055" s="26"/>
      <c r="AC1055" s="7">
        <f>(AA1055-TRUNC(AA1055))/6*10+TRUNC(AA1055)</f>
        <v>0</v>
      </c>
      <c r="AD1055" s="7">
        <f>(AE1055-TRUNC(AE1055))/6*10+TRUNC(AE1055)</f>
        <v>0</v>
      </c>
      <c r="AE1055" s="6">
        <f>IF(AB1055&lt;AA1055,AB1055+12,AB1055)</f>
        <v>0</v>
      </c>
      <c r="AF1055" s="8">
        <f>AD1055-AC1055</f>
        <v>0</v>
      </c>
      <c r="AG1055" s="9">
        <f>(AF1055-TRUNC(AF1055))*6/10+TRUNC(AF1055)</f>
        <v>0</v>
      </c>
      <c r="AH1055" s="10">
        <f>R1055+Y1055+AF1055+L1055</f>
        <v>0</v>
      </c>
      <c r="AI1055" s="19">
        <f>(AH1055-TRUNC(AH1055))*6/10+TRUNC(AH1055)</f>
        <v>0</v>
      </c>
      <c r="AJ1055" s="12">
        <f t="shared" ref="AJ1055:AJ1090" si="1663">(AI1055-TRUNC(AI1055))/6*10+TRUNC(AI1055)</f>
        <v>0</v>
      </c>
      <c r="AK1055" s="2">
        <f t="shared" ref="AK1055:AK1090" si="1664">IF(K1055="اضافية",AJ1055,IF(AI1055&gt;J1055,J1055,AJ1055))</f>
        <v>0</v>
      </c>
      <c r="AL1055" s="14">
        <f t="shared" ref="AL1055:AL1090" si="1665">IF(J1055=0,0,I1055/N$2/J1055*AK1055)</f>
        <v>0</v>
      </c>
      <c r="AM1055" s="2">
        <f t="shared" ref="AM1055:AM1090" si="1666">IF(K1055=AM$4,1,0)</f>
        <v>0</v>
      </c>
      <c r="AN1055" s="2">
        <f t="shared" ref="AN1055:AN1090" si="1667">IF(K1055=AN$4,1,0)</f>
        <v>0</v>
      </c>
      <c r="AO1055" s="2">
        <f t="shared" ref="AO1055:AO1090" si="1668">IF(K1055=AO$4,1,0)</f>
        <v>0</v>
      </c>
      <c r="AP1055" s="2">
        <f t="shared" ref="AP1055:AP1090" si="1669">IF(K1055=AP$4,1,0)</f>
        <v>0</v>
      </c>
      <c r="AY1055" t="str">
        <f t="shared" si="1653"/>
        <v/>
      </c>
      <c r="AZ1055" t="str">
        <f t="shared" si="1654"/>
        <v/>
      </c>
    </row>
    <row r="1056" spans="1:52" ht="15" thickBot="1">
      <c r="A1056">
        <f>IF(L1056+M1056+N1056&lt;&gt;0,COUNTIF(C$1:$D1056,C1056),0)</f>
        <v>0</v>
      </c>
      <c r="B1056">
        <f t="shared" ref="B1056:B1119" si="1670">IF(L1056+M1056+N1056&lt;&gt;0,CONCATENATE(A1056,D1056),0)</f>
        <v>0</v>
      </c>
      <c r="C1056">
        <f t="shared" ref="C1056:C1119" si="1671">IF(L1056+M1056+N1056&lt;&gt;0,F1056,0)</f>
        <v>0</v>
      </c>
      <c r="D1056">
        <f t="shared" ref="D1056:D1119" si="1672">IF(L1056+M1056+N1056&lt;&gt;0,G1056,0)</f>
        <v>0</v>
      </c>
      <c r="E1056" s="41">
        <f t="shared" si="1596"/>
        <v>42486</v>
      </c>
      <c r="F1056" s="3">
        <f t="shared" ref="F1056:J1056" si="1673">F1014</f>
        <v>2</v>
      </c>
      <c r="G1056" s="3" t="str">
        <f t="shared" si="1673"/>
        <v>اخمد</v>
      </c>
      <c r="H1056" s="3" t="str">
        <f t="shared" si="1673"/>
        <v>محاسب</v>
      </c>
      <c r="I1056" s="11">
        <f t="shared" si="1673"/>
        <v>650</v>
      </c>
      <c r="J1056" s="3">
        <f t="shared" si="1673"/>
        <v>10</v>
      </c>
      <c r="K1056" s="16"/>
      <c r="L1056" s="3">
        <f t="shared" ref="L1056:L1090" si="1674">IF(K1056="عطلة",J1056,IF(K1056="اجازة مدفوعة",J1056,IF(K1056="غياب",-J1056,0)))</f>
        <v>0</v>
      </c>
      <c r="M1056" s="25"/>
      <c r="N1056" s="26"/>
      <c r="O1056" s="7">
        <f t="shared" ref="O1056:O1090" si="1675">(M1056-TRUNC(M1056))/6*10+TRUNC(M1056)</f>
        <v>0</v>
      </c>
      <c r="P1056" s="7">
        <f t="shared" ref="P1056:P1090" si="1676">(Q1056-TRUNC(Q1056))/6*10+TRUNC(Q1056)</f>
        <v>0</v>
      </c>
      <c r="Q1056" s="6">
        <f t="shared" ref="Q1056:Q1090" si="1677">IF(N1056&lt;M1056,N1056+12,N1056)</f>
        <v>0</v>
      </c>
      <c r="R1056" s="8">
        <f t="shared" ref="R1056:R1090" si="1678">P1056-O1056</f>
        <v>0</v>
      </c>
      <c r="S1056" s="9">
        <f t="shared" ref="S1056:S1090" si="1679">(R1056-TRUNC(R1056))*6/10+TRUNC(R1056)</f>
        <v>0</v>
      </c>
      <c r="T1056" s="28"/>
      <c r="U1056" s="26"/>
      <c r="V1056" s="7">
        <f t="shared" ref="V1056:V1090" si="1680">(T1056-TRUNC(T1056))/6*10+TRUNC(T1056)</f>
        <v>0</v>
      </c>
      <c r="W1056" s="7">
        <f t="shared" ref="W1056:W1090" si="1681">(X1056-TRUNC(X1056))/6*10+TRUNC(X1056)</f>
        <v>0</v>
      </c>
      <c r="X1056" s="6">
        <f t="shared" ref="X1056:X1090" si="1682">IF(U1056&lt;T1056,U1056+12,U1056)</f>
        <v>0</v>
      </c>
      <c r="Y1056" s="8">
        <f t="shared" ref="Y1056:Y1090" si="1683">W1056-V1056</f>
        <v>0</v>
      </c>
      <c r="Z1056" s="9">
        <f t="shared" ref="Z1056:Z1090" si="1684">(Y1056-TRUNC(Y1056))*6/10+TRUNC(Y1056)</f>
        <v>0</v>
      </c>
      <c r="AA1056" s="28"/>
      <c r="AB1056" s="26"/>
      <c r="AC1056" s="7">
        <f t="shared" ref="AC1056:AC1090" si="1685">(AA1056-TRUNC(AA1056))/6*10+TRUNC(AA1056)</f>
        <v>0</v>
      </c>
      <c r="AD1056" s="7">
        <f t="shared" ref="AD1056:AD1090" si="1686">(AE1056-TRUNC(AE1056))/6*10+TRUNC(AE1056)</f>
        <v>0</v>
      </c>
      <c r="AE1056" s="6">
        <f t="shared" ref="AE1056:AE1090" si="1687">IF(AB1056&lt;AA1056,AB1056+12,AB1056)</f>
        <v>0</v>
      </c>
      <c r="AF1056" s="8">
        <f t="shared" ref="AF1056:AF1090" si="1688">AD1056-AC1056</f>
        <v>0</v>
      </c>
      <c r="AG1056" s="9">
        <f t="shared" ref="AG1056:AG1090" si="1689">(AF1056-TRUNC(AF1056))*6/10+TRUNC(AF1056)</f>
        <v>0</v>
      </c>
      <c r="AH1056" s="10">
        <f>R1056+Y1056+AF1056+L1056</f>
        <v>0</v>
      </c>
      <c r="AI1056" s="19">
        <f t="shared" ref="AI1056:AI1090" si="1690">(AH1056-TRUNC(AH1056))*6/10+TRUNC(AH1056)</f>
        <v>0</v>
      </c>
      <c r="AJ1056" s="12">
        <f t="shared" si="1663"/>
        <v>0</v>
      </c>
      <c r="AK1056" s="2">
        <f t="shared" si="1664"/>
        <v>0</v>
      </c>
      <c r="AL1056" s="14">
        <f t="shared" si="1665"/>
        <v>0</v>
      </c>
      <c r="AM1056" s="2">
        <f t="shared" si="1666"/>
        <v>0</v>
      </c>
      <c r="AN1056" s="2">
        <f t="shared" si="1667"/>
        <v>0</v>
      </c>
      <c r="AO1056" s="2">
        <f t="shared" si="1668"/>
        <v>0</v>
      </c>
      <c r="AP1056" s="2">
        <f t="shared" si="1669"/>
        <v>0</v>
      </c>
      <c r="AY1056" t="str">
        <f t="shared" si="1653"/>
        <v/>
      </c>
      <c r="AZ1056" t="str">
        <f t="shared" si="1654"/>
        <v/>
      </c>
    </row>
    <row r="1057" spans="1:52" ht="15" thickBot="1">
      <c r="A1057">
        <f>IF(L1057+M1057+N1057&lt;&gt;0,COUNTIF(C$1:$D1057,C1057),0)</f>
        <v>0</v>
      </c>
      <c r="B1057">
        <f t="shared" si="1670"/>
        <v>0</v>
      </c>
      <c r="C1057">
        <f t="shared" si="1671"/>
        <v>0</v>
      </c>
      <c r="D1057">
        <f t="shared" si="1672"/>
        <v>0</v>
      </c>
      <c r="E1057" s="41">
        <f t="shared" si="1596"/>
        <v>42486</v>
      </c>
      <c r="F1057" s="3">
        <f t="shared" ref="F1057:J1057" si="1691">F1015</f>
        <v>3</v>
      </c>
      <c r="G1057" s="3" t="str">
        <f t="shared" si="1691"/>
        <v>محمد</v>
      </c>
      <c r="H1057" s="3" t="str">
        <f t="shared" si="1691"/>
        <v>مبيعات</v>
      </c>
      <c r="I1057" s="11">
        <f t="shared" si="1691"/>
        <v>500</v>
      </c>
      <c r="J1057" s="3">
        <f t="shared" si="1691"/>
        <v>10</v>
      </c>
      <c r="K1057" s="16"/>
      <c r="L1057" s="3">
        <f t="shared" si="1674"/>
        <v>0</v>
      </c>
      <c r="M1057" s="25"/>
      <c r="N1057" s="26"/>
      <c r="O1057" s="7">
        <f t="shared" si="1675"/>
        <v>0</v>
      </c>
      <c r="P1057" s="7">
        <f t="shared" si="1676"/>
        <v>0</v>
      </c>
      <c r="Q1057" s="6">
        <f t="shared" si="1677"/>
        <v>0</v>
      </c>
      <c r="R1057" s="8">
        <f t="shared" si="1678"/>
        <v>0</v>
      </c>
      <c r="S1057" s="9">
        <f t="shared" si="1679"/>
        <v>0</v>
      </c>
      <c r="T1057" s="28"/>
      <c r="U1057" s="26"/>
      <c r="V1057" s="7">
        <f t="shared" si="1680"/>
        <v>0</v>
      </c>
      <c r="W1057" s="7">
        <f t="shared" si="1681"/>
        <v>0</v>
      </c>
      <c r="X1057" s="6">
        <f t="shared" si="1682"/>
        <v>0</v>
      </c>
      <c r="Y1057" s="8">
        <f t="shared" si="1683"/>
        <v>0</v>
      </c>
      <c r="Z1057" s="9">
        <f t="shared" si="1684"/>
        <v>0</v>
      </c>
      <c r="AA1057" s="28"/>
      <c r="AB1057" s="26"/>
      <c r="AC1057" s="7">
        <f t="shared" si="1685"/>
        <v>0</v>
      </c>
      <c r="AD1057" s="7">
        <f t="shared" si="1686"/>
        <v>0</v>
      </c>
      <c r="AE1057" s="6">
        <f t="shared" si="1687"/>
        <v>0</v>
      </c>
      <c r="AF1057" s="8">
        <f t="shared" si="1688"/>
        <v>0</v>
      </c>
      <c r="AG1057" s="9">
        <f t="shared" si="1689"/>
        <v>0</v>
      </c>
      <c r="AH1057" s="10">
        <f t="shared" ref="AH1057:AH1059" si="1692">R1057+Y1057+AF1057+L1057</f>
        <v>0</v>
      </c>
      <c r="AI1057" s="19">
        <f t="shared" si="1690"/>
        <v>0</v>
      </c>
      <c r="AJ1057" s="12">
        <f t="shared" si="1663"/>
        <v>0</v>
      </c>
      <c r="AK1057" s="2">
        <f t="shared" si="1664"/>
        <v>0</v>
      </c>
      <c r="AL1057" s="14">
        <f t="shared" si="1665"/>
        <v>0</v>
      </c>
      <c r="AM1057" s="2">
        <f t="shared" si="1666"/>
        <v>0</v>
      </c>
      <c r="AN1057" s="2">
        <f t="shared" si="1667"/>
        <v>0</v>
      </c>
      <c r="AO1057" s="2">
        <f t="shared" si="1668"/>
        <v>0</v>
      </c>
      <c r="AP1057" s="2">
        <f t="shared" si="1669"/>
        <v>0</v>
      </c>
      <c r="AY1057" t="str">
        <f t="shared" si="1653"/>
        <v/>
      </c>
      <c r="AZ1057" t="str">
        <f t="shared" si="1654"/>
        <v/>
      </c>
    </row>
    <row r="1058" spans="1:52" ht="15" thickBot="1">
      <c r="A1058">
        <f>IF(L1058+M1058+N1058&lt;&gt;0,COUNTIF(C$1:$D1058,C1058),0)</f>
        <v>0</v>
      </c>
      <c r="B1058">
        <f t="shared" si="1670"/>
        <v>0</v>
      </c>
      <c r="C1058">
        <f t="shared" si="1671"/>
        <v>0</v>
      </c>
      <c r="D1058">
        <f t="shared" si="1672"/>
        <v>0</v>
      </c>
      <c r="E1058" s="41">
        <f t="shared" si="1596"/>
        <v>42486</v>
      </c>
      <c r="F1058" s="3">
        <f t="shared" ref="F1058:J1058" si="1693">F1016</f>
        <v>4</v>
      </c>
      <c r="G1058" s="3" t="str">
        <f t="shared" si="1693"/>
        <v>علي</v>
      </c>
      <c r="H1058" s="3" t="str">
        <f t="shared" si="1693"/>
        <v>فني</v>
      </c>
      <c r="I1058" s="11">
        <f t="shared" si="1693"/>
        <v>300</v>
      </c>
      <c r="J1058" s="3">
        <f t="shared" si="1693"/>
        <v>10</v>
      </c>
      <c r="K1058" s="16"/>
      <c r="L1058" s="3">
        <f t="shared" si="1674"/>
        <v>0</v>
      </c>
      <c r="M1058" s="25"/>
      <c r="N1058" s="26"/>
      <c r="O1058" s="7">
        <f t="shared" si="1675"/>
        <v>0</v>
      </c>
      <c r="P1058" s="7">
        <f t="shared" si="1676"/>
        <v>0</v>
      </c>
      <c r="Q1058" s="6">
        <f t="shared" si="1677"/>
        <v>0</v>
      </c>
      <c r="R1058" s="8">
        <f t="shared" si="1678"/>
        <v>0</v>
      </c>
      <c r="S1058" s="9">
        <f t="shared" si="1679"/>
        <v>0</v>
      </c>
      <c r="T1058" s="28"/>
      <c r="U1058" s="26"/>
      <c r="V1058" s="7">
        <f t="shared" si="1680"/>
        <v>0</v>
      </c>
      <c r="W1058" s="7">
        <f t="shared" si="1681"/>
        <v>0</v>
      </c>
      <c r="X1058" s="6">
        <f t="shared" si="1682"/>
        <v>0</v>
      </c>
      <c r="Y1058" s="8">
        <f t="shared" si="1683"/>
        <v>0</v>
      </c>
      <c r="Z1058" s="9">
        <f t="shared" si="1684"/>
        <v>0</v>
      </c>
      <c r="AA1058" s="28"/>
      <c r="AB1058" s="26"/>
      <c r="AC1058" s="7">
        <f t="shared" si="1685"/>
        <v>0</v>
      </c>
      <c r="AD1058" s="7">
        <f t="shared" si="1686"/>
        <v>0</v>
      </c>
      <c r="AE1058" s="6">
        <f t="shared" si="1687"/>
        <v>0</v>
      </c>
      <c r="AF1058" s="8">
        <f t="shared" si="1688"/>
        <v>0</v>
      </c>
      <c r="AG1058" s="9">
        <f t="shared" si="1689"/>
        <v>0</v>
      </c>
      <c r="AH1058" s="10">
        <f t="shared" si="1692"/>
        <v>0</v>
      </c>
      <c r="AI1058" s="19">
        <f t="shared" si="1690"/>
        <v>0</v>
      </c>
      <c r="AJ1058" s="12">
        <f t="shared" si="1663"/>
        <v>0</v>
      </c>
      <c r="AK1058" s="2">
        <f t="shared" si="1664"/>
        <v>0</v>
      </c>
      <c r="AL1058" s="14">
        <f t="shared" si="1665"/>
        <v>0</v>
      </c>
      <c r="AM1058" s="2">
        <f t="shared" si="1666"/>
        <v>0</v>
      </c>
      <c r="AN1058" s="2">
        <f t="shared" si="1667"/>
        <v>0</v>
      </c>
      <c r="AO1058" s="2">
        <f t="shared" si="1668"/>
        <v>0</v>
      </c>
      <c r="AP1058" s="2">
        <f t="shared" si="1669"/>
        <v>0</v>
      </c>
      <c r="AY1058" t="str">
        <f t="shared" si="1653"/>
        <v/>
      </c>
      <c r="AZ1058" t="str">
        <f t="shared" si="1654"/>
        <v/>
      </c>
    </row>
    <row r="1059" spans="1:52" ht="15" thickBot="1">
      <c r="A1059">
        <f>IF(L1059+M1059+N1059&lt;&gt;0,COUNTIF(C$1:$D1059,C1059),0)</f>
        <v>0</v>
      </c>
      <c r="B1059">
        <f t="shared" si="1670"/>
        <v>0</v>
      </c>
      <c r="C1059">
        <f t="shared" si="1671"/>
        <v>0</v>
      </c>
      <c r="D1059">
        <f t="shared" si="1672"/>
        <v>0</v>
      </c>
      <c r="E1059" s="41">
        <f t="shared" si="1596"/>
        <v>42486</v>
      </c>
      <c r="F1059" s="3">
        <f t="shared" ref="F1059:J1059" si="1694">F1017</f>
        <v>5</v>
      </c>
      <c r="G1059" s="3">
        <f t="shared" si="1694"/>
        <v>0</v>
      </c>
      <c r="H1059" s="3">
        <f t="shared" si="1694"/>
        <v>0</v>
      </c>
      <c r="I1059" s="11">
        <f t="shared" si="1694"/>
        <v>0</v>
      </c>
      <c r="J1059" s="3">
        <f t="shared" si="1694"/>
        <v>0</v>
      </c>
      <c r="K1059" s="16"/>
      <c r="L1059" s="3">
        <f t="shared" si="1674"/>
        <v>0</v>
      </c>
      <c r="M1059" s="25"/>
      <c r="N1059" s="26"/>
      <c r="O1059" s="7">
        <f t="shared" si="1675"/>
        <v>0</v>
      </c>
      <c r="P1059" s="7">
        <f t="shared" si="1676"/>
        <v>0</v>
      </c>
      <c r="Q1059" s="6">
        <f t="shared" si="1677"/>
        <v>0</v>
      </c>
      <c r="R1059" s="8">
        <f t="shared" si="1678"/>
        <v>0</v>
      </c>
      <c r="S1059" s="9">
        <f t="shared" si="1679"/>
        <v>0</v>
      </c>
      <c r="T1059" s="28"/>
      <c r="U1059" s="26"/>
      <c r="V1059" s="7">
        <f t="shared" si="1680"/>
        <v>0</v>
      </c>
      <c r="W1059" s="7">
        <f t="shared" si="1681"/>
        <v>0</v>
      </c>
      <c r="X1059" s="6">
        <f t="shared" si="1682"/>
        <v>0</v>
      </c>
      <c r="Y1059" s="8">
        <f t="shared" si="1683"/>
        <v>0</v>
      </c>
      <c r="Z1059" s="9">
        <f t="shared" si="1684"/>
        <v>0</v>
      </c>
      <c r="AA1059" s="28"/>
      <c r="AB1059" s="26"/>
      <c r="AC1059" s="7">
        <f t="shared" si="1685"/>
        <v>0</v>
      </c>
      <c r="AD1059" s="7">
        <f t="shared" si="1686"/>
        <v>0</v>
      </c>
      <c r="AE1059" s="6">
        <f t="shared" si="1687"/>
        <v>0</v>
      </c>
      <c r="AF1059" s="8">
        <f t="shared" si="1688"/>
        <v>0</v>
      </c>
      <c r="AG1059" s="9">
        <f t="shared" si="1689"/>
        <v>0</v>
      </c>
      <c r="AH1059" s="10">
        <f t="shared" si="1692"/>
        <v>0</v>
      </c>
      <c r="AI1059" s="19">
        <f t="shared" si="1690"/>
        <v>0</v>
      </c>
      <c r="AJ1059" s="12">
        <f t="shared" si="1663"/>
        <v>0</v>
      </c>
      <c r="AK1059" s="2">
        <f t="shared" si="1664"/>
        <v>0</v>
      </c>
      <c r="AL1059" s="14">
        <f t="shared" si="1665"/>
        <v>0</v>
      </c>
      <c r="AM1059" s="2">
        <f t="shared" si="1666"/>
        <v>0</v>
      </c>
      <c r="AN1059" s="2">
        <f t="shared" si="1667"/>
        <v>0</v>
      </c>
      <c r="AO1059" s="2">
        <f t="shared" si="1668"/>
        <v>0</v>
      </c>
      <c r="AP1059" s="2">
        <f t="shared" si="1669"/>
        <v>0</v>
      </c>
      <c r="AY1059" t="str">
        <f t="shared" si="1653"/>
        <v/>
      </c>
      <c r="AZ1059" t="str">
        <f t="shared" si="1654"/>
        <v/>
      </c>
    </row>
    <row r="1060" spans="1:52" ht="15" thickBot="1">
      <c r="A1060">
        <f>IF(L1060+M1060+N1060&lt;&gt;0,COUNTIF(C$1:$D1060,C1060),0)</f>
        <v>0</v>
      </c>
      <c r="B1060">
        <f t="shared" si="1670"/>
        <v>0</v>
      </c>
      <c r="C1060">
        <f t="shared" si="1671"/>
        <v>0</v>
      </c>
      <c r="D1060">
        <f t="shared" si="1672"/>
        <v>0</v>
      </c>
      <c r="E1060" s="41">
        <f t="shared" si="1596"/>
        <v>42486</v>
      </c>
      <c r="F1060" s="3">
        <f t="shared" ref="F1060:J1060" si="1695">F1018</f>
        <v>6</v>
      </c>
      <c r="G1060" s="3">
        <f t="shared" si="1695"/>
        <v>0</v>
      </c>
      <c r="H1060" s="3">
        <f t="shared" si="1695"/>
        <v>0</v>
      </c>
      <c r="I1060" s="11">
        <f t="shared" si="1695"/>
        <v>0</v>
      </c>
      <c r="J1060" s="3">
        <f t="shared" si="1695"/>
        <v>0</v>
      </c>
      <c r="K1060" s="16"/>
      <c r="L1060" s="3">
        <f t="shared" si="1674"/>
        <v>0</v>
      </c>
      <c r="M1060" s="25"/>
      <c r="N1060" s="26"/>
      <c r="O1060" s="7">
        <f t="shared" si="1675"/>
        <v>0</v>
      </c>
      <c r="P1060" s="7">
        <f t="shared" si="1676"/>
        <v>0</v>
      </c>
      <c r="Q1060" s="6">
        <f t="shared" si="1677"/>
        <v>0</v>
      </c>
      <c r="R1060" s="8">
        <f t="shared" si="1678"/>
        <v>0</v>
      </c>
      <c r="S1060" s="9">
        <f t="shared" si="1679"/>
        <v>0</v>
      </c>
      <c r="T1060" s="28"/>
      <c r="U1060" s="26"/>
      <c r="V1060" s="7">
        <f t="shared" si="1680"/>
        <v>0</v>
      </c>
      <c r="W1060" s="7">
        <f t="shared" si="1681"/>
        <v>0</v>
      </c>
      <c r="X1060" s="6">
        <f t="shared" si="1682"/>
        <v>0</v>
      </c>
      <c r="Y1060" s="8">
        <f t="shared" si="1683"/>
        <v>0</v>
      </c>
      <c r="Z1060" s="9">
        <f t="shared" si="1684"/>
        <v>0</v>
      </c>
      <c r="AA1060" s="28"/>
      <c r="AB1060" s="26"/>
      <c r="AC1060" s="7">
        <f t="shared" si="1685"/>
        <v>0</v>
      </c>
      <c r="AD1060" s="7">
        <f t="shared" si="1686"/>
        <v>0</v>
      </c>
      <c r="AE1060" s="6">
        <f t="shared" si="1687"/>
        <v>0</v>
      </c>
      <c r="AF1060" s="8">
        <f t="shared" si="1688"/>
        <v>0</v>
      </c>
      <c r="AG1060" s="9">
        <f t="shared" si="1689"/>
        <v>0</v>
      </c>
      <c r="AH1060" s="10">
        <f>R1060+Y1060+AF1060+L1060</f>
        <v>0</v>
      </c>
      <c r="AI1060" s="19">
        <f t="shared" si="1690"/>
        <v>0</v>
      </c>
      <c r="AJ1060" s="12">
        <f t="shared" si="1663"/>
        <v>0</v>
      </c>
      <c r="AK1060" s="2">
        <f t="shared" si="1664"/>
        <v>0</v>
      </c>
      <c r="AL1060" s="14">
        <f t="shared" si="1665"/>
        <v>0</v>
      </c>
      <c r="AM1060" s="2">
        <f t="shared" si="1666"/>
        <v>0</v>
      </c>
      <c r="AN1060" s="2">
        <f t="shared" si="1667"/>
        <v>0</v>
      </c>
      <c r="AO1060" s="2">
        <f t="shared" si="1668"/>
        <v>0</v>
      </c>
      <c r="AP1060" s="2">
        <f t="shared" si="1669"/>
        <v>0</v>
      </c>
      <c r="AY1060" t="str">
        <f t="shared" si="1653"/>
        <v/>
      </c>
      <c r="AZ1060" t="str">
        <f t="shared" si="1654"/>
        <v/>
      </c>
    </row>
    <row r="1061" spans="1:52" ht="15" thickBot="1">
      <c r="A1061">
        <f>IF(L1061+M1061+N1061&lt;&gt;0,COUNTIF(C$1:$D1061,C1061),0)</f>
        <v>0</v>
      </c>
      <c r="B1061">
        <f t="shared" si="1670"/>
        <v>0</v>
      </c>
      <c r="C1061">
        <f t="shared" si="1671"/>
        <v>0</v>
      </c>
      <c r="D1061">
        <f t="shared" si="1672"/>
        <v>0</v>
      </c>
      <c r="E1061" s="41">
        <f t="shared" si="1596"/>
        <v>42486</v>
      </c>
      <c r="F1061" s="3">
        <f t="shared" ref="F1061:J1061" si="1696">F1019</f>
        <v>7</v>
      </c>
      <c r="G1061" s="3">
        <f t="shared" si="1696"/>
        <v>0</v>
      </c>
      <c r="H1061" s="3">
        <f t="shared" si="1696"/>
        <v>0</v>
      </c>
      <c r="I1061" s="11">
        <f t="shared" si="1696"/>
        <v>0</v>
      </c>
      <c r="J1061" s="3">
        <f t="shared" si="1696"/>
        <v>0</v>
      </c>
      <c r="K1061" s="16"/>
      <c r="L1061" s="3">
        <f t="shared" si="1674"/>
        <v>0</v>
      </c>
      <c r="M1061" s="25"/>
      <c r="N1061" s="26"/>
      <c r="O1061" s="7">
        <f t="shared" si="1675"/>
        <v>0</v>
      </c>
      <c r="P1061" s="7">
        <f t="shared" si="1676"/>
        <v>0</v>
      </c>
      <c r="Q1061" s="6">
        <f t="shared" si="1677"/>
        <v>0</v>
      </c>
      <c r="R1061" s="8">
        <f t="shared" si="1678"/>
        <v>0</v>
      </c>
      <c r="S1061" s="9">
        <f t="shared" si="1679"/>
        <v>0</v>
      </c>
      <c r="T1061" s="28"/>
      <c r="U1061" s="26"/>
      <c r="V1061" s="7">
        <f t="shared" si="1680"/>
        <v>0</v>
      </c>
      <c r="W1061" s="7">
        <f t="shared" si="1681"/>
        <v>0</v>
      </c>
      <c r="X1061" s="6">
        <f t="shared" si="1682"/>
        <v>0</v>
      </c>
      <c r="Y1061" s="8">
        <f t="shared" si="1683"/>
        <v>0</v>
      </c>
      <c r="Z1061" s="9">
        <f t="shared" si="1684"/>
        <v>0</v>
      </c>
      <c r="AA1061" s="28"/>
      <c r="AB1061" s="26"/>
      <c r="AC1061" s="7">
        <f t="shared" si="1685"/>
        <v>0</v>
      </c>
      <c r="AD1061" s="7">
        <f t="shared" si="1686"/>
        <v>0</v>
      </c>
      <c r="AE1061" s="6">
        <f t="shared" si="1687"/>
        <v>0</v>
      </c>
      <c r="AF1061" s="8">
        <f t="shared" si="1688"/>
        <v>0</v>
      </c>
      <c r="AG1061" s="9">
        <f t="shared" si="1689"/>
        <v>0</v>
      </c>
      <c r="AH1061" s="10">
        <f>R1061+Y1061+AF1061+L1061</f>
        <v>0</v>
      </c>
      <c r="AI1061" s="19">
        <f t="shared" si="1690"/>
        <v>0</v>
      </c>
      <c r="AJ1061" s="12">
        <f t="shared" si="1663"/>
        <v>0</v>
      </c>
      <c r="AK1061" s="2">
        <f t="shared" si="1664"/>
        <v>0</v>
      </c>
      <c r="AL1061" s="14">
        <f t="shared" si="1665"/>
        <v>0</v>
      </c>
      <c r="AM1061" s="2">
        <f t="shared" si="1666"/>
        <v>0</v>
      </c>
      <c r="AN1061" s="2">
        <f t="shared" si="1667"/>
        <v>0</v>
      </c>
      <c r="AO1061" s="2">
        <f t="shared" si="1668"/>
        <v>0</v>
      </c>
      <c r="AP1061" s="2">
        <f t="shared" si="1669"/>
        <v>0</v>
      </c>
      <c r="AY1061" t="str">
        <f t="shared" si="1653"/>
        <v/>
      </c>
      <c r="AZ1061" t="str">
        <f t="shared" si="1654"/>
        <v/>
      </c>
    </row>
    <row r="1062" spans="1:52" ht="15" thickBot="1">
      <c r="A1062">
        <f>IF(L1062+M1062+N1062&lt;&gt;0,COUNTIF(C$1:$D1062,C1062),0)</f>
        <v>0</v>
      </c>
      <c r="B1062">
        <f t="shared" si="1670"/>
        <v>0</v>
      </c>
      <c r="C1062">
        <f t="shared" si="1671"/>
        <v>0</v>
      </c>
      <c r="D1062">
        <f t="shared" si="1672"/>
        <v>0</v>
      </c>
      <c r="E1062" s="41">
        <f t="shared" si="1596"/>
        <v>42486</v>
      </c>
      <c r="F1062" s="3">
        <f t="shared" ref="F1062:J1062" si="1697">F1020</f>
        <v>8</v>
      </c>
      <c r="G1062" s="3">
        <f t="shared" si="1697"/>
        <v>0</v>
      </c>
      <c r="H1062" s="3">
        <f t="shared" si="1697"/>
        <v>0</v>
      </c>
      <c r="I1062" s="11">
        <f t="shared" si="1697"/>
        <v>0</v>
      </c>
      <c r="J1062" s="3">
        <f t="shared" si="1697"/>
        <v>0</v>
      </c>
      <c r="K1062" s="16"/>
      <c r="L1062" s="3">
        <f t="shared" si="1674"/>
        <v>0</v>
      </c>
      <c r="M1062" s="25"/>
      <c r="N1062" s="26"/>
      <c r="O1062" s="7">
        <f t="shared" si="1675"/>
        <v>0</v>
      </c>
      <c r="P1062" s="7">
        <f t="shared" si="1676"/>
        <v>0</v>
      </c>
      <c r="Q1062" s="6">
        <f t="shared" si="1677"/>
        <v>0</v>
      </c>
      <c r="R1062" s="8">
        <f t="shared" si="1678"/>
        <v>0</v>
      </c>
      <c r="S1062" s="9">
        <f t="shared" si="1679"/>
        <v>0</v>
      </c>
      <c r="T1062" s="28"/>
      <c r="U1062" s="26"/>
      <c r="V1062" s="7">
        <f t="shared" si="1680"/>
        <v>0</v>
      </c>
      <c r="W1062" s="7">
        <f t="shared" si="1681"/>
        <v>0</v>
      </c>
      <c r="X1062" s="6">
        <f t="shared" si="1682"/>
        <v>0</v>
      </c>
      <c r="Y1062" s="8">
        <f t="shared" si="1683"/>
        <v>0</v>
      </c>
      <c r="Z1062" s="9">
        <f t="shared" si="1684"/>
        <v>0</v>
      </c>
      <c r="AA1062" s="28"/>
      <c r="AB1062" s="26"/>
      <c r="AC1062" s="7">
        <f t="shared" si="1685"/>
        <v>0</v>
      </c>
      <c r="AD1062" s="7">
        <f t="shared" si="1686"/>
        <v>0</v>
      </c>
      <c r="AE1062" s="6">
        <f t="shared" si="1687"/>
        <v>0</v>
      </c>
      <c r="AF1062" s="8">
        <f t="shared" si="1688"/>
        <v>0</v>
      </c>
      <c r="AG1062" s="9">
        <f t="shared" si="1689"/>
        <v>0</v>
      </c>
      <c r="AH1062" s="10">
        <f t="shared" ref="AH1062:AH1090" si="1698">R1062+Y1062+AF1062+L1062</f>
        <v>0</v>
      </c>
      <c r="AI1062" s="19">
        <f t="shared" si="1690"/>
        <v>0</v>
      </c>
      <c r="AJ1062" s="12">
        <f t="shared" si="1663"/>
        <v>0</v>
      </c>
      <c r="AK1062" s="2">
        <f t="shared" si="1664"/>
        <v>0</v>
      </c>
      <c r="AL1062" s="14">
        <f t="shared" si="1665"/>
        <v>0</v>
      </c>
      <c r="AM1062" s="2">
        <f t="shared" si="1666"/>
        <v>0</v>
      </c>
      <c r="AN1062" s="2">
        <f t="shared" si="1667"/>
        <v>0</v>
      </c>
      <c r="AO1062" s="2">
        <f t="shared" si="1668"/>
        <v>0</v>
      </c>
      <c r="AP1062" s="2">
        <f t="shared" si="1669"/>
        <v>0</v>
      </c>
      <c r="AY1062" t="str">
        <f t="shared" si="1653"/>
        <v/>
      </c>
      <c r="AZ1062" t="str">
        <f t="shared" si="1654"/>
        <v/>
      </c>
    </row>
    <row r="1063" spans="1:52" ht="15" thickBot="1">
      <c r="A1063">
        <f>IF(L1063+M1063+N1063&lt;&gt;0,COUNTIF(C$1:$D1063,C1063),0)</f>
        <v>0</v>
      </c>
      <c r="B1063">
        <f t="shared" si="1670"/>
        <v>0</v>
      </c>
      <c r="C1063">
        <f t="shared" si="1671"/>
        <v>0</v>
      </c>
      <c r="D1063">
        <f t="shared" si="1672"/>
        <v>0</v>
      </c>
      <c r="E1063" s="41">
        <f t="shared" si="1596"/>
        <v>42486</v>
      </c>
      <c r="F1063" s="3">
        <f t="shared" ref="F1063:J1063" si="1699">F1021</f>
        <v>9</v>
      </c>
      <c r="G1063" s="3">
        <f t="shared" si="1699"/>
        <v>0</v>
      </c>
      <c r="H1063" s="3">
        <f t="shared" si="1699"/>
        <v>0</v>
      </c>
      <c r="I1063" s="11">
        <f t="shared" si="1699"/>
        <v>0</v>
      </c>
      <c r="J1063" s="3">
        <f t="shared" si="1699"/>
        <v>0</v>
      </c>
      <c r="K1063" s="16"/>
      <c r="L1063" s="3">
        <f t="shared" si="1674"/>
        <v>0</v>
      </c>
      <c r="M1063" s="25"/>
      <c r="N1063" s="26"/>
      <c r="O1063" s="7">
        <f t="shared" si="1675"/>
        <v>0</v>
      </c>
      <c r="P1063" s="7">
        <f t="shared" si="1676"/>
        <v>0</v>
      </c>
      <c r="Q1063" s="6">
        <f t="shared" si="1677"/>
        <v>0</v>
      </c>
      <c r="R1063" s="8">
        <f t="shared" si="1678"/>
        <v>0</v>
      </c>
      <c r="S1063" s="9">
        <f t="shared" si="1679"/>
        <v>0</v>
      </c>
      <c r="T1063" s="28"/>
      <c r="U1063" s="26"/>
      <c r="V1063" s="7">
        <f t="shared" si="1680"/>
        <v>0</v>
      </c>
      <c r="W1063" s="7">
        <f t="shared" si="1681"/>
        <v>0</v>
      </c>
      <c r="X1063" s="6">
        <f t="shared" si="1682"/>
        <v>0</v>
      </c>
      <c r="Y1063" s="8">
        <f t="shared" si="1683"/>
        <v>0</v>
      </c>
      <c r="Z1063" s="9">
        <f t="shared" si="1684"/>
        <v>0</v>
      </c>
      <c r="AA1063" s="28"/>
      <c r="AB1063" s="26"/>
      <c r="AC1063" s="7">
        <f t="shared" si="1685"/>
        <v>0</v>
      </c>
      <c r="AD1063" s="7">
        <f t="shared" si="1686"/>
        <v>0</v>
      </c>
      <c r="AE1063" s="6">
        <f t="shared" si="1687"/>
        <v>0</v>
      </c>
      <c r="AF1063" s="8">
        <f t="shared" si="1688"/>
        <v>0</v>
      </c>
      <c r="AG1063" s="9">
        <f t="shared" si="1689"/>
        <v>0</v>
      </c>
      <c r="AH1063" s="10">
        <f t="shared" si="1698"/>
        <v>0</v>
      </c>
      <c r="AI1063" s="19">
        <f t="shared" si="1690"/>
        <v>0</v>
      </c>
      <c r="AJ1063" s="12">
        <f t="shared" si="1663"/>
        <v>0</v>
      </c>
      <c r="AK1063" s="2">
        <f t="shared" si="1664"/>
        <v>0</v>
      </c>
      <c r="AL1063" s="14">
        <f t="shared" si="1665"/>
        <v>0</v>
      </c>
      <c r="AM1063" s="2">
        <f t="shared" si="1666"/>
        <v>0</v>
      </c>
      <c r="AN1063" s="2">
        <f t="shared" si="1667"/>
        <v>0</v>
      </c>
      <c r="AO1063" s="2">
        <f t="shared" si="1668"/>
        <v>0</v>
      </c>
      <c r="AP1063" s="2">
        <f t="shared" si="1669"/>
        <v>0</v>
      </c>
      <c r="AY1063" t="str">
        <f t="shared" si="1653"/>
        <v/>
      </c>
      <c r="AZ1063" t="str">
        <f t="shared" si="1654"/>
        <v/>
      </c>
    </row>
    <row r="1064" spans="1:52" ht="15" thickBot="1">
      <c r="A1064">
        <f>IF(L1064+M1064+N1064&lt;&gt;0,COUNTIF(C$1:$D1064,C1064),0)</f>
        <v>0</v>
      </c>
      <c r="B1064">
        <f t="shared" si="1670"/>
        <v>0</v>
      </c>
      <c r="C1064">
        <f t="shared" si="1671"/>
        <v>0</v>
      </c>
      <c r="D1064">
        <f t="shared" si="1672"/>
        <v>0</v>
      </c>
      <c r="E1064" s="41">
        <f t="shared" si="1596"/>
        <v>42486</v>
      </c>
      <c r="F1064" s="3">
        <f t="shared" ref="F1064:J1064" si="1700">F1022</f>
        <v>10</v>
      </c>
      <c r="G1064" s="3">
        <f t="shared" si="1700"/>
        <v>0</v>
      </c>
      <c r="H1064" s="3">
        <f t="shared" si="1700"/>
        <v>0</v>
      </c>
      <c r="I1064" s="11">
        <f t="shared" si="1700"/>
        <v>0</v>
      </c>
      <c r="J1064" s="3">
        <f t="shared" si="1700"/>
        <v>0</v>
      </c>
      <c r="K1064" s="16"/>
      <c r="L1064" s="3">
        <f t="shared" si="1674"/>
        <v>0</v>
      </c>
      <c r="M1064" s="25"/>
      <c r="N1064" s="26"/>
      <c r="O1064" s="7">
        <f t="shared" si="1675"/>
        <v>0</v>
      </c>
      <c r="P1064" s="7">
        <f t="shared" si="1676"/>
        <v>0</v>
      </c>
      <c r="Q1064" s="6">
        <f t="shared" si="1677"/>
        <v>0</v>
      </c>
      <c r="R1064" s="8">
        <f t="shared" si="1678"/>
        <v>0</v>
      </c>
      <c r="S1064" s="9">
        <f t="shared" si="1679"/>
        <v>0</v>
      </c>
      <c r="T1064" s="28"/>
      <c r="U1064" s="26"/>
      <c r="V1064" s="7">
        <f t="shared" si="1680"/>
        <v>0</v>
      </c>
      <c r="W1064" s="7">
        <f t="shared" si="1681"/>
        <v>0</v>
      </c>
      <c r="X1064" s="6">
        <f t="shared" si="1682"/>
        <v>0</v>
      </c>
      <c r="Y1064" s="8">
        <f t="shared" si="1683"/>
        <v>0</v>
      </c>
      <c r="Z1064" s="9">
        <f t="shared" si="1684"/>
        <v>0</v>
      </c>
      <c r="AA1064" s="28"/>
      <c r="AB1064" s="26"/>
      <c r="AC1064" s="7">
        <f t="shared" si="1685"/>
        <v>0</v>
      </c>
      <c r="AD1064" s="7">
        <f t="shared" si="1686"/>
        <v>0</v>
      </c>
      <c r="AE1064" s="6">
        <f t="shared" si="1687"/>
        <v>0</v>
      </c>
      <c r="AF1064" s="8">
        <f t="shared" si="1688"/>
        <v>0</v>
      </c>
      <c r="AG1064" s="9">
        <f t="shared" si="1689"/>
        <v>0</v>
      </c>
      <c r="AH1064" s="10">
        <f t="shared" si="1698"/>
        <v>0</v>
      </c>
      <c r="AI1064" s="19">
        <f t="shared" si="1690"/>
        <v>0</v>
      </c>
      <c r="AJ1064" s="12">
        <f t="shared" si="1663"/>
        <v>0</v>
      </c>
      <c r="AK1064" s="2">
        <f t="shared" si="1664"/>
        <v>0</v>
      </c>
      <c r="AL1064" s="14">
        <f t="shared" si="1665"/>
        <v>0</v>
      </c>
      <c r="AM1064" s="2">
        <f t="shared" si="1666"/>
        <v>0</v>
      </c>
      <c r="AN1064" s="2">
        <f t="shared" si="1667"/>
        <v>0</v>
      </c>
      <c r="AO1064" s="2">
        <f t="shared" si="1668"/>
        <v>0</v>
      </c>
      <c r="AP1064" s="2">
        <f t="shared" si="1669"/>
        <v>0</v>
      </c>
      <c r="AY1064" t="str">
        <f t="shared" si="1653"/>
        <v/>
      </c>
      <c r="AZ1064" t="str">
        <f t="shared" si="1654"/>
        <v/>
      </c>
    </row>
    <row r="1065" spans="1:52" ht="15" thickBot="1">
      <c r="A1065">
        <f>IF(L1065+M1065+N1065&lt;&gt;0,COUNTIF(C$1:$D1065,C1065),0)</f>
        <v>0</v>
      </c>
      <c r="B1065">
        <f t="shared" si="1670"/>
        <v>0</v>
      </c>
      <c r="C1065">
        <f t="shared" si="1671"/>
        <v>0</v>
      </c>
      <c r="D1065">
        <f t="shared" si="1672"/>
        <v>0</v>
      </c>
      <c r="E1065" s="41">
        <f t="shared" si="1596"/>
        <v>42486</v>
      </c>
      <c r="F1065" s="3">
        <f t="shared" ref="F1065:J1065" si="1701">F1023</f>
        <v>11</v>
      </c>
      <c r="G1065" s="3">
        <f t="shared" si="1701"/>
        <v>0</v>
      </c>
      <c r="H1065" s="3">
        <f t="shared" si="1701"/>
        <v>0</v>
      </c>
      <c r="I1065" s="11">
        <f t="shared" si="1701"/>
        <v>0</v>
      </c>
      <c r="J1065" s="3">
        <f t="shared" si="1701"/>
        <v>0</v>
      </c>
      <c r="K1065" s="16"/>
      <c r="L1065" s="3">
        <f t="shared" si="1674"/>
        <v>0</v>
      </c>
      <c r="M1065" s="25"/>
      <c r="N1065" s="26"/>
      <c r="O1065" s="7">
        <f t="shared" si="1675"/>
        <v>0</v>
      </c>
      <c r="P1065" s="7">
        <f t="shared" si="1676"/>
        <v>0</v>
      </c>
      <c r="Q1065" s="6">
        <f t="shared" si="1677"/>
        <v>0</v>
      </c>
      <c r="R1065" s="8">
        <f t="shared" si="1678"/>
        <v>0</v>
      </c>
      <c r="S1065" s="9">
        <f t="shared" si="1679"/>
        <v>0</v>
      </c>
      <c r="T1065" s="28"/>
      <c r="U1065" s="26"/>
      <c r="V1065" s="7">
        <f t="shared" si="1680"/>
        <v>0</v>
      </c>
      <c r="W1065" s="7">
        <f t="shared" si="1681"/>
        <v>0</v>
      </c>
      <c r="X1065" s="6">
        <f t="shared" si="1682"/>
        <v>0</v>
      </c>
      <c r="Y1065" s="8">
        <f t="shared" si="1683"/>
        <v>0</v>
      </c>
      <c r="Z1065" s="9">
        <f t="shared" si="1684"/>
        <v>0</v>
      </c>
      <c r="AA1065" s="28"/>
      <c r="AB1065" s="26"/>
      <c r="AC1065" s="7">
        <f t="shared" si="1685"/>
        <v>0</v>
      </c>
      <c r="AD1065" s="7">
        <f t="shared" si="1686"/>
        <v>0</v>
      </c>
      <c r="AE1065" s="6">
        <f t="shared" si="1687"/>
        <v>0</v>
      </c>
      <c r="AF1065" s="8">
        <f t="shared" si="1688"/>
        <v>0</v>
      </c>
      <c r="AG1065" s="9">
        <f t="shared" si="1689"/>
        <v>0</v>
      </c>
      <c r="AH1065" s="10">
        <f t="shared" si="1698"/>
        <v>0</v>
      </c>
      <c r="AI1065" s="19">
        <f t="shared" si="1690"/>
        <v>0</v>
      </c>
      <c r="AJ1065" s="12">
        <f t="shared" si="1663"/>
        <v>0</v>
      </c>
      <c r="AK1065" s="2">
        <f t="shared" si="1664"/>
        <v>0</v>
      </c>
      <c r="AL1065" s="14">
        <f t="shared" si="1665"/>
        <v>0</v>
      </c>
      <c r="AM1065" s="2">
        <f t="shared" si="1666"/>
        <v>0</v>
      </c>
      <c r="AN1065" s="2">
        <f t="shared" si="1667"/>
        <v>0</v>
      </c>
      <c r="AO1065" s="2">
        <f t="shared" si="1668"/>
        <v>0</v>
      </c>
      <c r="AP1065" s="2">
        <f t="shared" si="1669"/>
        <v>0</v>
      </c>
      <c r="AY1065" t="str">
        <f t="shared" si="1653"/>
        <v/>
      </c>
      <c r="AZ1065" t="str">
        <f t="shared" si="1654"/>
        <v/>
      </c>
    </row>
    <row r="1066" spans="1:52" ht="15" thickBot="1">
      <c r="A1066">
        <f>IF(L1066+M1066+N1066&lt;&gt;0,COUNTIF(C$1:$D1066,C1066),0)</f>
        <v>0</v>
      </c>
      <c r="B1066">
        <f t="shared" si="1670"/>
        <v>0</v>
      </c>
      <c r="C1066">
        <f t="shared" si="1671"/>
        <v>0</v>
      </c>
      <c r="D1066">
        <f t="shared" si="1672"/>
        <v>0</v>
      </c>
      <c r="E1066" s="41">
        <f t="shared" si="1596"/>
        <v>42486</v>
      </c>
      <c r="F1066" s="3">
        <f t="shared" ref="F1066:J1066" si="1702">F1024</f>
        <v>12</v>
      </c>
      <c r="G1066" s="3">
        <f t="shared" si="1702"/>
        <v>0</v>
      </c>
      <c r="H1066" s="3">
        <f t="shared" si="1702"/>
        <v>0</v>
      </c>
      <c r="I1066" s="11">
        <f t="shared" si="1702"/>
        <v>0</v>
      </c>
      <c r="J1066" s="3">
        <f t="shared" si="1702"/>
        <v>0</v>
      </c>
      <c r="K1066" s="16"/>
      <c r="L1066" s="3">
        <f t="shared" si="1674"/>
        <v>0</v>
      </c>
      <c r="M1066" s="25"/>
      <c r="N1066" s="26"/>
      <c r="O1066" s="7">
        <f t="shared" si="1675"/>
        <v>0</v>
      </c>
      <c r="P1066" s="7">
        <f t="shared" si="1676"/>
        <v>0</v>
      </c>
      <c r="Q1066" s="6">
        <f t="shared" si="1677"/>
        <v>0</v>
      </c>
      <c r="R1066" s="8">
        <f t="shared" si="1678"/>
        <v>0</v>
      </c>
      <c r="S1066" s="9">
        <f t="shared" si="1679"/>
        <v>0</v>
      </c>
      <c r="T1066" s="28"/>
      <c r="U1066" s="26"/>
      <c r="V1066" s="7">
        <f t="shared" si="1680"/>
        <v>0</v>
      </c>
      <c r="W1066" s="7">
        <f t="shared" si="1681"/>
        <v>0</v>
      </c>
      <c r="X1066" s="6">
        <f t="shared" si="1682"/>
        <v>0</v>
      </c>
      <c r="Y1066" s="8">
        <f t="shared" si="1683"/>
        <v>0</v>
      </c>
      <c r="Z1066" s="9">
        <f t="shared" si="1684"/>
        <v>0</v>
      </c>
      <c r="AA1066" s="28"/>
      <c r="AB1066" s="26"/>
      <c r="AC1066" s="7">
        <f t="shared" si="1685"/>
        <v>0</v>
      </c>
      <c r="AD1066" s="7">
        <f t="shared" si="1686"/>
        <v>0</v>
      </c>
      <c r="AE1066" s="6">
        <f t="shared" si="1687"/>
        <v>0</v>
      </c>
      <c r="AF1066" s="8">
        <f t="shared" si="1688"/>
        <v>0</v>
      </c>
      <c r="AG1066" s="9">
        <f t="shared" si="1689"/>
        <v>0</v>
      </c>
      <c r="AH1066" s="10">
        <f t="shared" si="1698"/>
        <v>0</v>
      </c>
      <c r="AI1066" s="19">
        <f t="shared" si="1690"/>
        <v>0</v>
      </c>
      <c r="AJ1066" s="12">
        <f t="shared" si="1663"/>
        <v>0</v>
      </c>
      <c r="AK1066" s="2">
        <f t="shared" si="1664"/>
        <v>0</v>
      </c>
      <c r="AL1066" s="14">
        <f t="shared" si="1665"/>
        <v>0</v>
      </c>
      <c r="AM1066" s="2">
        <f t="shared" si="1666"/>
        <v>0</v>
      </c>
      <c r="AN1066" s="2">
        <f t="shared" si="1667"/>
        <v>0</v>
      </c>
      <c r="AO1066" s="2">
        <f t="shared" si="1668"/>
        <v>0</v>
      </c>
      <c r="AP1066" s="2">
        <f t="shared" si="1669"/>
        <v>0</v>
      </c>
      <c r="AY1066" t="str">
        <f t="shared" si="1653"/>
        <v/>
      </c>
      <c r="AZ1066" t="str">
        <f t="shared" si="1654"/>
        <v/>
      </c>
    </row>
    <row r="1067" spans="1:52" ht="15" thickBot="1">
      <c r="A1067">
        <f>IF(L1067+M1067+N1067&lt;&gt;0,COUNTIF(C$1:$D1067,C1067),0)</f>
        <v>0</v>
      </c>
      <c r="B1067">
        <f t="shared" si="1670"/>
        <v>0</v>
      </c>
      <c r="C1067">
        <f t="shared" si="1671"/>
        <v>0</v>
      </c>
      <c r="D1067">
        <f t="shared" si="1672"/>
        <v>0</v>
      </c>
      <c r="E1067" s="41">
        <f t="shared" si="1596"/>
        <v>42486</v>
      </c>
      <c r="F1067" s="3">
        <f t="shared" ref="F1067:J1067" si="1703">F1025</f>
        <v>13</v>
      </c>
      <c r="G1067" s="3">
        <f t="shared" si="1703"/>
        <v>0</v>
      </c>
      <c r="H1067" s="3">
        <f t="shared" si="1703"/>
        <v>0</v>
      </c>
      <c r="I1067" s="11">
        <f t="shared" si="1703"/>
        <v>0</v>
      </c>
      <c r="J1067" s="3">
        <f t="shared" si="1703"/>
        <v>0</v>
      </c>
      <c r="K1067" s="16"/>
      <c r="L1067" s="3">
        <f t="shared" si="1674"/>
        <v>0</v>
      </c>
      <c r="M1067" s="25"/>
      <c r="N1067" s="26"/>
      <c r="O1067" s="7">
        <f t="shared" si="1675"/>
        <v>0</v>
      </c>
      <c r="P1067" s="7">
        <f t="shared" si="1676"/>
        <v>0</v>
      </c>
      <c r="Q1067" s="6">
        <f t="shared" si="1677"/>
        <v>0</v>
      </c>
      <c r="R1067" s="8">
        <f t="shared" si="1678"/>
        <v>0</v>
      </c>
      <c r="S1067" s="9">
        <f t="shared" si="1679"/>
        <v>0</v>
      </c>
      <c r="T1067" s="28"/>
      <c r="U1067" s="26"/>
      <c r="V1067" s="7">
        <f t="shared" si="1680"/>
        <v>0</v>
      </c>
      <c r="W1067" s="7">
        <f t="shared" si="1681"/>
        <v>0</v>
      </c>
      <c r="X1067" s="6">
        <f t="shared" si="1682"/>
        <v>0</v>
      </c>
      <c r="Y1067" s="8">
        <f t="shared" si="1683"/>
        <v>0</v>
      </c>
      <c r="Z1067" s="9">
        <f t="shared" si="1684"/>
        <v>0</v>
      </c>
      <c r="AA1067" s="28"/>
      <c r="AB1067" s="26"/>
      <c r="AC1067" s="7">
        <f t="shared" si="1685"/>
        <v>0</v>
      </c>
      <c r="AD1067" s="7">
        <f t="shared" si="1686"/>
        <v>0</v>
      </c>
      <c r="AE1067" s="6">
        <f t="shared" si="1687"/>
        <v>0</v>
      </c>
      <c r="AF1067" s="8">
        <f t="shared" si="1688"/>
        <v>0</v>
      </c>
      <c r="AG1067" s="9">
        <f t="shared" si="1689"/>
        <v>0</v>
      </c>
      <c r="AH1067" s="10">
        <f t="shared" si="1698"/>
        <v>0</v>
      </c>
      <c r="AI1067" s="19">
        <f t="shared" si="1690"/>
        <v>0</v>
      </c>
      <c r="AJ1067" s="12">
        <f t="shared" si="1663"/>
        <v>0</v>
      </c>
      <c r="AK1067" s="2">
        <f t="shared" si="1664"/>
        <v>0</v>
      </c>
      <c r="AL1067" s="14">
        <f t="shared" si="1665"/>
        <v>0</v>
      </c>
      <c r="AM1067" s="2">
        <f t="shared" si="1666"/>
        <v>0</v>
      </c>
      <c r="AN1067" s="2">
        <f t="shared" si="1667"/>
        <v>0</v>
      </c>
      <c r="AO1067" s="2">
        <f t="shared" si="1668"/>
        <v>0</v>
      </c>
      <c r="AP1067" s="2">
        <f t="shared" si="1669"/>
        <v>0</v>
      </c>
      <c r="AY1067" t="str">
        <f t="shared" si="1653"/>
        <v/>
      </c>
      <c r="AZ1067" t="str">
        <f t="shared" si="1654"/>
        <v/>
      </c>
    </row>
    <row r="1068" spans="1:52" ht="15" thickBot="1">
      <c r="A1068">
        <f>IF(L1068+M1068+N1068&lt;&gt;0,COUNTIF(C$1:$D1068,C1068),0)</f>
        <v>0</v>
      </c>
      <c r="B1068">
        <f t="shared" si="1670"/>
        <v>0</v>
      </c>
      <c r="C1068">
        <f t="shared" si="1671"/>
        <v>0</v>
      </c>
      <c r="D1068">
        <f t="shared" si="1672"/>
        <v>0</v>
      </c>
      <c r="E1068" s="41">
        <f t="shared" si="1596"/>
        <v>42486</v>
      </c>
      <c r="F1068" s="3">
        <f t="shared" ref="F1068:J1068" si="1704">F1026</f>
        <v>14</v>
      </c>
      <c r="G1068" s="3">
        <f t="shared" si="1704"/>
        <v>0</v>
      </c>
      <c r="H1068" s="3">
        <f t="shared" si="1704"/>
        <v>0</v>
      </c>
      <c r="I1068" s="11">
        <f t="shared" si="1704"/>
        <v>0</v>
      </c>
      <c r="J1068" s="3">
        <f t="shared" si="1704"/>
        <v>0</v>
      </c>
      <c r="K1068" s="16"/>
      <c r="L1068" s="3">
        <f t="shared" si="1674"/>
        <v>0</v>
      </c>
      <c r="M1068" s="25"/>
      <c r="N1068" s="26"/>
      <c r="O1068" s="7">
        <f t="shared" si="1675"/>
        <v>0</v>
      </c>
      <c r="P1068" s="7">
        <f t="shared" si="1676"/>
        <v>0</v>
      </c>
      <c r="Q1068" s="6">
        <f t="shared" si="1677"/>
        <v>0</v>
      </c>
      <c r="R1068" s="8">
        <f t="shared" si="1678"/>
        <v>0</v>
      </c>
      <c r="S1068" s="9">
        <f t="shared" si="1679"/>
        <v>0</v>
      </c>
      <c r="T1068" s="28"/>
      <c r="U1068" s="26"/>
      <c r="V1068" s="7">
        <f t="shared" si="1680"/>
        <v>0</v>
      </c>
      <c r="W1068" s="7">
        <f t="shared" si="1681"/>
        <v>0</v>
      </c>
      <c r="X1068" s="6">
        <f t="shared" si="1682"/>
        <v>0</v>
      </c>
      <c r="Y1068" s="8">
        <f t="shared" si="1683"/>
        <v>0</v>
      </c>
      <c r="Z1068" s="9">
        <f t="shared" si="1684"/>
        <v>0</v>
      </c>
      <c r="AA1068" s="28"/>
      <c r="AB1068" s="26"/>
      <c r="AC1068" s="7">
        <f t="shared" si="1685"/>
        <v>0</v>
      </c>
      <c r="AD1068" s="7">
        <f t="shared" si="1686"/>
        <v>0</v>
      </c>
      <c r="AE1068" s="6">
        <f t="shared" si="1687"/>
        <v>0</v>
      </c>
      <c r="AF1068" s="8">
        <f t="shared" si="1688"/>
        <v>0</v>
      </c>
      <c r="AG1068" s="9">
        <f t="shared" si="1689"/>
        <v>0</v>
      </c>
      <c r="AH1068" s="10">
        <f t="shared" si="1698"/>
        <v>0</v>
      </c>
      <c r="AI1068" s="19">
        <f t="shared" si="1690"/>
        <v>0</v>
      </c>
      <c r="AJ1068" s="12">
        <f t="shared" si="1663"/>
        <v>0</v>
      </c>
      <c r="AK1068" s="2">
        <f t="shared" si="1664"/>
        <v>0</v>
      </c>
      <c r="AL1068" s="14">
        <f t="shared" si="1665"/>
        <v>0</v>
      </c>
      <c r="AM1068" s="2">
        <f t="shared" si="1666"/>
        <v>0</v>
      </c>
      <c r="AN1068" s="2">
        <f t="shared" si="1667"/>
        <v>0</v>
      </c>
      <c r="AO1068" s="2">
        <f t="shared" si="1668"/>
        <v>0</v>
      </c>
      <c r="AP1068" s="2">
        <f t="shared" si="1669"/>
        <v>0</v>
      </c>
      <c r="AY1068" t="str">
        <f t="shared" si="1653"/>
        <v/>
      </c>
      <c r="AZ1068" t="str">
        <f t="shared" si="1654"/>
        <v/>
      </c>
    </row>
    <row r="1069" spans="1:52" ht="15" thickBot="1">
      <c r="A1069">
        <f>IF(L1069+M1069+N1069&lt;&gt;0,COUNTIF(C$1:$D1069,C1069),0)</f>
        <v>0</v>
      </c>
      <c r="B1069">
        <f t="shared" si="1670"/>
        <v>0</v>
      </c>
      <c r="C1069">
        <f t="shared" si="1671"/>
        <v>0</v>
      </c>
      <c r="D1069">
        <f t="shared" si="1672"/>
        <v>0</v>
      </c>
      <c r="E1069" s="41">
        <f t="shared" si="1596"/>
        <v>42486</v>
      </c>
      <c r="F1069" s="3">
        <f t="shared" ref="F1069:J1069" si="1705">F1027</f>
        <v>15</v>
      </c>
      <c r="G1069" s="3">
        <f t="shared" si="1705"/>
        <v>0</v>
      </c>
      <c r="H1069" s="3">
        <f t="shared" si="1705"/>
        <v>0</v>
      </c>
      <c r="I1069" s="11">
        <f t="shared" si="1705"/>
        <v>0</v>
      </c>
      <c r="J1069" s="3">
        <f t="shared" si="1705"/>
        <v>0</v>
      </c>
      <c r="K1069" s="16"/>
      <c r="L1069" s="3">
        <f t="shared" si="1674"/>
        <v>0</v>
      </c>
      <c r="M1069" s="25"/>
      <c r="N1069" s="26"/>
      <c r="O1069" s="7">
        <f t="shared" si="1675"/>
        <v>0</v>
      </c>
      <c r="P1069" s="7">
        <f t="shared" si="1676"/>
        <v>0</v>
      </c>
      <c r="Q1069" s="6">
        <f t="shared" si="1677"/>
        <v>0</v>
      </c>
      <c r="R1069" s="8">
        <f t="shared" si="1678"/>
        <v>0</v>
      </c>
      <c r="S1069" s="9">
        <f t="shared" si="1679"/>
        <v>0</v>
      </c>
      <c r="T1069" s="28"/>
      <c r="U1069" s="26"/>
      <c r="V1069" s="7">
        <f t="shared" si="1680"/>
        <v>0</v>
      </c>
      <c r="W1069" s="7">
        <f t="shared" si="1681"/>
        <v>0</v>
      </c>
      <c r="X1069" s="6">
        <f t="shared" si="1682"/>
        <v>0</v>
      </c>
      <c r="Y1069" s="8">
        <f t="shared" si="1683"/>
        <v>0</v>
      </c>
      <c r="Z1069" s="9">
        <f t="shared" si="1684"/>
        <v>0</v>
      </c>
      <c r="AA1069" s="28"/>
      <c r="AB1069" s="26"/>
      <c r="AC1069" s="7">
        <f t="shared" si="1685"/>
        <v>0</v>
      </c>
      <c r="AD1069" s="7">
        <f t="shared" si="1686"/>
        <v>0</v>
      </c>
      <c r="AE1069" s="6">
        <f t="shared" si="1687"/>
        <v>0</v>
      </c>
      <c r="AF1069" s="8">
        <f t="shared" si="1688"/>
        <v>0</v>
      </c>
      <c r="AG1069" s="9">
        <f t="shared" si="1689"/>
        <v>0</v>
      </c>
      <c r="AH1069" s="10">
        <f t="shared" si="1698"/>
        <v>0</v>
      </c>
      <c r="AI1069" s="19">
        <f t="shared" si="1690"/>
        <v>0</v>
      </c>
      <c r="AJ1069" s="12">
        <f t="shared" si="1663"/>
        <v>0</v>
      </c>
      <c r="AK1069" s="2">
        <f t="shared" si="1664"/>
        <v>0</v>
      </c>
      <c r="AL1069" s="14">
        <f t="shared" si="1665"/>
        <v>0</v>
      </c>
      <c r="AM1069" s="2">
        <f t="shared" si="1666"/>
        <v>0</v>
      </c>
      <c r="AN1069" s="2">
        <f t="shared" si="1667"/>
        <v>0</v>
      </c>
      <c r="AO1069" s="2">
        <f t="shared" si="1668"/>
        <v>0</v>
      </c>
      <c r="AP1069" s="2">
        <f t="shared" si="1669"/>
        <v>0</v>
      </c>
      <c r="AY1069" t="str">
        <f t="shared" si="1653"/>
        <v/>
      </c>
      <c r="AZ1069" t="str">
        <f t="shared" si="1654"/>
        <v/>
      </c>
    </row>
    <row r="1070" spans="1:52" ht="15" thickBot="1">
      <c r="A1070">
        <f>IF(L1070+M1070+N1070&lt;&gt;0,COUNTIF(C$1:$D1070,C1070),0)</f>
        <v>0</v>
      </c>
      <c r="B1070">
        <f t="shared" si="1670"/>
        <v>0</v>
      </c>
      <c r="C1070">
        <f t="shared" si="1671"/>
        <v>0</v>
      </c>
      <c r="D1070">
        <f t="shared" si="1672"/>
        <v>0</v>
      </c>
      <c r="E1070" s="41">
        <f t="shared" ref="E1070:E1132" si="1706">E1069</f>
        <v>42486</v>
      </c>
      <c r="F1070" s="3">
        <f t="shared" ref="F1070:J1070" si="1707">F1028</f>
        <v>16</v>
      </c>
      <c r="G1070" s="3">
        <f t="shared" si="1707"/>
        <v>0</v>
      </c>
      <c r="H1070" s="3">
        <f t="shared" si="1707"/>
        <v>0</v>
      </c>
      <c r="I1070" s="11">
        <f t="shared" si="1707"/>
        <v>0</v>
      </c>
      <c r="J1070" s="3">
        <f t="shared" si="1707"/>
        <v>0</v>
      </c>
      <c r="K1070" s="16"/>
      <c r="L1070" s="3">
        <f t="shared" si="1674"/>
        <v>0</v>
      </c>
      <c r="M1070" s="25"/>
      <c r="N1070" s="26"/>
      <c r="O1070" s="7">
        <f t="shared" si="1675"/>
        <v>0</v>
      </c>
      <c r="P1070" s="7">
        <f t="shared" si="1676"/>
        <v>0</v>
      </c>
      <c r="Q1070" s="6">
        <f t="shared" si="1677"/>
        <v>0</v>
      </c>
      <c r="R1070" s="8">
        <f t="shared" si="1678"/>
        <v>0</v>
      </c>
      <c r="S1070" s="9">
        <f t="shared" si="1679"/>
        <v>0</v>
      </c>
      <c r="T1070" s="28"/>
      <c r="U1070" s="26"/>
      <c r="V1070" s="7">
        <f t="shared" si="1680"/>
        <v>0</v>
      </c>
      <c r="W1070" s="7">
        <f t="shared" si="1681"/>
        <v>0</v>
      </c>
      <c r="X1070" s="6">
        <f t="shared" si="1682"/>
        <v>0</v>
      </c>
      <c r="Y1070" s="8">
        <f t="shared" si="1683"/>
        <v>0</v>
      </c>
      <c r="Z1070" s="9">
        <f t="shared" si="1684"/>
        <v>0</v>
      </c>
      <c r="AA1070" s="28"/>
      <c r="AB1070" s="26"/>
      <c r="AC1070" s="7">
        <f t="shared" si="1685"/>
        <v>0</v>
      </c>
      <c r="AD1070" s="7">
        <f t="shared" si="1686"/>
        <v>0</v>
      </c>
      <c r="AE1070" s="6">
        <f t="shared" si="1687"/>
        <v>0</v>
      </c>
      <c r="AF1070" s="8">
        <f t="shared" si="1688"/>
        <v>0</v>
      </c>
      <c r="AG1070" s="9">
        <f t="shared" si="1689"/>
        <v>0</v>
      </c>
      <c r="AH1070" s="10">
        <f t="shared" si="1698"/>
        <v>0</v>
      </c>
      <c r="AI1070" s="19">
        <f t="shared" si="1690"/>
        <v>0</v>
      </c>
      <c r="AJ1070" s="12">
        <f t="shared" si="1663"/>
        <v>0</v>
      </c>
      <c r="AK1070" s="2">
        <f t="shared" si="1664"/>
        <v>0</v>
      </c>
      <c r="AL1070" s="14">
        <f t="shared" si="1665"/>
        <v>0</v>
      </c>
      <c r="AM1070" s="2">
        <f t="shared" si="1666"/>
        <v>0</v>
      </c>
      <c r="AN1070" s="2">
        <f t="shared" si="1667"/>
        <v>0</v>
      </c>
      <c r="AO1070" s="2">
        <f t="shared" si="1668"/>
        <v>0</v>
      </c>
      <c r="AP1070" s="2">
        <f t="shared" si="1669"/>
        <v>0</v>
      </c>
      <c r="AY1070" t="str">
        <f t="shared" si="1653"/>
        <v/>
      </c>
      <c r="AZ1070" t="str">
        <f t="shared" si="1654"/>
        <v/>
      </c>
    </row>
    <row r="1071" spans="1:52" ht="15" thickBot="1">
      <c r="A1071">
        <f>IF(L1071+M1071+N1071&lt;&gt;0,COUNTIF(C$1:$D1071,C1071),0)</f>
        <v>0</v>
      </c>
      <c r="B1071">
        <f t="shared" si="1670"/>
        <v>0</v>
      </c>
      <c r="C1071">
        <f t="shared" si="1671"/>
        <v>0</v>
      </c>
      <c r="D1071">
        <f t="shared" si="1672"/>
        <v>0</v>
      </c>
      <c r="E1071" s="41">
        <f t="shared" si="1706"/>
        <v>42486</v>
      </c>
      <c r="F1071" s="3">
        <f t="shared" ref="F1071:J1071" si="1708">F1029</f>
        <v>17</v>
      </c>
      <c r="G1071" s="3">
        <f t="shared" si="1708"/>
        <v>0</v>
      </c>
      <c r="H1071" s="3">
        <f t="shared" si="1708"/>
        <v>0</v>
      </c>
      <c r="I1071" s="11">
        <f t="shared" si="1708"/>
        <v>0</v>
      </c>
      <c r="J1071" s="3">
        <f t="shared" si="1708"/>
        <v>0</v>
      </c>
      <c r="K1071" s="16"/>
      <c r="L1071" s="3">
        <f t="shared" si="1674"/>
        <v>0</v>
      </c>
      <c r="M1071" s="25"/>
      <c r="N1071" s="26"/>
      <c r="O1071" s="7">
        <f t="shared" si="1675"/>
        <v>0</v>
      </c>
      <c r="P1071" s="7">
        <f t="shared" si="1676"/>
        <v>0</v>
      </c>
      <c r="Q1071" s="6">
        <f t="shared" si="1677"/>
        <v>0</v>
      </c>
      <c r="R1071" s="8">
        <f t="shared" si="1678"/>
        <v>0</v>
      </c>
      <c r="S1071" s="9">
        <f t="shared" si="1679"/>
        <v>0</v>
      </c>
      <c r="T1071" s="28"/>
      <c r="U1071" s="26"/>
      <c r="V1071" s="7">
        <f t="shared" si="1680"/>
        <v>0</v>
      </c>
      <c r="W1071" s="7">
        <f t="shared" si="1681"/>
        <v>0</v>
      </c>
      <c r="X1071" s="6">
        <f t="shared" si="1682"/>
        <v>0</v>
      </c>
      <c r="Y1071" s="8">
        <f t="shared" si="1683"/>
        <v>0</v>
      </c>
      <c r="Z1071" s="9">
        <f t="shared" si="1684"/>
        <v>0</v>
      </c>
      <c r="AA1071" s="28"/>
      <c r="AB1071" s="26"/>
      <c r="AC1071" s="7">
        <f t="shared" si="1685"/>
        <v>0</v>
      </c>
      <c r="AD1071" s="7">
        <f t="shared" si="1686"/>
        <v>0</v>
      </c>
      <c r="AE1071" s="6">
        <f t="shared" si="1687"/>
        <v>0</v>
      </c>
      <c r="AF1071" s="8">
        <f t="shared" si="1688"/>
        <v>0</v>
      </c>
      <c r="AG1071" s="9">
        <f t="shared" si="1689"/>
        <v>0</v>
      </c>
      <c r="AH1071" s="10">
        <f t="shared" si="1698"/>
        <v>0</v>
      </c>
      <c r="AI1071" s="19">
        <f t="shared" si="1690"/>
        <v>0</v>
      </c>
      <c r="AJ1071" s="12">
        <f t="shared" si="1663"/>
        <v>0</v>
      </c>
      <c r="AK1071" s="2">
        <f t="shared" si="1664"/>
        <v>0</v>
      </c>
      <c r="AL1071" s="14">
        <f t="shared" si="1665"/>
        <v>0</v>
      </c>
      <c r="AM1071" s="2">
        <f t="shared" si="1666"/>
        <v>0</v>
      </c>
      <c r="AN1071" s="2">
        <f t="shared" si="1667"/>
        <v>0</v>
      </c>
      <c r="AO1071" s="2">
        <f t="shared" si="1668"/>
        <v>0</v>
      </c>
      <c r="AP1071" s="2">
        <f t="shared" si="1669"/>
        <v>0</v>
      </c>
      <c r="AY1071" t="str">
        <f t="shared" si="1653"/>
        <v/>
      </c>
      <c r="AZ1071" t="str">
        <f t="shared" si="1654"/>
        <v/>
      </c>
    </row>
    <row r="1072" spans="1:52" ht="15" thickBot="1">
      <c r="A1072">
        <f>IF(L1072+M1072+N1072&lt;&gt;0,COUNTIF(C$1:$D1072,C1072),0)</f>
        <v>0</v>
      </c>
      <c r="B1072">
        <f t="shared" si="1670"/>
        <v>0</v>
      </c>
      <c r="C1072">
        <f t="shared" si="1671"/>
        <v>0</v>
      </c>
      <c r="D1072">
        <f t="shared" si="1672"/>
        <v>0</v>
      </c>
      <c r="E1072" s="41">
        <f t="shared" si="1706"/>
        <v>42486</v>
      </c>
      <c r="F1072" s="3">
        <f t="shared" ref="F1072:J1072" si="1709">F1030</f>
        <v>18</v>
      </c>
      <c r="G1072" s="3">
        <f t="shared" si="1709"/>
        <v>0</v>
      </c>
      <c r="H1072" s="3">
        <f t="shared" si="1709"/>
        <v>0</v>
      </c>
      <c r="I1072" s="11">
        <f t="shared" si="1709"/>
        <v>0</v>
      </c>
      <c r="J1072" s="3">
        <f t="shared" si="1709"/>
        <v>0</v>
      </c>
      <c r="K1072" s="16"/>
      <c r="L1072" s="3">
        <f t="shared" si="1674"/>
        <v>0</v>
      </c>
      <c r="M1072" s="25"/>
      <c r="N1072" s="26"/>
      <c r="O1072" s="7">
        <f t="shared" si="1675"/>
        <v>0</v>
      </c>
      <c r="P1072" s="7">
        <f t="shared" si="1676"/>
        <v>0</v>
      </c>
      <c r="Q1072" s="6">
        <f t="shared" si="1677"/>
        <v>0</v>
      </c>
      <c r="R1072" s="8">
        <f t="shared" si="1678"/>
        <v>0</v>
      </c>
      <c r="S1072" s="9">
        <f t="shared" si="1679"/>
        <v>0</v>
      </c>
      <c r="T1072" s="28"/>
      <c r="U1072" s="26"/>
      <c r="V1072" s="7">
        <f t="shared" si="1680"/>
        <v>0</v>
      </c>
      <c r="W1072" s="7">
        <f t="shared" si="1681"/>
        <v>0</v>
      </c>
      <c r="X1072" s="6">
        <f t="shared" si="1682"/>
        <v>0</v>
      </c>
      <c r="Y1072" s="8">
        <f t="shared" si="1683"/>
        <v>0</v>
      </c>
      <c r="Z1072" s="9">
        <f t="shared" si="1684"/>
        <v>0</v>
      </c>
      <c r="AA1072" s="28"/>
      <c r="AB1072" s="26"/>
      <c r="AC1072" s="7">
        <f t="shared" si="1685"/>
        <v>0</v>
      </c>
      <c r="AD1072" s="7">
        <f t="shared" si="1686"/>
        <v>0</v>
      </c>
      <c r="AE1072" s="6">
        <f t="shared" si="1687"/>
        <v>0</v>
      </c>
      <c r="AF1072" s="8">
        <f t="shared" si="1688"/>
        <v>0</v>
      </c>
      <c r="AG1072" s="9">
        <f t="shared" si="1689"/>
        <v>0</v>
      </c>
      <c r="AH1072" s="10">
        <f t="shared" si="1698"/>
        <v>0</v>
      </c>
      <c r="AI1072" s="19">
        <f t="shared" si="1690"/>
        <v>0</v>
      </c>
      <c r="AJ1072" s="12">
        <f t="shared" si="1663"/>
        <v>0</v>
      </c>
      <c r="AK1072" s="2">
        <f t="shared" si="1664"/>
        <v>0</v>
      </c>
      <c r="AL1072" s="14">
        <f t="shared" si="1665"/>
        <v>0</v>
      </c>
      <c r="AM1072" s="2">
        <f t="shared" si="1666"/>
        <v>0</v>
      </c>
      <c r="AN1072" s="2">
        <f t="shared" si="1667"/>
        <v>0</v>
      </c>
      <c r="AO1072" s="2">
        <f t="shared" si="1668"/>
        <v>0</v>
      </c>
      <c r="AP1072" s="2">
        <f t="shared" si="1669"/>
        <v>0</v>
      </c>
      <c r="AY1072" t="str">
        <f t="shared" si="1653"/>
        <v/>
      </c>
      <c r="AZ1072" t="str">
        <f t="shared" si="1654"/>
        <v/>
      </c>
    </row>
    <row r="1073" spans="1:52" ht="15" thickBot="1">
      <c r="A1073">
        <f>IF(L1073+M1073+N1073&lt;&gt;0,COUNTIF(C$1:$D1073,C1073),0)</f>
        <v>0</v>
      </c>
      <c r="B1073">
        <f t="shared" si="1670"/>
        <v>0</v>
      </c>
      <c r="C1073">
        <f t="shared" si="1671"/>
        <v>0</v>
      </c>
      <c r="D1073">
        <f t="shared" si="1672"/>
        <v>0</v>
      </c>
      <c r="E1073" s="41">
        <f t="shared" si="1706"/>
        <v>42486</v>
      </c>
      <c r="F1073" s="3">
        <f t="shared" ref="F1073:J1073" si="1710">F1031</f>
        <v>19</v>
      </c>
      <c r="G1073" s="3">
        <f t="shared" si="1710"/>
        <v>0</v>
      </c>
      <c r="H1073" s="3">
        <f t="shared" si="1710"/>
        <v>0</v>
      </c>
      <c r="I1073" s="11">
        <f t="shared" si="1710"/>
        <v>0</v>
      </c>
      <c r="J1073" s="3">
        <f t="shared" si="1710"/>
        <v>0</v>
      </c>
      <c r="K1073" s="16"/>
      <c r="L1073" s="3">
        <f t="shared" si="1674"/>
        <v>0</v>
      </c>
      <c r="M1073" s="25"/>
      <c r="N1073" s="26"/>
      <c r="O1073" s="7">
        <f t="shared" si="1675"/>
        <v>0</v>
      </c>
      <c r="P1073" s="7">
        <f t="shared" si="1676"/>
        <v>0</v>
      </c>
      <c r="Q1073" s="6">
        <f t="shared" si="1677"/>
        <v>0</v>
      </c>
      <c r="R1073" s="8">
        <f t="shared" si="1678"/>
        <v>0</v>
      </c>
      <c r="S1073" s="9">
        <f t="shared" si="1679"/>
        <v>0</v>
      </c>
      <c r="T1073" s="28"/>
      <c r="U1073" s="26"/>
      <c r="V1073" s="7">
        <f t="shared" si="1680"/>
        <v>0</v>
      </c>
      <c r="W1073" s="7">
        <f t="shared" si="1681"/>
        <v>0</v>
      </c>
      <c r="X1073" s="6">
        <f t="shared" si="1682"/>
        <v>0</v>
      </c>
      <c r="Y1073" s="8">
        <f t="shared" si="1683"/>
        <v>0</v>
      </c>
      <c r="Z1073" s="9">
        <f t="shared" si="1684"/>
        <v>0</v>
      </c>
      <c r="AA1073" s="28"/>
      <c r="AB1073" s="26"/>
      <c r="AC1073" s="7">
        <f t="shared" si="1685"/>
        <v>0</v>
      </c>
      <c r="AD1073" s="7">
        <f t="shared" si="1686"/>
        <v>0</v>
      </c>
      <c r="AE1073" s="6">
        <f t="shared" si="1687"/>
        <v>0</v>
      </c>
      <c r="AF1073" s="8">
        <f t="shared" si="1688"/>
        <v>0</v>
      </c>
      <c r="AG1073" s="9">
        <f t="shared" si="1689"/>
        <v>0</v>
      </c>
      <c r="AH1073" s="10">
        <f t="shared" si="1698"/>
        <v>0</v>
      </c>
      <c r="AI1073" s="19">
        <f t="shared" si="1690"/>
        <v>0</v>
      </c>
      <c r="AJ1073" s="12">
        <f t="shared" si="1663"/>
        <v>0</v>
      </c>
      <c r="AK1073" s="2">
        <f t="shared" si="1664"/>
        <v>0</v>
      </c>
      <c r="AL1073" s="14">
        <f t="shared" si="1665"/>
        <v>0</v>
      </c>
      <c r="AM1073" s="2">
        <f t="shared" si="1666"/>
        <v>0</v>
      </c>
      <c r="AN1073" s="2">
        <f t="shared" si="1667"/>
        <v>0</v>
      </c>
      <c r="AO1073" s="2">
        <f t="shared" si="1668"/>
        <v>0</v>
      </c>
      <c r="AP1073" s="2">
        <f t="shared" si="1669"/>
        <v>0</v>
      </c>
      <c r="AY1073" t="str">
        <f t="shared" si="1653"/>
        <v/>
      </c>
      <c r="AZ1073" t="str">
        <f t="shared" si="1654"/>
        <v/>
      </c>
    </row>
    <row r="1074" spans="1:52" ht="15" thickBot="1">
      <c r="A1074">
        <f>IF(L1074+M1074+N1074&lt;&gt;0,COUNTIF(C$1:$D1074,C1074),0)</f>
        <v>0</v>
      </c>
      <c r="B1074">
        <f t="shared" si="1670"/>
        <v>0</v>
      </c>
      <c r="C1074">
        <f t="shared" si="1671"/>
        <v>0</v>
      </c>
      <c r="D1074">
        <f t="shared" si="1672"/>
        <v>0</v>
      </c>
      <c r="E1074" s="41">
        <f t="shared" si="1706"/>
        <v>42486</v>
      </c>
      <c r="F1074" s="3">
        <f t="shared" ref="F1074:J1074" si="1711">F1032</f>
        <v>20</v>
      </c>
      <c r="G1074" s="3">
        <f t="shared" si="1711"/>
        <v>0</v>
      </c>
      <c r="H1074" s="3">
        <f t="shared" si="1711"/>
        <v>0</v>
      </c>
      <c r="I1074" s="11">
        <f t="shared" si="1711"/>
        <v>0</v>
      </c>
      <c r="J1074" s="3">
        <f t="shared" si="1711"/>
        <v>0</v>
      </c>
      <c r="K1074" s="16"/>
      <c r="L1074" s="3">
        <f t="shared" si="1674"/>
        <v>0</v>
      </c>
      <c r="M1074" s="25"/>
      <c r="N1074" s="26"/>
      <c r="O1074" s="7">
        <f t="shared" si="1675"/>
        <v>0</v>
      </c>
      <c r="P1074" s="7">
        <f t="shared" si="1676"/>
        <v>0</v>
      </c>
      <c r="Q1074" s="6">
        <f t="shared" si="1677"/>
        <v>0</v>
      </c>
      <c r="R1074" s="8">
        <f t="shared" si="1678"/>
        <v>0</v>
      </c>
      <c r="S1074" s="9">
        <f t="shared" si="1679"/>
        <v>0</v>
      </c>
      <c r="T1074" s="28"/>
      <c r="U1074" s="26"/>
      <c r="V1074" s="7">
        <f t="shared" si="1680"/>
        <v>0</v>
      </c>
      <c r="W1074" s="7">
        <f t="shared" si="1681"/>
        <v>0</v>
      </c>
      <c r="X1074" s="6">
        <f t="shared" si="1682"/>
        <v>0</v>
      </c>
      <c r="Y1074" s="8">
        <f t="shared" si="1683"/>
        <v>0</v>
      </c>
      <c r="Z1074" s="9">
        <f t="shared" si="1684"/>
        <v>0</v>
      </c>
      <c r="AA1074" s="28"/>
      <c r="AB1074" s="26"/>
      <c r="AC1074" s="7">
        <f t="shared" si="1685"/>
        <v>0</v>
      </c>
      <c r="AD1074" s="7">
        <f t="shared" si="1686"/>
        <v>0</v>
      </c>
      <c r="AE1074" s="6">
        <f t="shared" si="1687"/>
        <v>0</v>
      </c>
      <c r="AF1074" s="8">
        <f t="shared" si="1688"/>
        <v>0</v>
      </c>
      <c r="AG1074" s="9">
        <f t="shared" si="1689"/>
        <v>0</v>
      </c>
      <c r="AH1074" s="10">
        <f t="shared" si="1698"/>
        <v>0</v>
      </c>
      <c r="AI1074" s="19">
        <f t="shared" si="1690"/>
        <v>0</v>
      </c>
      <c r="AJ1074" s="12">
        <f t="shared" si="1663"/>
        <v>0</v>
      </c>
      <c r="AK1074" s="2">
        <f t="shared" si="1664"/>
        <v>0</v>
      </c>
      <c r="AL1074" s="14">
        <f t="shared" si="1665"/>
        <v>0</v>
      </c>
      <c r="AM1074" s="2">
        <f t="shared" si="1666"/>
        <v>0</v>
      </c>
      <c r="AN1074" s="2">
        <f t="shared" si="1667"/>
        <v>0</v>
      </c>
      <c r="AO1074" s="2">
        <f t="shared" si="1668"/>
        <v>0</v>
      </c>
      <c r="AP1074" s="2">
        <f t="shared" si="1669"/>
        <v>0</v>
      </c>
      <c r="AY1074" t="str">
        <f t="shared" si="1653"/>
        <v/>
      </c>
      <c r="AZ1074" t="str">
        <f t="shared" si="1654"/>
        <v/>
      </c>
    </row>
    <row r="1075" spans="1:52" ht="15" thickBot="1">
      <c r="A1075">
        <f>IF(L1075+M1075+N1075&lt;&gt;0,COUNTIF(C$1:$D1075,C1075),0)</f>
        <v>0</v>
      </c>
      <c r="B1075">
        <f t="shared" si="1670"/>
        <v>0</v>
      </c>
      <c r="C1075">
        <f t="shared" si="1671"/>
        <v>0</v>
      </c>
      <c r="D1075">
        <f t="shared" si="1672"/>
        <v>0</v>
      </c>
      <c r="E1075" s="41">
        <f t="shared" si="1706"/>
        <v>42486</v>
      </c>
      <c r="F1075" s="3">
        <f t="shared" ref="F1075:J1075" si="1712">F1033</f>
        <v>21</v>
      </c>
      <c r="G1075" s="3">
        <f t="shared" si="1712"/>
        <v>0</v>
      </c>
      <c r="H1075" s="3">
        <f t="shared" si="1712"/>
        <v>0</v>
      </c>
      <c r="I1075" s="11">
        <f t="shared" si="1712"/>
        <v>0</v>
      </c>
      <c r="J1075" s="3">
        <f t="shared" si="1712"/>
        <v>0</v>
      </c>
      <c r="K1075" s="16"/>
      <c r="L1075" s="3">
        <f t="shared" si="1674"/>
        <v>0</v>
      </c>
      <c r="M1075" s="25"/>
      <c r="N1075" s="26"/>
      <c r="O1075" s="7">
        <f t="shared" si="1675"/>
        <v>0</v>
      </c>
      <c r="P1075" s="7">
        <f t="shared" si="1676"/>
        <v>0</v>
      </c>
      <c r="Q1075" s="6">
        <f t="shared" si="1677"/>
        <v>0</v>
      </c>
      <c r="R1075" s="8">
        <f t="shared" si="1678"/>
        <v>0</v>
      </c>
      <c r="S1075" s="9">
        <f t="shared" si="1679"/>
        <v>0</v>
      </c>
      <c r="T1075" s="28"/>
      <c r="U1075" s="26"/>
      <c r="V1075" s="7">
        <f t="shared" si="1680"/>
        <v>0</v>
      </c>
      <c r="W1075" s="7">
        <f t="shared" si="1681"/>
        <v>0</v>
      </c>
      <c r="X1075" s="6">
        <f t="shared" si="1682"/>
        <v>0</v>
      </c>
      <c r="Y1075" s="8">
        <f t="shared" si="1683"/>
        <v>0</v>
      </c>
      <c r="Z1075" s="9">
        <f t="shared" si="1684"/>
        <v>0</v>
      </c>
      <c r="AA1075" s="28"/>
      <c r="AB1075" s="26"/>
      <c r="AC1075" s="7">
        <f t="shared" si="1685"/>
        <v>0</v>
      </c>
      <c r="AD1075" s="7">
        <f t="shared" si="1686"/>
        <v>0</v>
      </c>
      <c r="AE1075" s="6">
        <f t="shared" si="1687"/>
        <v>0</v>
      </c>
      <c r="AF1075" s="8">
        <f t="shared" si="1688"/>
        <v>0</v>
      </c>
      <c r="AG1075" s="9">
        <f t="shared" si="1689"/>
        <v>0</v>
      </c>
      <c r="AH1075" s="10">
        <f t="shared" si="1698"/>
        <v>0</v>
      </c>
      <c r="AI1075" s="19">
        <f t="shared" si="1690"/>
        <v>0</v>
      </c>
      <c r="AJ1075" s="12">
        <f t="shared" si="1663"/>
        <v>0</v>
      </c>
      <c r="AK1075" s="2">
        <f t="shared" si="1664"/>
        <v>0</v>
      </c>
      <c r="AL1075" s="14">
        <f t="shared" si="1665"/>
        <v>0</v>
      </c>
      <c r="AM1075" s="2">
        <f t="shared" si="1666"/>
        <v>0</v>
      </c>
      <c r="AN1075" s="2">
        <f t="shared" si="1667"/>
        <v>0</v>
      </c>
      <c r="AO1075" s="2">
        <f t="shared" si="1668"/>
        <v>0</v>
      </c>
      <c r="AP1075" s="2">
        <f t="shared" si="1669"/>
        <v>0</v>
      </c>
      <c r="AY1075" t="str">
        <f t="shared" si="1653"/>
        <v/>
      </c>
      <c r="AZ1075" t="str">
        <f t="shared" si="1654"/>
        <v/>
      </c>
    </row>
    <row r="1076" spans="1:52" ht="15" thickBot="1">
      <c r="A1076">
        <f>IF(L1076+M1076+N1076&lt;&gt;0,COUNTIF(C$1:$D1076,C1076),0)</f>
        <v>0</v>
      </c>
      <c r="B1076">
        <f t="shared" si="1670"/>
        <v>0</v>
      </c>
      <c r="C1076">
        <f t="shared" si="1671"/>
        <v>0</v>
      </c>
      <c r="D1076">
        <f t="shared" si="1672"/>
        <v>0</v>
      </c>
      <c r="E1076" s="41">
        <f t="shared" si="1706"/>
        <v>42486</v>
      </c>
      <c r="F1076" s="3">
        <f t="shared" ref="F1076:J1076" si="1713">F1034</f>
        <v>22</v>
      </c>
      <c r="G1076" s="3">
        <f t="shared" si="1713"/>
        <v>0</v>
      </c>
      <c r="H1076" s="3">
        <f t="shared" si="1713"/>
        <v>0</v>
      </c>
      <c r="I1076" s="11">
        <f t="shared" si="1713"/>
        <v>0</v>
      </c>
      <c r="J1076" s="3">
        <f t="shared" si="1713"/>
        <v>0</v>
      </c>
      <c r="K1076" s="16"/>
      <c r="L1076" s="3">
        <f t="shared" si="1674"/>
        <v>0</v>
      </c>
      <c r="M1076" s="25"/>
      <c r="N1076" s="26"/>
      <c r="O1076" s="7">
        <f t="shared" si="1675"/>
        <v>0</v>
      </c>
      <c r="P1076" s="7">
        <f t="shared" si="1676"/>
        <v>0</v>
      </c>
      <c r="Q1076" s="6">
        <f t="shared" si="1677"/>
        <v>0</v>
      </c>
      <c r="R1076" s="8">
        <f t="shared" si="1678"/>
        <v>0</v>
      </c>
      <c r="S1076" s="9">
        <f t="shared" si="1679"/>
        <v>0</v>
      </c>
      <c r="T1076" s="28"/>
      <c r="U1076" s="26"/>
      <c r="V1076" s="7">
        <f t="shared" si="1680"/>
        <v>0</v>
      </c>
      <c r="W1076" s="7">
        <f t="shared" si="1681"/>
        <v>0</v>
      </c>
      <c r="X1076" s="6">
        <f t="shared" si="1682"/>
        <v>0</v>
      </c>
      <c r="Y1076" s="8">
        <f t="shared" si="1683"/>
        <v>0</v>
      </c>
      <c r="Z1076" s="9">
        <f t="shared" si="1684"/>
        <v>0</v>
      </c>
      <c r="AA1076" s="28"/>
      <c r="AB1076" s="26"/>
      <c r="AC1076" s="7">
        <f t="shared" si="1685"/>
        <v>0</v>
      </c>
      <c r="AD1076" s="7">
        <f t="shared" si="1686"/>
        <v>0</v>
      </c>
      <c r="AE1076" s="6">
        <f t="shared" si="1687"/>
        <v>0</v>
      </c>
      <c r="AF1076" s="8">
        <f t="shared" si="1688"/>
        <v>0</v>
      </c>
      <c r="AG1076" s="9">
        <f t="shared" si="1689"/>
        <v>0</v>
      </c>
      <c r="AH1076" s="10">
        <f t="shared" si="1698"/>
        <v>0</v>
      </c>
      <c r="AI1076" s="19">
        <f t="shared" si="1690"/>
        <v>0</v>
      </c>
      <c r="AJ1076" s="12">
        <f t="shared" si="1663"/>
        <v>0</v>
      </c>
      <c r="AK1076" s="2">
        <f t="shared" si="1664"/>
        <v>0</v>
      </c>
      <c r="AL1076" s="14">
        <f t="shared" si="1665"/>
        <v>0</v>
      </c>
      <c r="AM1076" s="2">
        <f t="shared" si="1666"/>
        <v>0</v>
      </c>
      <c r="AN1076" s="2">
        <f t="shared" si="1667"/>
        <v>0</v>
      </c>
      <c r="AO1076" s="2">
        <f t="shared" si="1668"/>
        <v>0</v>
      </c>
      <c r="AP1076" s="2">
        <f t="shared" si="1669"/>
        <v>0</v>
      </c>
      <c r="AY1076" t="str">
        <f t="shared" si="1653"/>
        <v/>
      </c>
      <c r="AZ1076" t="str">
        <f t="shared" si="1654"/>
        <v/>
      </c>
    </row>
    <row r="1077" spans="1:52" ht="15" thickBot="1">
      <c r="A1077">
        <f>IF(L1077+M1077+N1077&lt;&gt;0,COUNTIF(C$1:$D1077,C1077),0)</f>
        <v>0</v>
      </c>
      <c r="B1077">
        <f t="shared" si="1670"/>
        <v>0</v>
      </c>
      <c r="C1077">
        <f t="shared" si="1671"/>
        <v>0</v>
      </c>
      <c r="D1077">
        <f t="shared" si="1672"/>
        <v>0</v>
      </c>
      <c r="E1077" s="41">
        <f t="shared" si="1706"/>
        <v>42486</v>
      </c>
      <c r="F1077" s="3">
        <f t="shared" ref="F1077:J1077" si="1714">F1035</f>
        <v>23</v>
      </c>
      <c r="G1077" s="3">
        <f t="shared" si="1714"/>
        <v>0</v>
      </c>
      <c r="H1077" s="3">
        <f t="shared" si="1714"/>
        <v>0</v>
      </c>
      <c r="I1077" s="11">
        <f t="shared" si="1714"/>
        <v>0</v>
      </c>
      <c r="J1077" s="3">
        <f t="shared" si="1714"/>
        <v>0</v>
      </c>
      <c r="K1077" s="16"/>
      <c r="L1077" s="3">
        <f t="shared" si="1674"/>
        <v>0</v>
      </c>
      <c r="M1077" s="25"/>
      <c r="N1077" s="26"/>
      <c r="O1077" s="7">
        <f t="shared" si="1675"/>
        <v>0</v>
      </c>
      <c r="P1077" s="7">
        <f t="shared" si="1676"/>
        <v>0</v>
      </c>
      <c r="Q1077" s="6">
        <f t="shared" si="1677"/>
        <v>0</v>
      </c>
      <c r="R1077" s="8">
        <f t="shared" si="1678"/>
        <v>0</v>
      </c>
      <c r="S1077" s="9">
        <f t="shared" si="1679"/>
        <v>0</v>
      </c>
      <c r="T1077" s="28"/>
      <c r="U1077" s="26"/>
      <c r="V1077" s="7">
        <f t="shared" si="1680"/>
        <v>0</v>
      </c>
      <c r="W1077" s="7">
        <f t="shared" si="1681"/>
        <v>0</v>
      </c>
      <c r="X1077" s="6">
        <f t="shared" si="1682"/>
        <v>0</v>
      </c>
      <c r="Y1077" s="8">
        <f t="shared" si="1683"/>
        <v>0</v>
      </c>
      <c r="Z1077" s="9">
        <f t="shared" si="1684"/>
        <v>0</v>
      </c>
      <c r="AA1077" s="28"/>
      <c r="AB1077" s="26"/>
      <c r="AC1077" s="7">
        <f t="shared" si="1685"/>
        <v>0</v>
      </c>
      <c r="AD1077" s="7">
        <f t="shared" si="1686"/>
        <v>0</v>
      </c>
      <c r="AE1077" s="6">
        <f t="shared" si="1687"/>
        <v>0</v>
      </c>
      <c r="AF1077" s="8">
        <f t="shared" si="1688"/>
        <v>0</v>
      </c>
      <c r="AG1077" s="9">
        <f t="shared" si="1689"/>
        <v>0</v>
      </c>
      <c r="AH1077" s="10">
        <f t="shared" si="1698"/>
        <v>0</v>
      </c>
      <c r="AI1077" s="19">
        <f t="shared" si="1690"/>
        <v>0</v>
      </c>
      <c r="AJ1077" s="12">
        <f t="shared" si="1663"/>
        <v>0</v>
      </c>
      <c r="AK1077" s="2">
        <f t="shared" si="1664"/>
        <v>0</v>
      </c>
      <c r="AL1077" s="14">
        <f t="shared" si="1665"/>
        <v>0</v>
      </c>
      <c r="AM1077" s="2">
        <f t="shared" si="1666"/>
        <v>0</v>
      </c>
      <c r="AN1077" s="2">
        <f t="shared" si="1667"/>
        <v>0</v>
      </c>
      <c r="AO1077" s="2">
        <f t="shared" si="1668"/>
        <v>0</v>
      </c>
      <c r="AP1077" s="2">
        <f t="shared" si="1669"/>
        <v>0</v>
      </c>
      <c r="AY1077" t="str">
        <f t="shared" si="1653"/>
        <v/>
      </c>
      <c r="AZ1077" t="str">
        <f t="shared" si="1654"/>
        <v/>
      </c>
    </row>
    <row r="1078" spans="1:52" ht="15" thickBot="1">
      <c r="A1078">
        <f>IF(L1078+M1078+N1078&lt;&gt;0,COUNTIF(C$1:$D1078,C1078),0)</f>
        <v>0</v>
      </c>
      <c r="B1078">
        <f t="shared" si="1670"/>
        <v>0</v>
      </c>
      <c r="C1078">
        <f t="shared" si="1671"/>
        <v>0</v>
      </c>
      <c r="D1078">
        <f t="shared" si="1672"/>
        <v>0</v>
      </c>
      <c r="E1078" s="41">
        <f t="shared" si="1706"/>
        <v>42486</v>
      </c>
      <c r="F1078" s="3">
        <f t="shared" ref="F1078:J1078" si="1715">F1036</f>
        <v>24</v>
      </c>
      <c r="G1078" s="3">
        <f t="shared" si="1715"/>
        <v>0</v>
      </c>
      <c r="H1078" s="3">
        <f t="shared" si="1715"/>
        <v>0</v>
      </c>
      <c r="I1078" s="11">
        <f t="shared" si="1715"/>
        <v>0</v>
      </c>
      <c r="J1078" s="3">
        <f t="shared" si="1715"/>
        <v>0</v>
      </c>
      <c r="K1078" s="16"/>
      <c r="L1078" s="3">
        <f t="shared" si="1674"/>
        <v>0</v>
      </c>
      <c r="M1078" s="25"/>
      <c r="N1078" s="26"/>
      <c r="O1078" s="7">
        <f t="shared" si="1675"/>
        <v>0</v>
      </c>
      <c r="P1078" s="7">
        <f t="shared" si="1676"/>
        <v>0</v>
      </c>
      <c r="Q1078" s="6">
        <f t="shared" si="1677"/>
        <v>0</v>
      </c>
      <c r="R1078" s="8">
        <f t="shared" si="1678"/>
        <v>0</v>
      </c>
      <c r="S1078" s="9">
        <f t="shared" si="1679"/>
        <v>0</v>
      </c>
      <c r="T1078" s="28"/>
      <c r="U1078" s="26"/>
      <c r="V1078" s="7">
        <f t="shared" si="1680"/>
        <v>0</v>
      </c>
      <c r="W1078" s="7">
        <f t="shared" si="1681"/>
        <v>0</v>
      </c>
      <c r="X1078" s="6">
        <f t="shared" si="1682"/>
        <v>0</v>
      </c>
      <c r="Y1078" s="8">
        <f t="shared" si="1683"/>
        <v>0</v>
      </c>
      <c r="Z1078" s="9">
        <f t="shared" si="1684"/>
        <v>0</v>
      </c>
      <c r="AA1078" s="28"/>
      <c r="AB1078" s="26"/>
      <c r="AC1078" s="7">
        <f t="shared" si="1685"/>
        <v>0</v>
      </c>
      <c r="AD1078" s="7">
        <f t="shared" si="1686"/>
        <v>0</v>
      </c>
      <c r="AE1078" s="6">
        <f t="shared" si="1687"/>
        <v>0</v>
      </c>
      <c r="AF1078" s="8">
        <f t="shared" si="1688"/>
        <v>0</v>
      </c>
      <c r="AG1078" s="9">
        <f t="shared" si="1689"/>
        <v>0</v>
      </c>
      <c r="AH1078" s="10">
        <f t="shared" si="1698"/>
        <v>0</v>
      </c>
      <c r="AI1078" s="19">
        <f t="shared" si="1690"/>
        <v>0</v>
      </c>
      <c r="AJ1078" s="12">
        <f t="shared" si="1663"/>
        <v>0</v>
      </c>
      <c r="AK1078" s="2">
        <f t="shared" si="1664"/>
        <v>0</v>
      </c>
      <c r="AL1078" s="14">
        <f t="shared" si="1665"/>
        <v>0</v>
      </c>
      <c r="AM1078" s="2">
        <f t="shared" si="1666"/>
        <v>0</v>
      </c>
      <c r="AN1078" s="2">
        <f t="shared" si="1667"/>
        <v>0</v>
      </c>
      <c r="AO1078" s="2">
        <f t="shared" si="1668"/>
        <v>0</v>
      </c>
      <c r="AP1078" s="2">
        <f t="shared" si="1669"/>
        <v>0</v>
      </c>
      <c r="AY1078" t="str">
        <f t="shared" si="1653"/>
        <v/>
      </c>
      <c r="AZ1078" t="str">
        <f t="shared" si="1654"/>
        <v/>
      </c>
    </row>
    <row r="1079" spans="1:52" ht="15" thickBot="1">
      <c r="A1079">
        <f>IF(L1079+M1079+N1079&lt;&gt;0,COUNTIF(C$1:$D1079,C1079),0)</f>
        <v>0</v>
      </c>
      <c r="B1079">
        <f t="shared" si="1670"/>
        <v>0</v>
      </c>
      <c r="C1079">
        <f t="shared" si="1671"/>
        <v>0</v>
      </c>
      <c r="D1079">
        <f t="shared" si="1672"/>
        <v>0</v>
      </c>
      <c r="E1079" s="41">
        <f t="shared" si="1706"/>
        <v>42486</v>
      </c>
      <c r="F1079" s="3">
        <f t="shared" ref="F1079:J1079" si="1716">F1037</f>
        <v>25</v>
      </c>
      <c r="G1079" s="3">
        <f t="shared" si="1716"/>
        <v>0</v>
      </c>
      <c r="H1079" s="3">
        <f t="shared" si="1716"/>
        <v>0</v>
      </c>
      <c r="I1079" s="11">
        <f t="shared" si="1716"/>
        <v>0</v>
      </c>
      <c r="J1079" s="3">
        <f t="shared" si="1716"/>
        <v>0</v>
      </c>
      <c r="K1079" s="16"/>
      <c r="L1079" s="3">
        <f t="shared" si="1674"/>
        <v>0</v>
      </c>
      <c r="M1079" s="25"/>
      <c r="N1079" s="26"/>
      <c r="O1079" s="7">
        <f t="shared" si="1675"/>
        <v>0</v>
      </c>
      <c r="P1079" s="7">
        <f t="shared" si="1676"/>
        <v>0</v>
      </c>
      <c r="Q1079" s="6">
        <f t="shared" si="1677"/>
        <v>0</v>
      </c>
      <c r="R1079" s="8">
        <f t="shared" si="1678"/>
        <v>0</v>
      </c>
      <c r="S1079" s="9">
        <f t="shared" si="1679"/>
        <v>0</v>
      </c>
      <c r="T1079" s="28"/>
      <c r="U1079" s="26"/>
      <c r="V1079" s="7">
        <f t="shared" si="1680"/>
        <v>0</v>
      </c>
      <c r="W1079" s="7">
        <f t="shared" si="1681"/>
        <v>0</v>
      </c>
      <c r="X1079" s="6">
        <f t="shared" si="1682"/>
        <v>0</v>
      </c>
      <c r="Y1079" s="8">
        <f t="shared" si="1683"/>
        <v>0</v>
      </c>
      <c r="Z1079" s="9">
        <f t="shared" si="1684"/>
        <v>0</v>
      </c>
      <c r="AA1079" s="28"/>
      <c r="AB1079" s="26"/>
      <c r="AC1079" s="7">
        <f t="shared" si="1685"/>
        <v>0</v>
      </c>
      <c r="AD1079" s="7">
        <f t="shared" si="1686"/>
        <v>0</v>
      </c>
      <c r="AE1079" s="6">
        <f t="shared" si="1687"/>
        <v>0</v>
      </c>
      <c r="AF1079" s="8">
        <f t="shared" si="1688"/>
        <v>0</v>
      </c>
      <c r="AG1079" s="9">
        <f t="shared" si="1689"/>
        <v>0</v>
      </c>
      <c r="AH1079" s="10">
        <f t="shared" si="1698"/>
        <v>0</v>
      </c>
      <c r="AI1079" s="19">
        <f t="shared" si="1690"/>
        <v>0</v>
      </c>
      <c r="AJ1079" s="12">
        <f t="shared" si="1663"/>
        <v>0</v>
      </c>
      <c r="AK1079" s="2">
        <f t="shared" si="1664"/>
        <v>0</v>
      </c>
      <c r="AL1079" s="14">
        <f t="shared" si="1665"/>
        <v>0</v>
      </c>
      <c r="AM1079" s="2">
        <f t="shared" si="1666"/>
        <v>0</v>
      </c>
      <c r="AN1079" s="2">
        <f t="shared" si="1667"/>
        <v>0</v>
      </c>
      <c r="AO1079" s="2">
        <f t="shared" si="1668"/>
        <v>0</v>
      </c>
      <c r="AP1079" s="2">
        <f t="shared" si="1669"/>
        <v>0</v>
      </c>
      <c r="AY1079" t="str">
        <f t="shared" si="1653"/>
        <v/>
      </c>
      <c r="AZ1079" t="str">
        <f t="shared" si="1654"/>
        <v/>
      </c>
    </row>
    <row r="1080" spans="1:52" ht="15" thickBot="1">
      <c r="A1080">
        <f>IF(L1080+M1080+N1080&lt;&gt;0,COUNTIF(C$1:$D1080,C1080),0)</f>
        <v>0</v>
      </c>
      <c r="B1080">
        <f t="shared" si="1670"/>
        <v>0</v>
      </c>
      <c r="C1080">
        <f t="shared" si="1671"/>
        <v>0</v>
      </c>
      <c r="D1080">
        <f t="shared" si="1672"/>
        <v>0</v>
      </c>
      <c r="E1080" s="41">
        <f t="shared" si="1706"/>
        <v>42486</v>
      </c>
      <c r="F1080" s="3">
        <f t="shared" ref="F1080:J1080" si="1717">F1038</f>
        <v>26</v>
      </c>
      <c r="G1080" s="3">
        <f t="shared" si="1717"/>
        <v>0</v>
      </c>
      <c r="H1080" s="3">
        <f t="shared" si="1717"/>
        <v>0</v>
      </c>
      <c r="I1080" s="11">
        <f t="shared" si="1717"/>
        <v>0</v>
      </c>
      <c r="J1080" s="3">
        <f t="shared" si="1717"/>
        <v>0</v>
      </c>
      <c r="K1080" s="16"/>
      <c r="L1080" s="3">
        <f t="shared" si="1674"/>
        <v>0</v>
      </c>
      <c r="M1080" s="25"/>
      <c r="N1080" s="26"/>
      <c r="O1080" s="7">
        <f t="shared" si="1675"/>
        <v>0</v>
      </c>
      <c r="P1080" s="7">
        <f t="shared" si="1676"/>
        <v>0</v>
      </c>
      <c r="Q1080" s="6">
        <f t="shared" si="1677"/>
        <v>0</v>
      </c>
      <c r="R1080" s="8">
        <f t="shared" si="1678"/>
        <v>0</v>
      </c>
      <c r="S1080" s="9">
        <f t="shared" si="1679"/>
        <v>0</v>
      </c>
      <c r="T1080" s="28"/>
      <c r="U1080" s="26"/>
      <c r="V1080" s="7">
        <f t="shared" si="1680"/>
        <v>0</v>
      </c>
      <c r="W1080" s="7">
        <f t="shared" si="1681"/>
        <v>0</v>
      </c>
      <c r="X1080" s="6">
        <f t="shared" si="1682"/>
        <v>0</v>
      </c>
      <c r="Y1080" s="8">
        <f t="shared" si="1683"/>
        <v>0</v>
      </c>
      <c r="Z1080" s="9">
        <f t="shared" si="1684"/>
        <v>0</v>
      </c>
      <c r="AA1080" s="28"/>
      <c r="AB1080" s="26"/>
      <c r="AC1080" s="7">
        <f t="shared" si="1685"/>
        <v>0</v>
      </c>
      <c r="AD1080" s="7">
        <f t="shared" si="1686"/>
        <v>0</v>
      </c>
      <c r="AE1080" s="6">
        <f t="shared" si="1687"/>
        <v>0</v>
      </c>
      <c r="AF1080" s="8">
        <f t="shared" si="1688"/>
        <v>0</v>
      </c>
      <c r="AG1080" s="9">
        <f t="shared" si="1689"/>
        <v>0</v>
      </c>
      <c r="AH1080" s="10">
        <f t="shared" si="1698"/>
        <v>0</v>
      </c>
      <c r="AI1080" s="19">
        <f t="shared" si="1690"/>
        <v>0</v>
      </c>
      <c r="AJ1080" s="12">
        <f t="shared" si="1663"/>
        <v>0</v>
      </c>
      <c r="AK1080" s="2">
        <f t="shared" si="1664"/>
        <v>0</v>
      </c>
      <c r="AL1080" s="14">
        <f t="shared" si="1665"/>
        <v>0</v>
      </c>
      <c r="AM1080" s="2">
        <f t="shared" si="1666"/>
        <v>0</v>
      </c>
      <c r="AN1080" s="2">
        <f t="shared" si="1667"/>
        <v>0</v>
      </c>
      <c r="AO1080" s="2">
        <f t="shared" si="1668"/>
        <v>0</v>
      </c>
      <c r="AP1080" s="2">
        <f t="shared" si="1669"/>
        <v>0</v>
      </c>
      <c r="AY1080" t="str">
        <f t="shared" si="1653"/>
        <v/>
      </c>
      <c r="AZ1080" t="str">
        <f t="shared" si="1654"/>
        <v/>
      </c>
    </row>
    <row r="1081" spans="1:52" ht="15" thickBot="1">
      <c r="A1081">
        <f>IF(L1081+M1081+N1081&lt;&gt;0,COUNTIF(C$1:$D1081,C1081),0)</f>
        <v>0</v>
      </c>
      <c r="B1081">
        <f t="shared" si="1670"/>
        <v>0</v>
      </c>
      <c r="C1081">
        <f t="shared" si="1671"/>
        <v>0</v>
      </c>
      <c r="D1081">
        <f t="shared" si="1672"/>
        <v>0</v>
      </c>
      <c r="E1081" s="41">
        <f t="shared" si="1706"/>
        <v>42486</v>
      </c>
      <c r="F1081" s="3">
        <f t="shared" ref="F1081:J1081" si="1718">F1039</f>
        <v>27</v>
      </c>
      <c r="G1081" s="3">
        <f t="shared" si="1718"/>
        <v>0</v>
      </c>
      <c r="H1081" s="3">
        <f t="shared" si="1718"/>
        <v>0</v>
      </c>
      <c r="I1081" s="11">
        <f t="shared" si="1718"/>
        <v>0</v>
      </c>
      <c r="J1081" s="3">
        <f t="shared" si="1718"/>
        <v>0</v>
      </c>
      <c r="K1081" s="16"/>
      <c r="L1081" s="3">
        <f t="shared" si="1674"/>
        <v>0</v>
      </c>
      <c r="M1081" s="25"/>
      <c r="N1081" s="26"/>
      <c r="O1081" s="7">
        <f t="shared" si="1675"/>
        <v>0</v>
      </c>
      <c r="P1081" s="7">
        <f t="shared" si="1676"/>
        <v>0</v>
      </c>
      <c r="Q1081" s="6">
        <f t="shared" si="1677"/>
        <v>0</v>
      </c>
      <c r="R1081" s="8">
        <f t="shared" si="1678"/>
        <v>0</v>
      </c>
      <c r="S1081" s="9">
        <f t="shared" si="1679"/>
        <v>0</v>
      </c>
      <c r="T1081" s="28"/>
      <c r="U1081" s="26"/>
      <c r="V1081" s="7">
        <f t="shared" si="1680"/>
        <v>0</v>
      </c>
      <c r="W1081" s="7">
        <f t="shared" si="1681"/>
        <v>0</v>
      </c>
      <c r="X1081" s="6">
        <f t="shared" si="1682"/>
        <v>0</v>
      </c>
      <c r="Y1081" s="8">
        <f t="shared" si="1683"/>
        <v>0</v>
      </c>
      <c r="Z1081" s="9">
        <f t="shared" si="1684"/>
        <v>0</v>
      </c>
      <c r="AA1081" s="28"/>
      <c r="AB1081" s="26"/>
      <c r="AC1081" s="7">
        <f t="shared" si="1685"/>
        <v>0</v>
      </c>
      <c r="AD1081" s="7">
        <f t="shared" si="1686"/>
        <v>0</v>
      </c>
      <c r="AE1081" s="6">
        <f t="shared" si="1687"/>
        <v>0</v>
      </c>
      <c r="AF1081" s="8">
        <f t="shared" si="1688"/>
        <v>0</v>
      </c>
      <c r="AG1081" s="9">
        <f t="shared" si="1689"/>
        <v>0</v>
      </c>
      <c r="AH1081" s="10">
        <f t="shared" si="1698"/>
        <v>0</v>
      </c>
      <c r="AI1081" s="19">
        <f t="shared" si="1690"/>
        <v>0</v>
      </c>
      <c r="AJ1081" s="12">
        <f t="shared" si="1663"/>
        <v>0</v>
      </c>
      <c r="AK1081" s="2">
        <f t="shared" si="1664"/>
        <v>0</v>
      </c>
      <c r="AL1081" s="14">
        <f t="shared" si="1665"/>
        <v>0</v>
      </c>
      <c r="AM1081" s="2">
        <f t="shared" si="1666"/>
        <v>0</v>
      </c>
      <c r="AN1081" s="2">
        <f t="shared" si="1667"/>
        <v>0</v>
      </c>
      <c r="AO1081" s="2">
        <f t="shared" si="1668"/>
        <v>0</v>
      </c>
      <c r="AP1081" s="2">
        <f t="shared" si="1669"/>
        <v>0</v>
      </c>
      <c r="AY1081" t="str">
        <f t="shared" si="1653"/>
        <v/>
      </c>
      <c r="AZ1081" t="str">
        <f t="shared" si="1654"/>
        <v/>
      </c>
    </row>
    <row r="1082" spans="1:52" ht="15" thickBot="1">
      <c r="A1082">
        <f>IF(L1082+M1082+N1082&lt;&gt;0,COUNTIF(C$1:$D1082,C1082),0)</f>
        <v>0</v>
      </c>
      <c r="B1082">
        <f t="shared" si="1670"/>
        <v>0</v>
      </c>
      <c r="C1082">
        <f t="shared" si="1671"/>
        <v>0</v>
      </c>
      <c r="D1082">
        <f t="shared" si="1672"/>
        <v>0</v>
      </c>
      <c r="E1082" s="41">
        <f t="shared" si="1706"/>
        <v>42486</v>
      </c>
      <c r="F1082" s="3">
        <f t="shared" ref="F1082:J1082" si="1719">F1040</f>
        <v>28</v>
      </c>
      <c r="G1082" s="3">
        <f t="shared" si="1719"/>
        <v>0</v>
      </c>
      <c r="H1082" s="3">
        <f t="shared" si="1719"/>
        <v>0</v>
      </c>
      <c r="I1082" s="11">
        <f t="shared" si="1719"/>
        <v>0</v>
      </c>
      <c r="J1082" s="3">
        <f t="shared" si="1719"/>
        <v>0</v>
      </c>
      <c r="K1082" s="16"/>
      <c r="L1082" s="3">
        <f t="shared" si="1674"/>
        <v>0</v>
      </c>
      <c r="M1082" s="25"/>
      <c r="N1082" s="26"/>
      <c r="O1082" s="7">
        <f t="shared" si="1675"/>
        <v>0</v>
      </c>
      <c r="P1082" s="7">
        <f t="shared" si="1676"/>
        <v>0</v>
      </c>
      <c r="Q1082" s="6">
        <f t="shared" si="1677"/>
        <v>0</v>
      </c>
      <c r="R1082" s="8">
        <f t="shared" si="1678"/>
        <v>0</v>
      </c>
      <c r="S1082" s="9">
        <f t="shared" si="1679"/>
        <v>0</v>
      </c>
      <c r="T1082" s="28"/>
      <c r="U1082" s="26"/>
      <c r="V1082" s="7">
        <f t="shared" si="1680"/>
        <v>0</v>
      </c>
      <c r="W1082" s="7">
        <f t="shared" si="1681"/>
        <v>0</v>
      </c>
      <c r="X1082" s="6">
        <f t="shared" si="1682"/>
        <v>0</v>
      </c>
      <c r="Y1082" s="8">
        <f t="shared" si="1683"/>
        <v>0</v>
      </c>
      <c r="Z1082" s="9">
        <f t="shared" si="1684"/>
        <v>0</v>
      </c>
      <c r="AA1082" s="28"/>
      <c r="AB1082" s="26"/>
      <c r="AC1082" s="7">
        <f t="shared" si="1685"/>
        <v>0</v>
      </c>
      <c r="AD1082" s="7">
        <f t="shared" si="1686"/>
        <v>0</v>
      </c>
      <c r="AE1082" s="6">
        <f t="shared" si="1687"/>
        <v>0</v>
      </c>
      <c r="AF1082" s="8">
        <f t="shared" si="1688"/>
        <v>0</v>
      </c>
      <c r="AG1082" s="9">
        <f t="shared" si="1689"/>
        <v>0</v>
      </c>
      <c r="AH1082" s="10">
        <f t="shared" si="1698"/>
        <v>0</v>
      </c>
      <c r="AI1082" s="19">
        <f t="shared" si="1690"/>
        <v>0</v>
      </c>
      <c r="AJ1082" s="12">
        <f t="shared" si="1663"/>
        <v>0</v>
      </c>
      <c r="AK1082" s="2">
        <f t="shared" si="1664"/>
        <v>0</v>
      </c>
      <c r="AL1082" s="14">
        <f t="shared" si="1665"/>
        <v>0</v>
      </c>
      <c r="AM1082" s="2">
        <f t="shared" si="1666"/>
        <v>0</v>
      </c>
      <c r="AN1082" s="2">
        <f t="shared" si="1667"/>
        <v>0</v>
      </c>
      <c r="AO1082" s="2">
        <f t="shared" si="1668"/>
        <v>0</v>
      </c>
      <c r="AP1082" s="2">
        <f t="shared" si="1669"/>
        <v>0</v>
      </c>
      <c r="AY1082" t="str">
        <f t="shared" si="1653"/>
        <v/>
      </c>
      <c r="AZ1082" t="str">
        <f t="shared" si="1654"/>
        <v/>
      </c>
    </row>
    <row r="1083" spans="1:52" ht="15" thickBot="1">
      <c r="A1083">
        <f>IF(L1083+M1083+N1083&lt;&gt;0,COUNTIF(C$1:$D1083,C1083),0)</f>
        <v>0</v>
      </c>
      <c r="B1083">
        <f t="shared" si="1670"/>
        <v>0</v>
      </c>
      <c r="C1083">
        <f t="shared" si="1671"/>
        <v>0</v>
      </c>
      <c r="D1083">
        <f t="shared" si="1672"/>
        <v>0</v>
      </c>
      <c r="E1083" s="41">
        <f t="shared" si="1706"/>
        <v>42486</v>
      </c>
      <c r="F1083" s="3">
        <f t="shared" ref="F1083:J1083" si="1720">F1041</f>
        <v>29</v>
      </c>
      <c r="G1083" s="3">
        <f t="shared" si="1720"/>
        <v>0</v>
      </c>
      <c r="H1083" s="3">
        <f t="shared" si="1720"/>
        <v>0</v>
      </c>
      <c r="I1083" s="11">
        <f t="shared" si="1720"/>
        <v>0</v>
      </c>
      <c r="J1083" s="3">
        <f t="shared" si="1720"/>
        <v>0</v>
      </c>
      <c r="K1083" s="16"/>
      <c r="L1083" s="3">
        <f t="shared" si="1674"/>
        <v>0</v>
      </c>
      <c r="M1083" s="25"/>
      <c r="N1083" s="26"/>
      <c r="O1083" s="7">
        <f t="shared" si="1675"/>
        <v>0</v>
      </c>
      <c r="P1083" s="7">
        <f t="shared" si="1676"/>
        <v>0</v>
      </c>
      <c r="Q1083" s="6">
        <f t="shared" si="1677"/>
        <v>0</v>
      </c>
      <c r="R1083" s="8">
        <f t="shared" si="1678"/>
        <v>0</v>
      </c>
      <c r="S1083" s="9">
        <f t="shared" si="1679"/>
        <v>0</v>
      </c>
      <c r="T1083" s="28"/>
      <c r="U1083" s="26"/>
      <c r="V1083" s="7">
        <f t="shared" si="1680"/>
        <v>0</v>
      </c>
      <c r="W1083" s="7">
        <f t="shared" si="1681"/>
        <v>0</v>
      </c>
      <c r="X1083" s="6">
        <f t="shared" si="1682"/>
        <v>0</v>
      </c>
      <c r="Y1083" s="8">
        <f t="shared" si="1683"/>
        <v>0</v>
      </c>
      <c r="Z1083" s="9">
        <f t="shared" si="1684"/>
        <v>0</v>
      </c>
      <c r="AA1083" s="28"/>
      <c r="AB1083" s="26"/>
      <c r="AC1083" s="7">
        <f t="shared" si="1685"/>
        <v>0</v>
      </c>
      <c r="AD1083" s="7">
        <f t="shared" si="1686"/>
        <v>0</v>
      </c>
      <c r="AE1083" s="6">
        <f t="shared" si="1687"/>
        <v>0</v>
      </c>
      <c r="AF1083" s="8">
        <f t="shared" si="1688"/>
        <v>0</v>
      </c>
      <c r="AG1083" s="9">
        <f t="shared" si="1689"/>
        <v>0</v>
      </c>
      <c r="AH1083" s="10">
        <f t="shared" si="1698"/>
        <v>0</v>
      </c>
      <c r="AI1083" s="19">
        <f t="shared" si="1690"/>
        <v>0</v>
      </c>
      <c r="AJ1083" s="12">
        <f t="shared" si="1663"/>
        <v>0</v>
      </c>
      <c r="AK1083" s="2">
        <f t="shared" si="1664"/>
        <v>0</v>
      </c>
      <c r="AL1083" s="14">
        <f t="shared" si="1665"/>
        <v>0</v>
      </c>
      <c r="AM1083" s="2">
        <f t="shared" si="1666"/>
        <v>0</v>
      </c>
      <c r="AN1083" s="2">
        <f t="shared" si="1667"/>
        <v>0</v>
      </c>
      <c r="AO1083" s="2">
        <f t="shared" si="1668"/>
        <v>0</v>
      </c>
      <c r="AP1083" s="2">
        <f t="shared" si="1669"/>
        <v>0</v>
      </c>
      <c r="AY1083" t="str">
        <f t="shared" si="1653"/>
        <v/>
      </c>
      <c r="AZ1083" t="str">
        <f t="shared" si="1654"/>
        <v/>
      </c>
    </row>
    <row r="1084" spans="1:52" ht="15" thickBot="1">
      <c r="A1084">
        <f>IF(L1084+M1084+N1084&lt;&gt;0,COUNTIF(C$1:$D1084,C1084),0)</f>
        <v>0</v>
      </c>
      <c r="B1084">
        <f t="shared" si="1670"/>
        <v>0</v>
      </c>
      <c r="C1084">
        <f t="shared" si="1671"/>
        <v>0</v>
      </c>
      <c r="D1084">
        <f t="shared" si="1672"/>
        <v>0</v>
      </c>
      <c r="E1084" s="41">
        <f t="shared" si="1706"/>
        <v>42486</v>
      </c>
      <c r="F1084" s="3">
        <f t="shared" ref="F1084:J1084" si="1721">F1042</f>
        <v>30</v>
      </c>
      <c r="G1084" s="3">
        <f t="shared" si="1721"/>
        <v>0</v>
      </c>
      <c r="H1084" s="3">
        <f t="shared" si="1721"/>
        <v>0</v>
      </c>
      <c r="I1084" s="11">
        <f t="shared" si="1721"/>
        <v>0</v>
      </c>
      <c r="J1084" s="3">
        <f t="shared" si="1721"/>
        <v>0</v>
      </c>
      <c r="K1084" s="16"/>
      <c r="L1084" s="3">
        <f t="shared" si="1674"/>
        <v>0</v>
      </c>
      <c r="M1084" s="25"/>
      <c r="N1084" s="26"/>
      <c r="O1084" s="7">
        <f t="shared" si="1675"/>
        <v>0</v>
      </c>
      <c r="P1084" s="7">
        <f t="shared" si="1676"/>
        <v>0</v>
      </c>
      <c r="Q1084" s="6">
        <f t="shared" si="1677"/>
        <v>0</v>
      </c>
      <c r="R1084" s="8">
        <f t="shared" si="1678"/>
        <v>0</v>
      </c>
      <c r="S1084" s="9">
        <f t="shared" si="1679"/>
        <v>0</v>
      </c>
      <c r="T1084" s="28"/>
      <c r="U1084" s="26"/>
      <c r="V1084" s="7">
        <f t="shared" si="1680"/>
        <v>0</v>
      </c>
      <c r="W1084" s="7">
        <f t="shared" si="1681"/>
        <v>0</v>
      </c>
      <c r="X1084" s="6">
        <f t="shared" si="1682"/>
        <v>0</v>
      </c>
      <c r="Y1084" s="8">
        <f t="shared" si="1683"/>
        <v>0</v>
      </c>
      <c r="Z1084" s="9">
        <f t="shared" si="1684"/>
        <v>0</v>
      </c>
      <c r="AA1084" s="28"/>
      <c r="AB1084" s="26"/>
      <c r="AC1084" s="7">
        <f t="shared" si="1685"/>
        <v>0</v>
      </c>
      <c r="AD1084" s="7">
        <f t="shared" si="1686"/>
        <v>0</v>
      </c>
      <c r="AE1084" s="6">
        <f t="shared" si="1687"/>
        <v>0</v>
      </c>
      <c r="AF1084" s="8">
        <f t="shared" si="1688"/>
        <v>0</v>
      </c>
      <c r="AG1084" s="9">
        <f t="shared" si="1689"/>
        <v>0</v>
      </c>
      <c r="AH1084" s="10">
        <f t="shared" si="1698"/>
        <v>0</v>
      </c>
      <c r="AI1084" s="19">
        <f t="shared" si="1690"/>
        <v>0</v>
      </c>
      <c r="AJ1084" s="12">
        <f t="shared" si="1663"/>
        <v>0</v>
      </c>
      <c r="AK1084" s="2">
        <f t="shared" si="1664"/>
        <v>0</v>
      </c>
      <c r="AL1084" s="14">
        <f t="shared" si="1665"/>
        <v>0</v>
      </c>
      <c r="AM1084" s="2">
        <f t="shared" si="1666"/>
        <v>0</v>
      </c>
      <c r="AN1084" s="2">
        <f t="shared" si="1667"/>
        <v>0</v>
      </c>
      <c r="AO1084" s="2">
        <f t="shared" si="1668"/>
        <v>0</v>
      </c>
      <c r="AP1084" s="2">
        <f t="shared" si="1669"/>
        <v>0</v>
      </c>
      <c r="AY1084" t="str">
        <f t="shared" si="1653"/>
        <v/>
      </c>
      <c r="AZ1084" t="str">
        <f t="shared" si="1654"/>
        <v/>
      </c>
    </row>
    <row r="1085" spans="1:52" ht="15" thickBot="1">
      <c r="A1085">
        <f>IF(L1085+M1085+N1085&lt;&gt;0,COUNTIF(C$1:$D1085,C1085),0)</f>
        <v>0</v>
      </c>
      <c r="B1085">
        <f t="shared" si="1670"/>
        <v>0</v>
      </c>
      <c r="C1085">
        <f t="shared" si="1671"/>
        <v>0</v>
      </c>
      <c r="D1085">
        <f t="shared" si="1672"/>
        <v>0</v>
      </c>
      <c r="E1085" s="41">
        <f t="shared" si="1706"/>
        <v>42486</v>
      </c>
      <c r="F1085" s="3">
        <f t="shared" ref="F1085:J1085" si="1722">F1043</f>
        <v>31</v>
      </c>
      <c r="G1085" s="3">
        <f t="shared" si="1722"/>
        <v>0</v>
      </c>
      <c r="H1085" s="3">
        <f t="shared" si="1722"/>
        <v>0</v>
      </c>
      <c r="I1085" s="11">
        <f t="shared" si="1722"/>
        <v>0</v>
      </c>
      <c r="J1085" s="3">
        <f t="shared" si="1722"/>
        <v>0</v>
      </c>
      <c r="K1085" s="16"/>
      <c r="L1085" s="3">
        <f t="shared" si="1674"/>
        <v>0</v>
      </c>
      <c r="M1085" s="25"/>
      <c r="N1085" s="26"/>
      <c r="O1085" s="7">
        <f t="shared" si="1675"/>
        <v>0</v>
      </c>
      <c r="P1085" s="7">
        <f t="shared" si="1676"/>
        <v>0</v>
      </c>
      <c r="Q1085" s="6">
        <f t="shared" si="1677"/>
        <v>0</v>
      </c>
      <c r="R1085" s="8">
        <f t="shared" si="1678"/>
        <v>0</v>
      </c>
      <c r="S1085" s="9">
        <f t="shared" si="1679"/>
        <v>0</v>
      </c>
      <c r="T1085" s="28"/>
      <c r="U1085" s="26"/>
      <c r="V1085" s="7">
        <f t="shared" si="1680"/>
        <v>0</v>
      </c>
      <c r="W1085" s="7">
        <f t="shared" si="1681"/>
        <v>0</v>
      </c>
      <c r="X1085" s="6">
        <f t="shared" si="1682"/>
        <v>0</v>
      </c>
      <c r="Y1085" s="8">
        <f t="shared" si="1683"/>
        <v>0</v>
      </c>
      <c r="Z1085" s="9">
        <f t="shared" si="1684"/>
        <v>0</v>
      </c>
      <c r="AA1085" s="28"/>
      <c r="AB1085" s="26"/>
      <c r="AC1085" s="7">
        <f t="shared" si="1685"/>
        <v>0</v>
      </c>
      <c r="AD1085" s="7">
        <f t="shared" si="1686"/>
        <v>0</v>
      </c>
      <c r="AE1085" s="6">
        <f t="shared" si="1687"/>
        <v>0</v>
      </c>
      <c r="AF1085" s="8">
        <f t="shared" si="1688"/>
        <v>0</v>
      </c>
      <c r="AG1085" s="9">
        <f t="shared" si="1689"/>
        <v>0</v>
      </c>
      <c r="AH1085" s="10">
        <f t="shared" si="1698"/>
        <v>0</v>
      </c>
      <c r="AI1085" s="19">
        <f t="shared" si="1690"/>
        <v>0</v>
      </c>
      <c r="AJ1085" s="12">
        <f t="shared" si="1663"/>
        <v>0</v>
      </c>
      <c r="AK1085" s="2">
        <f t="shared" si="1664"/>
        <v>0</v>
      </c>
      <c r="AL1085" s="14">
        <f t="shared" si="1665"/>
        <v>0</v>
      </c>
      <c r="AM1085" s="2">
        <f t="shared" si="1666"/>
        <v>0</v>
      </c>
      <c r="AN1085" s="2">
        <f t="shared" si="1667"/>
        <v>0</v>
      </c>
      <c r="AO1085" s="2">
        <f t="shared" si="1668"/>
        <v>0</v>
      </c>
      <c r="AP1085" s="2">
        <f t="shared" si="1669"/>
        <v>0</v>
      </c>
      <c r="AY1085" t="str">
        <f t="shared" si="1653"/>
        <v/>
      </c>
      <c r="AZ1085" t="str">
        <f t="shared" si="1654"/>
        <v/>
      </c>
    </row>
    <row r="1086" spans="1:52" ht="15" thickBot="1">
      <c r="A1086">
        <f>IF(L1086+M1086+N1086&lt;&gt;0,COUNTIF(C$1:$D1086,C1086),0)</f>
        <v>0</v>
      </c>
      <c r="B1086">
        <f t="shared" si="1670"/>
        <v>0</v>
      </c>
      <c r="C1086">
        <f t="shared" si="1671"/>
        <v>0</v>
      </c>
      <c r="D1086">
        <f t="shared" si="1672"/>
        <v>0</v>
      </c>
      <c r="E1086" s="41">
        <f t="shared" si="1706"/>
        <v>42486</v>
      </c>
      <c r="F1086" s="3">
        <f t="shared" ref="F1086:J1086" si="1723">F1044</f>
        <v>32</v>
      </c>
      <c r="G1086" s="3">
        <f t="shared" si="1723"/>
        <v>0</v>
      </c>
      <c r="H1086" s="3">
        <f t="shared" si="1723"/>
        <v>0</v>
      </c>
      <c r="I1086" s="11">
        <f t="shared" si="1723"/>
        <v>0</v>
      </c>
      <c r="J1086" s="3">
        <f t="shared" si="1723"/>
        <v>0</v>
      </c>
      <c r="K1086" s="16"/>
      <c r="L1086" s="3">
        <f t="shared" si="1674"/>
        <v>0</v>
      </c>
      <c r="M1086" s="25"/>
      <c r="N1086" s="26"/>
      <c r="O1086" s="7">
        <f t="shared" si="1675"/>
        <v>0</v>
      </c>
      <c r="P1086" s="7">
        <f t="shared" si="1676"/>
        <v>0</v>
      </c>
      <c r="Q1086" s="6">
        <f t="shared" si="1677"/>
        <v>0</v>
      </c>
      <c r="R1086" s="8">
        <f t="shared" si="1678"/>
        <v>0</v>
      </c>
      <c r="S1086" s="9">
        <f t="shared" si="1679"/>
        <v>0</v>
      </c>
      <c r="T1086" s="28"/>
      <c r="U1086" s="26"/>
      <c r="V1086" s="7">
        <f t="shared" si="1680"/>
        <v>0</v>
      </c>
      <c r="W1086" s="7">
        <f t="shared" si="1681"/>
        <v>0</v>
      </c>
      <c r="X1086" s="6">
        <f t="shared" si="1682"/>
        <v>0</v>
      </c>
      <c r="Y1086" s="8">
        <f t="shared" si="1683"/>
        <v>0</v>
      </c>
      <c r="Z1086" s="9">
        <f t="shared" si="1684"/>
        <v>0</v>
      </c>
      <c r="AA1086" s="28"/>
      <c r="AB1086" s="26"/>
      <c r="AC1086" s="7">
        <f t="shared" si="1685"/>
        <v>0</v>
      </c>
      <c r="AD1086" s="7">
        <f t="shared" si="1686"/>
        <v>0</v>
      </c>
      <c r="AE1086" s="6">
        <f t="shared" si="1687"/>
        <v>0</v>
      </c>
      <c r="AF1086" s="8">
        <f t="shared" si="1688"/>
        <v>0</v>
      </c>
      <c r="AG1086" s="9">
        <f t="shared" si="1689"/>
        <v>0</v>
      </c>
      <c r="AH1086" s="10">
        <f t="shared" si="1698"/>
        <v>0</v>
      </c>
      <c r="AI1086" s="19">
        <f t="shared" si="1690"/>
        <v>0</v>
      </c>
      <c r="AJ1086" s="12">
        <f t="shared" si="1663"/>
        <v>0</v>
      </c>
      <c r="AK1086" s="2">
        <f t="shared" si="1664"/>
        <v>0</v>
      </c>
      <c r="AL1086" s="14">
        <f t="shared" si="1665"/>
        <v>0</v>
      </c>
      <c r="AM1086" s="2">
        <f t="shared" si="1666"/>
        <v>0</v>
      </c>
      <c r="AN1086" s="2">
        <f t="shared" si="1667"/>
        <v>0</v>
      </c>
      <c r="AO1086" s="2">
        <f t="shared" si="1668"/>
        <v>0</v>
      </c>
      <c r="AP1086" s="2">
        <f t="shared" si="1669"/>
        <v>0</v>
      </c>
      <c r="AY1086" t="str">
        <f t="shared" si="1653"/>
        <v/>
      </c>
      <c r="AZ1086" t="str">
        <f t="shared" si="1654"/>
        <v/>
      </c>
    </row>
    <row r="1087" spans="1:52" ht="15" thickBot="1">
      <c r="A1087">
        <f>IF(L1087+M1087+N1087&lt;&gt;0,COUNTIF(C$1:$D1087,C1087),0)</f>
        <v>0</v>
      </c>
      <c r="B1087">
        <f t="shared" si="1670"/>
        <v>0</v>
      </c>
      <c r="C1087">
        <f t="shared" si="1671"/>
        <v>0</v>
      </c>
      <c r="D1087">
        <f t="shared" si="1672"/>
        <v>0</v>
      </c>
      <c r="E1087" s="41">
        <f t="shared" si="1706"/>
        <v>42486</v>
      </c>
      <c r="F1087" s="3">
        <f t="shared" ref="F1087:J1087" si="1724">F1045</f>
        <v>0</v>
      </c>
      <c r="G1087" s="3">
        <f t="shared" si="1724"/>
        <v>0</v>
      </c>
      <c r="H1087" s="3">
        <f t="shared" si="1724"/>
        <v>0</v>
      </c>
      <c r="I1087" s="11">
        <f t="shared" si="1724"/>
        <v>0</v>
      </c>
      <c r="J1087" s="3">
        <f t="shared" si="1724"/>
        <v>0</v>
      </c>
      <c r="K1087" s="16"/>
      <c r="L1087" s="3">
        <f t="shared" si="1674"/>
        <v>0</v>
      </c>
      <c r="M1087" s="25"/>
      <c r="N1087" s="26"/>
      <c r="O1087" s="7">
        <f t="shared" si="1675"/>
        <v>0</v>
      </c>
      <c r="P1087" s="7">
        <f t="shared" si="1676"/>
        <v>0</v>
      </c>
      <c r="Q1087" s="6">
        <f t="shared" si="1677"/>
        <v>0</v>
      </c>
      <c r="R1087" s="8">
        <f t="shared" si="1678"/>
        <v>0</v>
      </c>
      <c r="S1087" s="9">
        <f t="shared" si="1679"/>
        <v>0</v>
      </c>
      <c r="T1087" s="28"/>
      <c r="U1087" s="26"/>
      <c r="V1087" s="7">
        <f t="shared" si="1680"/>
        <v>0</v>
      </c>
      <c r="W1087" s="7">
        <f t="shared" si="1681"/>
        <v>0</v>
      </c>
      <c r="X1087" s="6">
        <f t="shared" si="1682"/>
        <v>0</v>
      </c>
      <c r="Y1087" s="8">
        <f t="shared" si="1683"/>
        <v>0</v>
      </c>
      <c r="Z1087" s="9">
        <f t="shared" si="1684"/>
        <v>0</v>
      </c>
      <c r="AA1087" s="28"/>
      <c r="AB1087" s="26"/>
      <c r="AC1087" s="7">
        <f t="shared" si="1685"/>
        <v>0</v>
      </c>
      <c r="AD1087" s="7">
        <f t="shared" si="1686"/>
        <v>0</v>
      </c>
      <c r="AE1087" s="6">
        <f t="shared" si="1687"/>
        <v>0</v>
      </c>
      <c r="AF1087" s="8">
        <f t="shared" si="1688"/>
        <v>0</v>
      </c>
      <c r="AG1087" s="9">
        <f t="shared" si="1689"/>
        <v>0</v>
      </c>
      <c r="AH1087" s="10">
        <f t="shared" si="1698"/>
        <v>0</v>
      </c>
      <c r="AI1087" s="19">
        <f t="shared" si="1690"/>
        <v>0</v>
      </c>
      <c r="AJ1087" s="12">
        <f t="shared" si="1663"/>
        <v>0</v>
      </c>
      <c r="AK1087" s="2">
        <f t="shared" si="1664"/>
        <v>0</v>
      </c>
      <c r="AL1087" s="14">
        <f t="shared" si="1665"/>
        <v>0</v>
      </c>
      <c r="AM1087" s="2">
        <f t="shared" si="1666"/>
        <v>0</v>
      </c>
      <c r="AN1087" s="2">
        <f t="shared" si="1667"/>
        <v>0</v>
      </c>
      <c r="AO1087" s="2">
        <f t="shared" si="1668"/>
        <v>0</v>
      </c>
      <c r="AP1087" s="2">
        <f t="shared" si="1669"/>
        <v>0</v>
      </c>
      <c r="AY1087" t="str">
        <f t="shared" si="1653"/>
        <v/>
      </c>
      <c r="AZ1087" t="str">
        <f t="shared" si="1654"/>
        <v/>
      </c>
    </row>
    <row r="1088" spans="1:52" ht="15" thickBot="1">
      <c r="A1088">
        <f>IF(L1088+M1088+N1088&lt;&gt;0,COUNTIF(C$1:$D1088,C1088),0)</f>
        <v>0</v>
      </c>
      <c r="B1088">
        <f t="shared" si="1670"/>
        <v>0</v>
      </c>
      <c r="C1088">
        <f t="shared" si="1671"/>
        <v>0</v>
      </c>
      <c r="D1088">
        <f t="shared" si="1672"/>
        <v>0</v>
      </c>
      <c r="E1088" s="41">
        <f t="shared" si="1706"/>
        <v>42486</v>
      </c>
      <c r="F1088" s="3">
        <f t="shared" ref="F1088:J1088" si="1725">F1046</f>
        <v>0</v>
      </c>
      <c r="G1088" s="3">
        <f t="shared" si="1725"/>
        <v>0</v>
      </c>
      <c r="H1088" s="3">
        <f t="shared" si="1725"/>
        <v>0</v>
      </c>
      <c r="I1088" s="11">
        <f t="shared" si="1725"/>
        <v>0</v>
      </c>
      <c r="J1088" s="3">
        <f t="shared" si="1725"/>
        <v>0</v>
      </c>
      <c r="K1088" s="16"/>
      <c r="L1088" s="3">
        <f t="shared" si="1674"/>
        <v>0</v>
      </c>
      <c r="M1088" s="25"/>
      <c r="N1088" s="26"/>
      <c r="O1088" s="7">
        <f t="shared" si="1675"/>
        <v>0</v>
      </c>
      <c r="P1088" s="7">
        <f t="shared" si="1676"/>
        <v>0</v>
      </c>
      <c r="Q1088" s="6">
        <f t="shared" si="1677"/>
        <v>0</v>
      </c>
      <c r="R1088" s="8">
        <f t="shared" si="1678"/>
        <v>0</v>
      </c>
      <c r="S1088" s="9">
        <f t="shared" si="1679"/>
        <v>0</v>
      </c>
      <c r="T1088" s="28"/>
      <c r="U1088" s="26"/>
      <c r="V1088" s="7">
        <f t="shared" si="1680"/>
        <v>0</v>
      </c>
      <c r="W1088" s="7">
        <f t="shared" si="1681"/>
        <v>0</v>
      </c>
      <c r="X1088" s="6">
        <f t="shared" si="1682"/>
        <v>0</v>
      </c>
      <c r="Y1088" s="8">
        <f t="shared" si="1683"/>
        <v>0</v>
      </c>
      <c r="Z1088" s="9">
        <f t="shared" si="1684"/>
        <v>0</v>
      </c>
      <c r="AA1088" s="28"/>
      <c r="AB1088" s="26"/>
      <c r="AC1088" s="7">
        <f t="shared" si="1685"/>
        <v>0</v>
      </c>
      <c r="AD1088" s="7">
        <f t="shared" si="1686"/>
        <v>0</v>
      </c>
      <c r="AE1088" s="6">
        <f t="shared" si="1687"/>
        <v>0</v>
      </c>
      <c r="AF1088" s="8">
        <f t="shared" si="1688"/>
        <v>0</v>
      </c>
      <c r="AG1088" s="9">
        <f t="shared" si="1689"/>
        <v>0</v>
      </c>
      <c r="AH1088" s="10">
        <f t="shared" si="1698"/>
        <v>0</v>
      </c>
      <c r="AI1088" s="19">
        <f t="shared" si="1690"/>
        <v>0</v>
      </c>
      <c r="AJ1088" s="12">
        <f t="shared" si="1663"/>
        <v>0</v>
      </c>
      <c r="AK1088" s="2">
        <f t="shared" si="1664"/>
        <v>0</v>
      </c>
      <c r="AL1088" s="14">
        <f t="shared" si="1665"/>
        <v>0</v>
      </c>
      <c r="AM1088" s="2">
        <f t="shared" si="1666"/>
        <v>0</v>
      </c>
      <c r="AN1088" s="2">
        <f t="shared" si="1667"/>
        <v>0</v>
      </c>
      <c r="AO1088" s="2">
        <f t="shared" si="1668"/>
        <v>0</v>
      </c>
      <c r="AP1088" s="2">
        <f t="shared" si="1669"/>
        <v>0</v>
      </c>
      <c r="AY1088" t="str">
        <f t="shared" si="1653"/>
        <v/>
      </c>
      <c r="AZ1088" t="str">
        <f t="shared" si="1654"/>
        <v/>
      </c>
    </row>
    <row r="1089" spans="1:52" ht="15" thickBot="1">
      <c r="A1089">
        <f>IF(L1089+M1089+N1089&lt;&gt;0,COUNTIF(C$1:$D1089,C1089),0)</f>
        <v>0</v>
      </c>
      <c r="B1089">
        <f t="shared" si="1670"/>
        <v>0</v>
      </c>
      <c r="C1089">
        <f t="shared" si="1671"/>
        <v>0</v>
      </c>
      <c r="D1089">
        <f t="shared" si="1672"/>
        <v>0</v>
      </c>
      <c r="E1089" s="41">
        <f t="shared" si="1706"/>
        <v>42486</v>
      </c>
      <c r="F1089" s="3">
        <f t="shared" ref="F1089:J1089" si="1726">F1047</f>
        <v>0</v>
      </c>
      <c r="G1089" s="3">
        <f t="shared" si="1726"/>
        <v>0</v>
      </c>
      <c r="H1089" s="3">
        <f t="shared" si="1726"/>
        <v>0</v>
      </c>
      <c r="I1089" s="11">
        <f t="shared" si="1726"/>
        <v>0</v>
      </c>
      <c r="J1089" s="3">
        <f t="shared" si="1726"/>
        <v>0</v>
      </c>
      <c r="K1089" s="16"/>
      <c r="L1089" s="3">
        <f t="shared" si="1674"/>
        <v>0</v>
      </c>
      <c r="M1089" s="25"/>
      <c r="N1089" s="26"/>
      <c r="O1089" s="7">
        <f t="shared" si="1675"/>
        <v>0</v>
      </c>
      <c r="P1089" s="7">
        <f t="shared" si="1676"/>
        <v>0</v>
      </c>
      <c r="Q1089" s="6">
        <f t="shared" si="1677"/>
        <v>0</v>
      </c>
      <c r="R1089" s="8">
        <f t="shared" si="1678"/>
        <v>0</v>
      </c>
      <c r="S1089" s="9">
        <f t="shared" si="1679"/>
        <v>0</v>
      </c>
      <c r="T1089" s="28"/>
      <c r="U1089" s="26"/>
      <c r="V1089" s="7">
        <f t="shared" si="1680"/>
        <v>0</v>
      </c>
      <c r="W1089" s="7">
        <f t="shared" si="1681"/>
        <v>0</v>
      </c>
      <c r="X1089" s="6">
        <f t="shared" si="1682"/>
        <v>0</v>
      </c>
      <c r="Y1089" s="8">
        <f t="shared" si="1683"/>
        <v>0</v>
      </c>
      <c r="Z1089" s="9">
        <f t="shared" si="1684"/>
        <v>0</v>
      </c>
      <c r="AA1089" s="28"/>
      <c r="AB1089" s="26"/>
      <c r="AC1089" s="7">
        <f t="shared" si="1685"/>
        <v>0</v>
      </c>
      <c r="AD1089" s="7">
        <f t="shared" si="1686"/>
        <v>0</v>
      </c>
      <c r="AE1089" s="6">
        <f t="shared" si="1687"/>
        <v>0</v>
      </c>
      <c r="AF1089" s="8">
        <f t="shared" si="1688"/>
        <v>0</v>
      </c>
      <c r="AG1089" s="9">
        <f t="shared" si="1689"/>
        <v>0</v>
      </c>
      <c r="AH1089" s="10">
        <f t="shared" si="1698"/>
        <v>0</v>
      </c>
      <c r="AI1089" s="19">
        <f t="shared" si="1690"/>
        <v>0</v>
      </c>
      <c r="AJ1089" s="12">
        <f t="shared" si="1663"/>
        <v>0</v>
      </c>
      <c r="AK1089" s="2">
        <f t="shared" si="1664"/>
        <v>0</v>
      </c>
      <c r="AL1089" s="14">
        <f t="shared" si="1665"/>
        <v>0</v>
      </c>
      <c r="AM1089" s="2">
        <f t="shared" si="1666"/>
        <v>0</v>
      </c>
      <c r="AN1089" s="2">
        <f t="shared" si="1667"/>
        <v>0</v>
      </c>
      <c r="AO1089" s="2">
        <f t="shared" si="1668"/>
        <v>0</v>
      </c>
      <c r="AP1089" s="2">
        <f t="shared" si="1669"/>
        <v>0</v>
      </c>
      <c r="AY1089" t="str">
        <f t="shared" si="1653"/>
        <v/>
      </c>
      <c r="AZ1089" t="str">
        <f t="shared" si="1654"/>
        <v/>
      </c>
    </row>
    <row r="1090" spans="1:52" ht="15" thickBot="1">
      <c r="A1090">
        <f>IF(L1090+M1090+N1090&lt;&gt;0,COUNTIF(C$1:$D1090,C1090),0)</f>
        <v>0</v>
      </c>
      <c r="B1090">
        <f t="shared" si="1670"/>
        <v>0</v>
      </c>
      <c r="C1090">
        <f t="shared" si="1671"/>
        <v>0</v>
      </c>
      <c r="D1090">
        <f t="shared" si="1672"/>
        <v>0</v>
      </c>
      <c r="E1090" s="41">
        <f t="shared" si="1706"/>
        <v>42486</v>
      </c>
      <c r="F1090" s="3">
        <f t="shared" ref="F1090:J1090" si="1727">F1048</f>
        <v>0</v>
      </c>
      <c r="G1090" s="3">
        <f t="shared" si="1727"/>
        <v>0</v>
      </c>
      <c r="H1090" s="3">
        <f t="shared" si="1727"/>
        <v>0</v>
      </c>
      <c r="I1090" s="11">
        <f t="shared" si="1727"/>
        <v>0</v>
      </c>
      <c r="J1090" s="3">
        <f t="shared" si="1727"/>
        <v>0</v>
      </c>
      <c r="K1090" s="16"/>
      <c r="L1090" s="3">
        <f t="shared" si="1674"/>
        <v>0</v>
      </c>
      <c r="M1090" s="25"/>
      <c r="N1090" s="26"/>
      <c r="O1090" s="7">
        <f t="shared" si="1675"/>
        <v>0</v>
      </c>
      <c r="P1090" s="7">
        <f t="shared" si="1676"/>
        <v>0</v>
      </c>
      <c r="Q1090" s="6">
        <f t="shared" si="1677"/>
        <v>0</v>
      </c>
      <c r="R1090" s="8">
        <f t="shared" si="1678"/>
        <v>0</v>
      </c>
      <c r="S1090" s="9">
        <f t="shared" si="1679"/>
        <v>0</v>
      </c>
      <c r="T1090" s="28"/>
      <c r="U1090" s="26"/>
      <c r="V1090" s="7">
        <f t="shared" si="1680"/>
        <v>0</v>
      </c>
      <c r="W1090" s="7">
        <f t="shared" si="1681"/>
        <v>0</v>
      </c>
      <c r="X1090" s="6">
        <f t="shared" si="1682"/>
        <v>0</v>
      </c>
      <c r="Y1090" s="8">
        <f t="shared" si="1683"/>
        <v>0</v>
      </c>
      <c r="Z1090" s="9">
        <f t="shared" si="1684"/>
        <v>0</v>
      </c>
      <c r="AA1090" s="28"/>
      <c r="AB1090" s="26"/>
      <c r="AC1090" s="7">
        <f t="shared" si="1685"/>
        <v>0</v>
      </c>
      <c r="AD1090" s="7">
        <f t="shared" si="1686"/>
        <v>0</v>
      </c>
      <c r="AE1090" s="6">
        <f t="shared" si="1687"/>
        <v>0</v>
      </c>
      <c r="AF1090" s="8">
        <f t="shared" si="1688"/>
        <v>0</v>
      </c>
      <c r="AG1090" s="9">
        <f t="shared" si="1689"/>
        <v>0</v>
      </c>
      <c r="AH1090" s="10">
        <f t="shared" si="1698"/>
        <v>0</v>
      </c>
      <c r="AI1090" s="19">
        <f t="shared" si="1690"/>
        <v>0</v>
      </c>
      <c r="AJ1090" s="12">
        <f t="shared" si="1663"/>
        <v>0</v>
      </c>
      <c r="AK1090" s="2">
        <f t="shared" si="1664"/>
        <v>0</v>
      </c>
      <c r="AL1090" s="14">
        <f t="shared" si="1665"/>
        <v>0</v>
      </c>
      <c r="AM1090" s="2">
        <f t="shared" si="1666"/>
        <v>0</v>
      </c>
      <c r="AN1090" s="2">
        <f t="shared" si="1667"/>
        <v>0</v>
      </c>
      <c r="AO1090" s="2">
        <f t="shared" si="1668"/>
        <v>0</v>
      </c>
      <c r="AP1090" s="2">
        <f t="shared" si="1669"/>
        <v>0</v>
      </c>
      <c r="AY1090" t="str">
        <f t="shared" si="1653"/>
        <v/>
      </c>
      <c r="AZ1090" t="str">
        <f t="shared" si="1654"/>
        <v/>
      </c>
    </row>
    <row r="1091" spans="1:52">
      <c r="A1091">
        <f>IF(L1091+M1091+N1091&lt;&gt;0,COUNTIF(C$1:$D1091,C1091),0)</f>
        <v>0</v>
      </c>
      <c r="B1091">
        <f t="shared" si="1670"/>
        <v>0</v>
      </c>
      <c r="C1091">
        <f t="shared" si="1671"/>
        <v>0</v>
      </c>
      <c r="D1091">
        <f t="shared" si="1672"/>
        <v>0</v>
      </c>
      <c r="E1091" s="41"/>
      <c r="AY1091" t="str">
        <f t="shared" si="1653"/>
        <v/>
      </c>
      <c r="AZ1091" t="str">
        <f t="shared" si="1654"/>
        <v/>
      </c>
    </row>
    <row r="1092" spans="1:52">
      <c r="A1092">
        <f>IF(L1092+M1092+N1092&lt;&gt;0,COUNTIF(C$1:$D1092,C1092),0)</f>
        <v>0</v>
      </c>
      <c r="B1092">
        <f t="shared" si="1670"/>
        <v>0</v>
      </c>
      <c r="C1092">
        <f t="shared" si="1671"/>
        <v>0</v>
      </c>
      <c r="D1092">
        <f t="shared" si="1672"/>
        <v>0</v>
      </c>
      <c r="E1092" s="41"/>
      <c r="AY1092" t="str">
        <f t="shared" si="1653"/>
        <v/>
      </c>
      <c r="AZ1092" t="str">
        <f t="shared" si="1654"/>
        <v/>
      </c>
    </row>
    <row r="1093" spans="1:52">
      <c r="A1093">
        <f>IF(L1093+M1093+N1093&lt;&gt;0,COUNTIF(C$1:$D1093,C1093),0)</f>
        <v>0</v>
      </c>
      <c r="B1093">
        <f t="shared" si="1670"/>
        <v>0</v>
      </c>
      <c r="C1093">
        <f t="shared" si="1671"/>
        <v>0</v>
      </c>
      <c r="D1093">
        <f t="shared" si="1672"/>
        <v>0</v>
      </c>
      <c r="E1093" s="41"/>
      <c r="AY1093" t="str">
        <f t="shared" si="1653"/>
        <v/>
      </c>
      <c r="AZ1093" t="str">
        <f t="shared" si="1654"/>
        <v/>
      </c>
    </row>
    <row r="1094" spans="1:52" ht="15">
      <c r="A1094">
        <f>IF(L1094+M1094+N1094&lt;&gt;0,COUNTIF(C$1:$D1094,C1094),0)</f>
        <v>0</v>
      </c>
      <c r="B1094">
        <f t="shared" si="1670"/>
        <v>0</v>
      </c>
      <c r="C1094">
        <f t="shared" si="1671"/>
        <v>0</v>
      </c>
      <c r="D1094">
        <f t="shared" si="1672"/>
        <v>0</v>
      </c>
      <c r="E1094" s="41"/>
      <c r="T1094" s="31" t="str">
        <f>TEXT(U1094,"ddd")</f>
        <v>الأربعاء</v>
      </c>
      <c r="U1094" s="30">
        <f>U1052+1</f>
        <v>42487</v>
      </c>
      <c r="AY1094" t="str">
        <f t="shared" si="1653"/>
        <v/>
      </c>
      <c r="AZ1094" t="str">
        <f t="shared" si="1654"/>
        <v/>
      </c>
    </row>
    <row r="1095" spans="1:52" ht="15" thickBot="1">
      <c r="A1095">
        <f>IF(L1095+M1095+N1095&lt;&gt;0,COUNTIF(C$1:$D1095,C1095),0)</f>
        <v>0</v>
      </c>
      <c r="B1095">
        <f t="shared" si="1670"/>
        <v>0</v>
      </c>
      <c r="C1095">
        <f t="shared" si="1671"/>
        <v>0</v>
      </c>
      <c r="D1095">
        <f t="shared" si="1672"/>
        <v>0</v>
      </c>
      <c r="E1095" s="41"/>
      <c r="AY1095" t="str">
        <f t="shared" si="1653"/>
        <v/>
      </c>
      <c r="AZ1095" t="str">
        <f t="shared" si="1654"/>
        <v/>
      </c>
    </row>
    <row r="1096" spans="1:52">
      <c r="A1096" t="e">
        <f>IF(L1096+M1096+N1096&lt;&gt;0,COUNTIF(C$1:$D1096,C1096),0)</f>
        <v>#VALUE!</v>
      </c>
      <c r="B1096" t="e">
        <f t="shared" si="1670"/>
        <v>#VALUE!</v>
      </c>
      <c r="C1096" t="e">
        <f t="shared" si="1671"/>
        <v>#VALUE!</v>
      </c>
      <c r="D1096" t="e">
        <f t="shared" si="1672"/>
        <v>#VALUE!</v>
      </c>
      <c r="E1096" s="41"/>
      <c r="F1096" s="3"/>
      <c r="G1096" s="3" t="s">
        <v>7</v>
      </c>
      <c r="H1096" s="3" t="s">
        <v>8</v>
      </c>
      <c r="I1096" s="11" t="s">
        <v>9</v>
      </c>
      <c r="J1096" s="3" t="s">
        <v>11</v>
      </c>
      <c r="K1096" s="3"/>
      <c r="L1096" s="3"/>
      <c r="M1096" s="23" t="s">
        <v>0</v>
      </c>
      <c r="N1096" s="24" t="s">
        <v>1</v>
      </c>
      <c r="O1096" s="4"/>
      <c r="P1096" s="4"/>
      <c r="Q1096" s="4"/>
      <c r="R1096" s="4" t="s">
        <v>2</v>
      </c>
      <c r="S1096" s="5" t="s">
        <v>3</v>
      </c>
      <c r="T1096" s="27" t="s">
        <v>0</v>
      </c>
      <c r="U1096" s="24" t="s">
        <v>1</v>
      </c>
      <c r="V1096" s="4"/>
      <c r="W1096" s="4"/>
      <c r="X1096" s="4"/>
      <c r="Y1096" s="4" t="s">
        <v>2</v>
      </c>
      <c r="Z1096" s="5" t="s">
        <v>3</v>
      </c>
      <c r="AA1096" s="27" t="s">
        <v>0</v>
      </c>
      <c r="AB1096" s="24" t="s">
        <v>1</v>
      </c>
      <c r="AC1096" s="4"/>
      <c r="AD1096" s="4"/>
      <c r="AE1096" s="4"/>
      <c r="AF1096" s="4" t="s">
        <v>2</v>
      </c>
      <c r="AG1096" s="5"/>
      <c r="AH1096" s="4"/>
      <c r="AI1096" s="18"/>
      <c r="AJ1096" s="15"/>
      <c r="AK1096" s="29"/>
      <c r="AL1096" s="21"/>
      <c r="AY1096" t="str">
        <f t="shared" si="1653"/>
        <v/>
      </c>
      <c r="AZ1096" t="str">
        <f t="shared" si="1654"/>
        <v/>
      </c>
    </row>
    <row r="1097" spans="1:52" ht="15" thickBot="1">
      <c r="A1097">
        <f>IF(L1097+M1097+N1097&lt;&gt;0,COUNTIF(C$1:$D1097,C1097),0)</f>
        <v>0</v>
      </c>
      <c r="B1097">
        <f t="shared" si="1670"/>
        <v>0</v>
      </c>
      <c r="C1097">
        <f t="shared" si="1671"/>
        <v>0</v>
      </c>
      <c r="D1097">
        <f t="shared" si="1672"/>
        <v>0</v>
      </c>
      <c r="E1097" s="41">
        <f>U1094</f>
        <v>42487</v>
      </c>
      <c r="F1097" s="3">
        <f>F1055</f>
        <v>1</v>
      </c>
      <c r="G1097" s="3" t="str">
        <f t="shared" ref="G1097:J1097" si="1728">G1055</f>
        <v>محمود</v>
      </c>
      <c r="H1097" s="3" t="str">
        <f t="shared" si="1728"/>
        <v>مدير حسابات</v>
      </c>
      <c r="I1097" s="11">
        <f t="shared" si="1728"/>
        <v>1000</v>
      </c>
      <c r="J1097" s="3">
        <f t="shared" si="1728"/>
        <v>6</v>
      </c>
      <c r="K1097" s="16"/>
      <c r="L1097" s="3">
        <f>IF(K1097="عطلة",J1097,IF(K1097="اجازة مدفوعة",J1097,IF(K1097="غياب",-J1097,0)))</f>
        <v>0</v>
      </c>
      <c r="M1097" s="25"/>
      <c r="N1097" s="26"/>
      <c r="O1097" s="7">
        <f>(M1097-TRUNC(M1097))/6*10+TRUNC(M1097)</f>
        <v>0</v>
      </c>
      <c r="P1097" s="7">
        <f>(Q1097-TRUNC(Q1097))/6*10+TRUNC(Q1097)</f>
        <v>0</v>
      </c>
      <c r="Q1097" s="6">
        <f>IF(N1097&lt;M1097,N1097+12,N1097)</f>
        <v>0</v>
      </c>
      <c r="R1097" s="8">
        <f>P1097-O1097</f>
        <v>0</v>
      </c>
      <c r="S1097" s="9">
        <f>(R1097-TRUNC(R1097))*6/10+TRUNC(R1097)</f>
        <v>0</v>
      </c>
      <c r="T1097" s="28"/>
      <c r="U1097" s="26"/>
      <c r="V1097" s="7">
        <f>(T1097-TRUNC(T1097))/6*10+TRUNC(T1097)</f>
        <v>0</v>
      </c>
      <c r="W1097" s="7">
        <f>(X1097-TRUNC(X1097))/6*10+TRUNC(X1097)</f>
        <v>0</v>
      </c>
      <c r="X1097" s="6">
        <f>IF(U1097&lt;T1097,U1097+12,U1097)</f>
        <v>0</v>
      </c>
      <c r="Y1097" s="8">
        <f>W1097-V1097</f>
        <v>0</v>
      </c>
      <c r="Z1097" s="9">
        <f>(Y1097-TRUNC(Y1097))*6/10+TRUNC(Y1097)</f>
        <v>0</v>
      </c>
      <c r="AA1097" s="28"/>
      <c r="AB1097" s="26"/>
      <c r="AC1097" s="7">
        <f>(AA1097-TRUNC(AA1097))/6*10+TRUNC(AA1097)</f>
        <v>0</v>
      </c>
      <c r="AD1097" s="7">
        <f>(AE1097-TRUNC(AE1097))/6*10+TRUNC(AE1097)</f>
        <v>0</v>
      </c>
      <c r="AE1097" s="6">
        <f>IF(AB1097&lt;AA1097,AB1097+12,AB1097)</f>
        <v>0</v>
      </c>
      <c r="AF1097" s="8">
        <f>AD1097-AC1097</f>
        <v>0</v>
      </c>
      <c r="AG1097" s="9">
        <f>(AF1097-TRUNC(AF1097))*6/10+TRUNC(AF1097)</f>
        <v>0</v>
      </c>
      <c r="AH1097" s="10">
        <f>R1097+Y1097+AF1097+L1097</f>
        <v>0</v>
      </c>
      <c r="AI1097" s="19">
        <f>(AH1097-TRUNC(AH1097))*6/10+TRUNC(AH1097)</f>
        <v>0</v>
      </c>
      <c r="AJ1097" s="12">
        <f t="shared" ref="AJ1097:AJ1132" si="1729">(AI1097-TRUNC(AI1097))/6*10+TRUNC(AI1097)</f>
        <v>0</v>
      </c>
      <c r="AK1097" s="2">
        <f t="shared" ref="AK1097:AK1132" si="1730">IF(K1097="اضافية",AJ1097,IF(AI1097&gt;J1097,J1097,AJ1097))</f>
        <v>0</v>
      </c>
      <c r="AL1097" s="14">
        <f t="shared" ref="AL1097:AL1132" si="1731">IF(J1097=0,0,I1097/N$2/J1097*AK1097)</f>
        <v>0</v>
      </c>
      <c r="AM1097" s="2">
        <f t="shared" ref="AM1097:AM1132" si="1732">IF(K1097=AM$4,1,0)</f>
        <v>0</v>
      </c>
      <c r="AN1097" s="2">
        <f t="shared" ref="AN1097:AN1132" si="1733">IF(K1097=AN$4,1,0)</f>
        <v>0</v>
      </c>
      <c r="AO1097" s="2">
        <f t="shared" ref="AO1097:AO1132" si="1734">IF(K1097=AO$4,1,0)</f>
        <v>0</v>
      </c>
      <c r="AP1097" s="2">
        <f t="shared" ref="AP1097:AP1132" si="1735">IF(K1097=AP$4,1,0)</f>
        <v>0</v>
      </c>
      <c r="AY1097" t="str">
        <f t="shared" si="1653"/>
        <v/>
      </c>
      <c r="AZ1097" t="str">
        <f t="shared" si="1654"/>
        <v/>
      </c>
    </row>
    <row r="1098" spans="1:52" ht="15" thickBot="1">
      <c r="A1098">
        <f>IF(L1098+M1098+N1098&lt;&gt;0,COUNTIF(C$1:$D1098,C1098),0)</f>
        <v>0</v>
      </c>
      <c r="B1098">
        <f t="shared" si="1670"/>
        <v>0</v>
      </c>
      <c r="C1098">
        <f t="shared" si="1671"/>
        <v>0</v>
      </c>
      <c r="D1098">
        <f t="shared" si="1672"/>
        <v>0</v>
      </c>
      <c r="E1098" s="41">
        <f t="shared" si="1706"/>
        <v>42487</v>
      </c>
      <c r="F1098" s="3">
        <f t="shared" ref="F1098:J1098" si="1736">F1056</f>
        <v>2</v>
      </c>
      <c r="G1098" s="3" t="str">
        <f t="shared" si="1736"/>
        <v>اخمد</v>
      </c>
      <c r="H1098" s="3" t="str">
        <f t="shared" si="1736"/>
        <v>محاسب</v>
      </c>
      <c r="I1098" s="11">
        <f t="shared" si="1736"/>
        <v>650</v>
      </c>
      <c r="J1098" s="3">
        <f t="shared" si="1736"/>
        <v>10</v>
      </c>
      <c r="K1098" s="16"/>
      <c r="L1098" s="3">
        <f t="shared" ref="L1098:L1132" si="1737">IF(K1098="عطلة",J1098,IF(K1098="اجازة مدفوعة",J1098,IF(K1098="غياب",-J1098,0)))</f>
        <v>0</v>
      </c>
      <c r="M1098" s="25"/>
      <c r="N1098" s="26"/>
      <c r="O1098" s="7">
        <f t="shared" ref="O1098:O1132" si="1738">(M1098-TRUNC(M1098))/6*10+TRUNC(M1098)</f>
        <v>0</v>
      </c>
      <c r="P1098" s="7">
        <f t="shared" ref="P1098:P1132" si="1739">(Q1098-TRUNC(Q1098))/6*10+TRUNC(Q1098)</f>
        <v>0</v>
      </c>
      <c r="Q1098" s="6">
        <f t="shared" ref="Q1098:Q1132" si="1740">IF(N1098&lt;M1098,N1098+12,N1098)</f>
        <v>0</v>
      </c>
      <c r="R1098" s="8">
        <f t="shared" ref="R1098:R1132" si="1741">P1098-O1098</f>
        <v>0</v>
      </c>
      <c r="S1098" s="9">
        <f t="shared" ref="S1098:S1132" si="1742">(R1098-TRUNC(R1098))*6/10+TRUNC(R1098)</f>
        <v>0</v>
      </c>
      <c r="T1098" s="28"/>
      <c r="U1098" s="26"/>
      <c r="V1098" s="7">
        <f t="shared" ref="V1098:V1132" si="1743">(T1098-TRUNC(T1098))/6*10+TRUNC(T1098)</f>
        <v>0</v>
      </c>
      <c r="W1098" s="7">
        <f t="shared" ref="W1098:W1132" si="1744">(X1098-TRUNC(X1098))/6*10+TRUNC(X1098)</f>
        <v>0</v>
      </c>
      <c r="X1098" s="6">
        <f t="shared" ref="X1098:X1132" si="1745">IF(U1098&lt;T1098,U1098+12,U1098)</f>
        <v>0</v>
      </c>
      <c r="Y1098" s="8">
        <f t="shared" ref="Y1098:Y1132" si="1746">W1098-V1098</f>
        <v>0</v>
      </c>
      <c r="Z1098" s="9">
        <f t="shared" ref="Z1098:Z1132" si="1747">(Y1098-TRUNC(Y1098))*6/10+TRUNC(Y1098)</f>
        <v>0</v>
      </c>
      <c r="AA1098" s="28"/>
      <c r="AB1098" s="26"/>
      <c r="AC1098" s="7">
        <f t="shared" ref="AC1098:AC1132" si="1748">(AA1098-TRUNC(AA1098))/6*10+TRUNC(AA1098)</f>
        <v>0</v>
      </c>
      <c r="AD1098" s="7">
        <f t="shared" ref="AD1098:AD1132" si="1749">(AE1098-TRUNC(AE1098))/6*10+TRUNC(AE1098)</f>
        <v>0</v>
      </c>
      <c r="AE1098" s="6">
        <f t="shared" ref="AE1098:AE1132" si="1750">IF(AB1098&lt;AA1098,AB1098+12,AB1098)</f>
        <v>0</v>
      </c>
      <c r="AF1098" s="8">
        <f t="shared" ref="AF1098:AF1132" si="1751">AD1098-AC1098</f>
        <v>0</v>
      </c>
      <c r="AG1098" s="9">
        <f t="shared" ref="AG1098:AG1132" si="1752">(AF1098-TRUNC(AF1098))*6/10+TRUNC(AF1098)</f>
        <v>0</v>
      </c>
      <c r="AH1098" s="10">
        <f>R1098+Y1098+AF1098+L1098</f>
        <v>0</v>
      </c>
      <c r="AI1098" s="19">
        <f t="shared" ref="AI1098:AI1132" si="1753">(AH1098-TRUNC(AH1098))*6/10+TRUNC(AH1098)</f>
        <v>0</v>
      </c>
      <c r="AJ1098" s="12">
        <f t="shared" si="1729"/>
        <v>0</v>
      </c>
      <c r="AK1098" s="2">
        <f t="shared" si="1730"/>
        <v>0</v>
      </c>
      <c r="AL1098" s="14">
        <f t="shared" si="1731"/>
        <v>0</v>
      </c>
      <c r="AM1098" s="2">
        <f t="shared" si="1732"/>
        <v>0</v>
      </c>
      <c r="AN1098" s="2">
        <f t="shared" si="1733"/>
        <v>0</v>
      </c>
      <c r="AO1098" s="2">
        <f t="shared" si="1734"/>
        <v>0</v>
      </c>
      <c r="AP1098" s="2">
        <f t="shared" si="1735"/>
        <v>0</v>
      </c>
      <c r="AY1098" t="str">
        <f t="shared" si="1653"/>
        <v/>
      </c>
      <c r="AZ1098" t="str">
        <f t="shared" si="1654"/>
        <v/>
      </c>
    </row>
    <row r="1099" spans="1:52" ht="15" thickBot="1">
      <c r="A1099">
        <f>IF(L1099+M1099+N1099&lt;&gt;0,COUNTIF(C$1:$D1099,C1099),0)</f>
        <v>0</v>
      </c>
      <c r="B1099">
        <f t="shared" si="1670"/>
        <v>0</v>
      </c>
      <c r="C1099">
        <f t="shared" si="1671"/>
        <v>0</v>
      </c>
      <c r="D1099">
        <f t="shared" si="1672"/>
        <v>0</v>
      </c>
      <c r="E1099" s="41">
        <f t="shared" si="1706"/>
        <v>42487</v>
      </c>
      <c r="F1099" s="3">
        <f t="shared" ref="F1099:J1099" si="1754">F1057</f>
        <v>3</v>
      </c>
      <c r="G1099" s="3" t="str">
        <f t="shared" si="1754"/>
        <v>محمد</v>
      </c>
      <c r="H1099" s="3" t="str">
        <f t="shared" si="1754"/>
        <v>مبيعات</v>
      </c>
      <c r="I1099" s="11">
        <f t="shared" si="1754"/>
        <v>500</v>
      </c>
      <c r="J1099" s="3">
        <f t="shared" si="1754"/>
        <v>10</v>
      </c>
      <c r="K1099" s="16"/>
      <c r="L1099" s="3">
        <f t="shared" si="1737"/>
        <v>0</v>
      </c>
      <c r="M1099" s="25"/>
      <c r="N1099" s="26"/>
      <c r="O1099" s="7">
        <f t="shared" si="1738"/>
        <v>0</v>
      </c>
      <c r="P1099" s="7">
        <f t="shared" si="1739"/>
        <v>0</v>
      </c>
      <c r="Q1099" s="6">
        <f t="shared" si="1740"/>
        <v>0</v>
      </c>
      <c r="R1099" s="8">
        <f t="shared" si="1741"/>
        <v>0</v>
      </c>
      <c r="S1099" s="9">
        <f t="shared" si="1742"/>
        <v>0</v>
      </c>
      <c r="T1099" s="28"/>
      <c r="U1099" s="26"/>
      <c r="V1099" s="7">
        <f t="shared" si="1743"/>
        <v>0</v>
      </c>
      <c r="W1099" s="7">
        <f t="shared" si="1744"/>
        <v>0</v>
      </c>
      <c r="X1099" s="6">
        <f t="shared" si="1745"/>
        <v>0</v>
      </c>
      <c r="Y1099" s="8">
        <f t="shared" si="1746"/>
        <v>0</v>
      </c>
      <c r="Z1099" s="9">
        <f t="shared" si="1747"/>
        <v>0</v>
      </c>
      <c r="AA1099" s="28"/>
      <c r="AB1099" s="26"/>
      <c r="AC1099" s="7">
        <f t="shared" si="1748"/>
        <v>0</v>
      </c>
      <c r="AD1099" s="7">
        <f t="shared" si="1749"/>
        <v>0</v>
      </c>
      <c r="AE1099" s="6">
        <f t="shared" si="1750"/>
        <v>0</v>
      </c>
      <c r="AF1099" s="8">
        <f t="shared" si="1751"/>
        <v>0</v>
      </c>
      <c r="AG1099" s="9">
        <f t="shared" si="1752"/>
        <v>0</v>
      </c>
      <c r="AH1099" s="10">
        <f t="shared" ref="AH1099:AH1101" si="1755">R1099+Y1099+AF1099+L1099</f>
        <v>0</v>
      </c>
      <c r="AI1099" s="19">
        <f t="shared" si="1753"/>
        <v>0</v>
      </c>
      <c r="AJ1099" s="12">
        <f t="shared" si="1729"/>
        <v>0</v>
      </c>
      <c r="AK1099" s="2">
        <f t="shared" si="1730"/>
        <v>0</v>
      </c>
      <c r="AL1099" s="14">
        <f t="shared" si="1731"/>
        <v>0</v>
      </c>
      <c r="AM1099" s="2">
        <f t="shared" si="1732"/>
        <v>0</v>
      </c>
      <c r="AN1099" s="2">
        <f t="shared" si="1733"/>
        <v>0</v>
      </c>
      <c r="AO1099" s="2">
        <f t="shared" si="1734"/>
        <v>0</v>
      </c>
      <c r="AP1099" s="2">
        <f t="shared" si="1735"/>
        <v>0</v>
      </c>
      <c r="AY1099" t="str">
        <f t="shared" si="1653"/>
        <v/>
      </c>
      <c r="AZ1099" t="str">
        <f t="shared" si="1654"/>
        <v/>
      </c>
    </row>
    <row r="1100" spans="1:52" ht="15" thickBot="1">
      <c r="A1100">
        <f>IF(L1100+M1100+N1100&lt;&gt;0,COUNTIF(C$1:$D1100,C1100),0)</f>
        <v>0</v>
      </c>
      <c r="B1100">
        <f t="shared" si="1670"/>
        <v>0</v>
      </c>
      <c r="C1100">
        <f t="shared" si="1671"/>
        <v>0</v>
      </c>
      <c r="D1100">
        <f t="shared" si="1672"/>
        <v>0</v>
      </c>
      <c r="E1100" s="41">
        <f t="shared" si="1706"/>
        <v>42487</v>
      </c>
      <c r="F1100" s="3">
        <f t="shared" ref="F1100:J1100" si="1756">F1058</f>
        <v>4</v>
      </c>
      <c r="G1100" s="3" t="str">
        <f t="shared" si="1756"/>
        <v>علي</v>
      </c>
      <c r="H1100" s="3" t="str">
        <f t="shared" si="1756"/>
        <v>فني</v>
      </c>
      <c r="I1100" s="11">
        <f t="shared" si="1756"/>
        <v>300</v>
      </c>
      <c r="J1100" s="3">
        <f t="shared" si="1756"/>
        <v>10</v>
      </c>
      <c r="K1100" s="16"/>
      <c r="L1100" s="3">
        <f t="shared" si="1737"/>
        <v>0</v>
      </c>
      <c r="M1100" s="25"/>
      <c r="N1100" s="26"/>
      <c r="O1100" s="7">
        <f t="shared" si="1738"/>
        <v>0</v>
      </c>
      <c r="P1100" s="7">
        <f t="shared" si="1739"/>
        <v>0</v>
      </c>
      <c r="Q1100" s="6">
        <f t="shared" si="1740"/>
        <v>0</v>
      </c>
      <c r="R1100" s="8">
        <f t="shared" si="1741"/>
        <v>0</v>
      </c>
      <c r="S1100" s="9">
        <f t="shared" si="1742"/>
        <v>0</v>
      </c>
      <c r="T1100" s="28"/>
      <c r="U1100" s="26"/>
      <c r="V1100" s="7">
        <f t="shared" si="1743"/>
        <v>0</v>
      </c>
      <c r="W1100" s="7">
        <f t="shared" si="1744"/>
        <v>0</v>
      </c>
      <c r="X1100" s="6">
        <f t="shared" si="1745"/>
        <v>0</v>
      </c>
      <c r="Y1100" s="8">
        <f t="shared" si="1746"/>
        <v>0</v>
      </c>
      <c r="Z1100" s="9">
        <f t="shared" si="1747"/>
        <v>0</v>
      </c>
      <c r="AA1100" s="28"/>
      <c r="AB1100" s="26"/>
      <c r="AC1100" s="7">
        <f t="shared" si="1748"/>
        <v>0</v>
      </c>
      <c r="AD1100" s="7">
        <f t="shared" si="1749"/>
        <v>0</v>
      </c>
      <c r="AE1100" s="6">
        <f t="shared" si="1750"/>
        <v>0</v>
      </c>
      <c r="AF1100" s="8">
        <f t="shared" si="1751"/>
        <v>0</v>
      </c>
      <c r="AG1100" s="9">
        <f t="shared" si="1752"/>
        <v>0</v>
      </c>
      <c r="AH1100" s="10">
        <f t="shared" si="1755"/>
        <v>0</v>
      </c>
      <c r="AI1100" s="19">
        <f t="shared" si="1753"/>
        <v>0</v>
      </c>
      <c r="AJ1100" s="12">
        <f t="shared" si="1729"/>
        <v>0</v>
      </c>
      <c r="AK1100" s="2">
        <f t="shared" si="1730"/>
        <v>0</v>
      </c>
      <c r="AL1100" s="14">
        <f t="shared" si="1731"/>
        <v>0</v>
      </c>
      <c r="AM1100" s="2">
        <f t="shared" si="1732"/>
        <v>0</v>
      </c>
      <c r="AN1100" s="2">
        <f t="shared" si="1733"/>
        <v>0</v>
      </c>
      <c r="AO1100" s="2">
        <f t="shared" si="1734"/>
        <v>0</v>
      </c>
      <c r="AP1100" s="2">
        <f t="shared" si="1735"/>
        <v>0</v>
      </c>
      <c r="AY1100" t="str">
        <f t="shared" si="1653"/>
        <v/>
      </c>
      <c r="AZ1100" t="str">
        <f t="shared" si="1654"/>
        <v/>
      </c>
    </row>
    <row r="1101" spans="1:52" ht="15" thickBot="1">
      <c r="A1101">
        <f>IF(L1101+M1101+N1101&lt;&gt;0,COUNTIF(C$1:$D1101,C1101),0)</f>
        <v>0</v>
      </c>
      <c r="B1101">
        <f t="shared" si="1670"/>
        <v>0</v>
      </c>
      <c r="C1101">
        <f t="shared" si="1671"/>
        <v>0</v>
      </c>
      <c r="D1101">
        <f t="shared" si="1672"/>
        <v>0</v>
      </c>
      <c r="E1101" s="41">
        <f t="shared" si="1706"/>
        <v>42487</v>
      </c>
      <c r="F1101" s="3">
        <f t="shared" ref="F1101:J1101" si="1757">F1059</f>
        <v>5</v>
      </c>
      <c r="G1101" s="3">
        <f t="shared" si="1757"/>
        <v>0</v>
      </c>
      <c r="H1101" s="3">
        <f t="shared" si="1757"/>
        <v>0</v>
      </c>
      <c r="I1101" s="11">
        <f t="shared" si="1757"/>
        <v>0</v>
      </c>
      <c r="J1101" s="3">
        <f t="shared" si="1757"/>
        <v>0</v>
      </c>
      <c r="K1101" s="16"/>
      <c r="L1101" s="3">
        <f t="shared" si="1737"/>
        <v>0</v>
      </c>
      <c r="M1101" s="25"/>
      <c r="N1101" s="26"/>
      <c r="O1101" s="7">
        <f t="shared" si="1738"/>
        <v>0</v>
      </c>
      <c r="P1101" s="7">
        <f t="shared" si="1739"/>
        <v>0</v>
      </c>
      <c r="Q1101" s="6">
        <f t="shared" si="1740"/>
        <v>0</v>
      </c>
      <c r="R1101" s="8">
        <f t="shared" si="1741"/>
        <v>0</v>
      </c>
      <c r="S1101" s="9">
        <f t="shared" si="1742"/>
        <v>0</v>
      </c>
      <c r="T1101" s="28"/>
      <c r="U1101" s="26"/>
      <c r="V1101" s="7">
        <f t="shared" si="1743"/>
        <v>0</v>
      </c>
      <c r="W1101" s="7">
        <f t="shared" si="1744"/>
        <v>0</v>
      </c>
      <c r="X1101" s="6">
        <f t="shared" si="1745"/>
        <v>0</v>
      </c>
      <c r="Y1101" s="8">
        <f t="shared" si="1746"/>
        <v>0</v>
      </c>
      <c r="Z1101" s="9">
        <f t="shared" si="1747"/>
        <v>0</v>
      </c>
      <c r="AA1101" s="28"/>
      <c r="AB1101" s="26"/>
      <c r="AC1101" s="7">
        <f t="shared" si="1748"/>
        <v>0</v>
      </c>
      <c r="AD1101" s="7">
        <f t="shared" si="1749"/>
        <v>0</v>
      </c>
      <c r="AE1101" s="6">
        <f t="shared" si="1750"/>
        <v>0</v>
      </c>
      <c r="AF1101" s="8">
        <f t="shared" si="1751"/>
        <v>0</v>
      </c>
      <c r="AG1101" s="9">
        <f t="shared" si="1752"/>
        <v>0</v>
      </c>
      <c r="AH1101" s="10">
        <f t="shared" si="1755"/>
        <v>0</v>
      </c>
      <c r="AI1101" s="19">
        <f t="shared" si="1753"/>
        <v>0</v>
      </c>
      <c r="AJ1101" s="12">
        <f t="shared" si="1729"/>
        <v>0</v>
      </c>
      <c r="AK1101" s="2">
        <f t="shared" si="1730"/>
        <v>0</v>
      </c>
      <c r="AL1101" s="14">
        <f t="shared" si="1731"/>
        <v>0</v>
      </c>
      <c r="AM1101" s="2">
        <f t="shared" si="1732"/>
        <v>0</v>
      </c>
      <c r="AN1101" s="2">
        <f t="shared" si="1733"/>
        <v>0</v>
      </c>
      <c r="AO1101" s="2">
        <f t="shared" si="1734"/>
        <v>0</v>
      </c>
      <c r="AP1101" s="2">
        <f t="shared" si="1735"/>
        <v>0</v>
      </c>
      <c r="AY1101" t="str">
        <f t="shared" si="1653"/>
        <v/>
      </c>
      <c r="AZ1101" t="str">
        <f t="shared" si="1654"/>
        <v/>
      </c>
    </row>
    <row r="1102" spans="1:52" ht="15" thickBot="1">
      <c r="A1102">
        <f>IF(L1102+M1102+N1102&lt;&gt;0,COUNTIF(C$1:$D1102,C1102),0)</f>
        <v>0</v>
      </c>
      <c r="B1102">
        <f t="shared" si="1670"/>
        <v>0</v>
      </c>
      <c r="C1102">
        <f t="shared" si="1671"/>
        <v>0</v>
      </c>
      <c r="D1102">
        <f t="shared" si="1672"/>
        <v>0</v>
      </c>
      <c r="E1102" s="41">
        <f t="shared" si="1706"/>
        <v>42487</v>
      </c>
      <c r="F1102" s="3">
        <f t="shared" ref="F1102:J1102" si="1758">F1060</f>
        <v>6</v>
      </c>
      <c r="G1102" s="3">
        <f t="shared" si="1758"/>
        <v>0</v>
      </c>
      <c r="H1102" s="3">
        <f t="shared" si="1758"/>
        <v>0</v>
      </c>
      <c r="I1102" s="11">
        <f t="shared" si="1758"/>
        <v>0</v>
      </c>
      <c r="J1102" s="3">
        <f t="shared" si="1758"/>
        <v>0</v>
      </c>
      <c r="K1102" s="16"/>
      <c r="L1102" s="3">
        <f t="shared" si="1737"/>
        <v>0</v>
      </c>
      <c r="M1102" s="25"/>
      <c r="N1102" s="26"/>
      <c r="O1102" s="7">
        <f t="shared" si="1738"/>
        <v>0</v>
      </c>
      <c r="P1102" s="7">
        <f t="shared" si="1739"/>
        <v>0</v>
      </c>
      <c r="Q1102" s="6">
        <f t="shared" si="1740"/>
        <v>0</v>
      </c>
      <c r="R1102" s="8">
        <f t="shared" si="1741"/>
        <v>0</v>
      </c>
      <c r="S1102" s="9">
        <f t="shared" si="1742"/>
        <v>0</v>
      </c>
      <c r="T1102" s="28"/>
      <c r="U1102" s="26"/>
      <c r="V1102" s="7">
        <f t="shared" si="1743"/>
        <v>0</v>
      </c>
      <c r="W1102" s="7">
        <f t="shared" si="1744"/>
        <v>0</v>
      </c>
      <c r="X1102" s="6">
        <f t="shared" si="1745"/>
        <v>0</v>
      </c>
      <c r="Y1102" s="8">
        <f t="shared" si="1746"/>
        <v>0</v>
      </c>
      <c r="Z1102" s="9">
        <f t="shared" si="1747"/>
        <v>0</v>
      </c>
      <c r="AA1102" s="28"/>
      <c r="AB1102" s="26"/>
      <c r="AC1102" s="7">
        <f t="shared" si="1748"/>
        <v>0</v>
      </c>
      <c r="AD1102" s="7">
        <f t="shared" si="1749"/>
        <v>0</v>
      </c>
      <c r="AE1102" s="6">
        <f t="shared" si="1750"/>
        <v>0</v>
      </c>
      <c r="AF1102" s="8">
        <f t="shared" si="1751"/>
        <v>0</v>
      </c>
      <c r="AG1102" s="9">
        <f t="shared" si="1752"/>
        <v>0</v>
      </c>
      <c r="AH1102" s="10">
        <f>R1102+Y1102+AF1102+L1102</f>
        <v>0</v>
      </c>
      <c r="AI1102" s="19">
        <f t="shared" si="1753"/>
        <v>0</v>
      </c>
      <c r="AJ1102" s="12">
        <f t="shared" si="1729"/>
        <v>0</v>
      </c>
      <c r="AK1102" s="2">
        <f t="shared" si="1730"/>
        <v>0</v>
      </c>
      <c r="AL1102" s="14">
        <f t="shared" si="1731"/>
        <v>0</v>
      </c>
      <c r="AM1102" s="2">
        <f t="shared" si="1732"/>
        <v>0</v>
      </c>
      <c r="AN1102" s="2">
        <f t="shared" si="1733"/>
        <v>0</v>
      </c>
      <c r="AO1102" s="2">
        <f t="shared" si="1734"/>
        <v>0</v>
      </c>
      <c r="AP1102" s="2">
        <f t="shared" si="1735"/>
        <v>0</v>
      </c>
      <c r="AY1102" t="str">
        <f t="shared" si="1653"/>
        <v/>
      </c>
      <c r="AZ1102" t="str">
        <f t="shared" si="1654"/>
        <v/>
      </c>
    </row>
    <row r="1103" spans="1:52" ht="15" thickBot="1">
      <c r="A1103">
        <f>IF(L1103+M1103+N1103&lt;&gt;0,COUNTIF(C$1:$D1103,C1103),0)</f>
        <v>0</v>
      </c>
      <c r="B1103">
        <f t="shared" si="1670"/>
        <v>0</v>
      </c>
      <c r="C1103">
        <f t="shared" si="1671"/>
        <v>0</v>
      </c>
      <c r="D1103">
        <f t="shared" si="1672"/>
        <v>0</v>
      </c>
      <c r="E1103" s="41">
        <f t="shared" si="1706"/>
        <v>42487</v>
      </c>
      <c r="F1103" s="3">
        <f t="shared" ref="F1103:J1103" si="1759">F1061</f>
        <v>7</v>
      </c>
      <c r="G1103" s="3">
        <f t="shared" si="1759"/>
        <v>0</v>
      </c>
      <c r="H1103" s="3">
        <f t="shared" si="1759"/>
        <v>0</v>
      </c>
      <c r="I1103" s="11">
        <f t="shared" si="1759"/>
        <v>0</v>
      </c>
      <c r="J1103" s="3">
        <f t="shared" si="1759"/>
        <v>0</v>
      </c>
      <c r="K1103" s="16"/>
      <c r="L1103" s="3">
        <f t="shared" si="1737"/>
        <v>0</v>
      </c>
      <c r="M1103" s="25"/>
      <c r="N1103" s="26"/>
      <c r="O1103" s="7">
        <f t="shared" si="1738"/>
        <v>0</v>
      </c>
      <c r="P1103" s="7">
        <f t="shared" si="1739"/>
        <v>0</v>
      </c>
      <c r="Q1103" s="6">
        <f t="shared" si="1740"/>
        <v>0</v>
      </c>
      <c r="R1103" s="8">
        <f t="shared" si="1741"/>
        <v>0</v>
      </c>
      <c r="S1103" s="9">
        <f t="shared" si="1742"/>
        <v>0</v>
      </c>
      <c r="T1103" s="28"/>
      <c r="U1103" s="26"/>
      <c r="V1103" s="7">
        <f t="shared" si="1743"/>
        <v>0</v>
      </c>
      <c r="W1103" s="7">
        <f t="shared" si="1744"/>
        <v>0</v>
      </c>
      <c r="X1103" s="6">
        <f t="shared" si="1745"/>
        <v>0</v>
      </c>
      <c r="Y1103" s="8">
        <f t="shared" si="1746"/>
        <v>0</v>
      </c>
      <c r="Z1103" s="9">
        <f t="shared" si="1747"/>
        <v>0</v>
      </c>
      <c r="AA1103" s="28"/>
      <c r="AB1103" s="26"/>
      <c r="AC1103" s="7">
        <f t="shared" si="1748"/>
        <v>0</v>
      </c>
      <c r="AD1103" s="7">
        <f t="shared" si="1749"/>
        <v>0</v>
      </c>
      <c r="AE1103" s="6">
        <f t="shared" si="1750"/>
        <v>0</v>
      </c>
      <c r="AF1103" s="8">
        <f t="shared" si="1751"/>
        <v>0</v>
      </c>
      <c r="AG1103" s="9">
        <f t="shared" si="1752"/>
        <v>0</v>
      </c>
      <c r="AH1103" s="10">
        <f>R1103+Y1103+AF1103+L1103</f>
        <v>0</v>
      </c>
      <c r="AI1103" s="19">
        <f t="shared" si="1753"/>
        <v>0</v>
      </c>
      <c r="AJ1103" s="12">
        <f t="shared" si="1729"/>
        <v>0</v>
      </c>
      <c r="AK1103" s="2">
        <f t="shared" si="1730"/>
        <v>0</v>
      </c>
      <c r="AL1103" s="14">
        <f t="shared" si="1731"/>
        <v>0</v>
      </c>
      <c r="AM1103" s="2">
        <f t="shared" si="1732"/>
        <v>0</v>
      </c>
      <c r="AN1103" s="2">
        <f t="shared" si="1733"/>
        <v>0</v>
      </c>
      <c r="AO1103" s="2">
        <f t="shared" si="1734"/>
        <v>0</v>
      </c>
      <c r="AP1103" s="2">
        <f t="shared" si="1735"/>
        <v>0</v>
      </c>
      <c r="AY1103" t="str">
        <f t="shared" si="1653"/>
        <v/>
      </c>
      <c r="AZ1103" t="str">
        <f t="shared" si="1654"/>
        <v/>
      </c>
    </row>
    <row r="1104" spans="1:52" ht="15" thickBot="1">
      <c r="A1104">
        <f>IF(L1104+M1104+N1104&lt;&gt;0,COUNTIF(C$1:$D1104,C1104),0)</f>
        <v>0</v>
      </c>
      <c r="B1104">
        <f t="shared" si="1670"/>
        <v>0</v>
      </c>
      <c r="C1104">
        <f t="shared" si="1671"/>
        <v>0</v>
      </c>
      <c r="D1104">
        <f t="shared" si="1672"/>
        <v>0</v>
      </c>
      <c r="E1104" s="41">
        <f t="shared" si="1706"/>
        <v>42487</v>
      </c>
      <c r="F1104" s="3">
        <f t="shared" ref="F1104:J1104" si="1760">F1062</f>
        <v>8</v>
      </c>
      <c r="G1104" s="3">
        <f t="shared" si="1760"/>
        <v>0</v>
      </c>
      <c r="H1104" s="3">
        <f t="shared" si="1760"/>
        <v>0</v>
      </c>
      <c r="I1104" s="11">
        <f t="shared" si="1760"/>
        <v>0</v>
      </c>
      <c r="J1104" s="3">
        <f t="shared" si="1760"/>
        <v>0</v>
      </c>
      <c r="K1104" s="16"/>
      <c r="L1104" s="3">
        <f t="shared" si="1737"/>
        <v>0</v>
      </c>
      <c r="M1104" s="25"/>
      <c r="N1104" s="26"/>
      <c r="O1104" s="7">
        <f t="shared" si="1738"/>
        <v>0</v>
      </c>
      <c r="P1104" s="7">
        <f t="shared" si="1739"/>
        <v>0</v>
      </c>
      <c r="Q1104" s="6">
        <f t="shared" si="1740"/>
        <v>0</v>
      </c>
      <c r="R1104" s="8">
        <f t="shared" si="1741"/>
        <v>0</v>
      </c>
      <c r="S1104" s="9">
        <f t="shared" si="1742"/>
        <v>0</v>
      </c>
      <c r="T1104" s="28"/>
      <c r="U1104" s="26"/>
      <c r="V1104" s="7">
        <f t="shared" si="1743"/>
        <v>0</v>
      </c>
      <c r="W1104" s="7">
        <f t="shared" si="1744"/>
        <v>0</v>
      </c>
      <c r="X1104" s="6">
        <f t="shared" si="1745"/>
        <v>0</v>
      </c>
      <c r="Y1104" s="8">
        <f t="shared" si="1746"/>
        <v>0</v>
      </c>
      <c r="Z1104" s="9">
        <f t="shared" si="1747"/>
        <v>0</v>
      </c>
      <c r="AA1104" s="28"/>
      <c r="AB1104" s="26"/>
      <c r="AC1104" s="7">
        <f t="shared" si="1748"/>
        <v>0</v>
      </c>
      <c r="AD1104" s="7">
        <f t="shared" si="1749"/>
        <v>0</v>
      </c>
      <c r="AE1104" s="6">
        <f t="shared" si="1750"/>
        <v>0</v>
      </c>
      <c r="AF1104" s="8">
        <f t="shared" si="1751"/>
        <v>0</v>
      </c>
      <c r="AG1104" s="9">
        <f t="shared" si="1752"/>
        <v>0</v>
      </c>
      <c r="AH1104" s="10">
        <f t="shared" ref="AH1104:AH1132" si="1761">R1104+Y1104+AF1104+L1104</f>
        <v>0</v>
      </c>
      <c r="AI1104" s="19">
        <f t="shared" si="1753"/>
        <v>0</v>
      </c>
      <c r="AJ1104" s="12">
        <f t="shared" si="1729"/>
        <v>0</v>
      </c>
      <c r="AK1104" s="2">
        <f t="shared" si="1730"/>
        <v>0</v>
      </c>
      <c r="AL1104" s="14">
        <f t="shared" si="1731"/>
        <v>0</v>
      </c>
      <c r="AM1104" s="2">
        <f t="shared" si="1732"/>
        <v>0</v>
      </c>
      <c r="AN1104" s="2">
        <f t="shared" si="1733"/>
        <v>0</v>
      </c>
      <c r="AO1104" s="2">
        <f t="shared" si="1734"/>
        <v>0</v>
      </c>
      <c r="AP1104" s="2">
        <f t="shared" si="1735"/>
        <v>0</v>
      </c>
      <c r="AY1104" t="str">
        <f t="shared" si="1653"/>
        <v/>
      </c>
      <c r="AZ1104" t="str">
        <f t="shared" si="1654"/>
        <v/>
      </c>
    </row>
    <row r="1105" spans="1:52" ht="15" thickBot="1">
      <c r="A1105">
        <f>IF(L1105+M1105+N1105&lt;&gt;0,COUNTIF(C$1:$D1105,C1105),0)</f>
        <v>0</v>
      </c>
      <c r="B1105">
        <f t="shared" si="1670"/>
        <v>0</v>
      </c>
      <c r="C1105">
        <f t="shared" si="1671"/>
        <v>0</v>
      </c>
      <c r="D1105">
        <f t="shared" si="1672"/>
        <v>0</v>
      </c>
      <c r="E1105" s="41">
        <f t="shared" si="1706"/>
        <v>42487</v>
      </c>
      <c r="F1105" s="3">
        <f t="shared" ref="F1105:J1105" si="1762">F1063</f>
        <v>9</v>
      </c>
      <c r="G1105" s="3">
        <f t="shared" si="1762"/>
        <v>0</v>
      </c>
      <c r="H1105" s="3">
        <f t="shared" si="1762"/>
        <v>0</v>
      </c>
      <c r="I1105" s="11">
        <f t="shared" si="1762"/>
        <v>0</v>
      </c>
      <c r="J1105" s="3">
        <f t="shared" si="1762"/>
        <v>0</v>
      </c>
      <c r="K1105" s="16"/>
      <c r="L1105" s="3">
        <f t="shared" si="1737"/>
        <v>0</v>
      </c>
      <c r="M1105" s="25"/>
      <c r="N1105" s="26"/>
      <c r="O1105" s="7">
        <f t="shared" si="1738"/>
        <v>0</v>
      </c>
      <c r="P1105" s="7">
        <f t="shared" si="1739"/>
        <v>0</v>
      </c>
      <c r="Q1105" s="6">
        <f t="shared" si="1740"/>
        <v>0</v>
      </c>
      <c r="R1105" s="8">
        <f t="shared" si="1741"/>
        <v>0</v>
      </c>
      <c r="S1105" s="9">
        <f t="shared" si="1742"/>
        <v>0</v>
      </c>
      <c r="T1105" s="28"/>
      <c r="U1105" s="26"/>
      <c r="V1105" s="7">
        <f t="shared" si="1743"/>
        <v>0</v>
      </c>
      <c r="W1105" s="7">
        <f t="shared" si="1744"/>
        <v>0</v>
      </c>
      <c r="X1105" s="6">
        <f t="shared" si="1745"/>
        <v>0</v>
      </c>
      <c r="Y1105" s="8">
        <f t="shared" si="1746"/>
        <v>0</v>
      </c>
      <c r="Z1105" s="9">
        <f t="shared" si="1747"/>
        <v>0</v>
      </c>
      <c r="AA1105" s="28"/>
      <c r="AB1105" s="26"/>
      <c r="AC1105" s="7">
        <f t="shared" si="1748"/>
        <v>0</v>
      </c>
      <c r="AD1105" s="7">
        <f t="shared" si="1749"/>
        <v>0</v>
      </c>
      <c r="AE1105" s="6">
        <f t="shared" si="1750"/>
        <v>0</v>
      </c>
      <c r="AF1105" s="8">
        <f t="shared" si="1751"/>
        <v>0</v>
      </c>
      <c r="AG1105" s="9">
        <f t="shared" si="1752"/>
        <v>0</v>
      </c>
      <c r="AH1105" s="10">
        <f t="shared" si="1761"/>
        <v>0</v>
      </c>
      <c r="AI1105" s="19">
        <f t="shared" si="1753"/>
        <v>0</v>
      </c>
      <c r="AJ1105" s="12">
        <f t="shared" si="1729"/>
        <v>0</v>
      </c>
      <c r="AK1105" s="2">
        <f t="shared" si="1730"/>
        <v>0</v>
      </c>
      <c r="AL1105" s="14">
        <f t="shared" si="1731"/>
        <v>0</v>
      </c>
      <c r="AM1105" s="2">
        <f t="shared" si="1732"/>
        <v>0</v>
      </c>
      <c r="AN1105" s="2">
        <f t="shared" si="1733"/>
        <v>0</v>
      </c>
      <c r="AO1105" s="2">
        <f t="shared" si="1734"/>
        <v>0</v>
      </c>
      <c r="AP1105" s="2">
        <f t="shared" si="1735"/>
        <v>0</v>
      </c>
      <c r="AY1105" t="str">
        <f t="shared" ref="AY1105:AY1168" si="1763">IF(AK1105&lt;&gt;0,F1105,"")</f>
        <v/>
      </c>
      <c r="AZ1105" t="str">
        <f t="shared" ref="AZ1105:AZ1168" si="1764">IF(AK1105&lt;&gt;0,G1105,"")</f>
        <v/>
      </c>
    </row>
    <row r="1106" spans="1:52" ht="15" thickBot="1">
      <c r="A1106">
        <f>IF(L1106+M1106+N1106&lt;&gt;0,COUNTIF(C$1:$D1106,C1106),0)</f>
        <v>0</v>
      </c>
      <c r="B1106">
        <f t="shared" si="1670"/>
        <v>0</v>
      </c>
      <c r="C1106">
        <f t="shared" si="1671"/>
        <v>0</v>
      </c>
      <c r="D1106">
        <f t="shared" si="1672"/>
        <v>0</v>
      </c>
      <c r="E1106" s="41">
        <f t="shared" si="1706"/>
        <v>42487</v>
      </c>
      <c r="F1106" s="3">
        <f t="shared" ref="F1106:J1106" si="1765">F1064</f>
        <v>10</v>
      </c>
      <c r="G1106" s="3">
        <f t="shared" si="1765"/>
        <v>0</v>
      </c>
      <c r="H1106" s="3">
        <f t="shared" si="1765"/>
        <v>0</v>
      </c>
      <c r="I1106" s="11">
        <f t="shared" si="1765"/>
        <v>0</v>
      </c>
      <c r="J1106" s="3">
        <f t="shared" si="1765"/>
        <v>0</v>
      </c>
      <c r="K1106" s="16"/>
      <c r="L1106" s="3">
        <f t="shared" si="1737"/>
        <v>0</v>
      </c>
      <c r="M1106" s="25"/>
      <c r="N1106" s="26"/>
      <c r="O1106" s="7">
        <f t="shared" si="1738"/>
        <v>0</v>
      </c>
      <c r="P1106" s="7">
        <f t="shared" si="1739"/>
        <v>0</v>
      </c>
      <c r="Q1106" s="6">
        <f t="shared" si="1740"/>
        <v>0</v>
      </c>
      <c r="R1106" s="8">
        <f t="shared" si="1741"/>
        <v>0</v>
      </c>
      <c r="S1106" s="9">
        <f t="shared" si="1742"/>
        <v>0</v>
      </c>
      <c r="T1106" s="28"/>
      <c r="U1106" s="26"/>
      <c r="V1106" s="7">
        <f t="shared" si="1743"/>
        <v>0</v>
      </c>
      <c r="W1106" s="7">
        <f t="shared" si="1744"/>
        <v>0</v>
      </c>
      <c r="X1106" s="6">
        <f t="shared" si="1745"/>
        <v>0</v>
      </c>
      <c r="Y1106" s="8">
        <f t="shared" si="1746"/>
        <v>0</v>
      </c>
      <c r="Z1106" s="9">
        <f t="shared" si="1747"/>
        <v>0</v>
      </c>
      <c r="AA1106" s="28"/>
      <c r="AB1106" s="26"/>
      <c r="AC1106" s="7">
        <f t="shared" si="1748"/>
        <v>0</v>
      </c>
      <c r="AD1106" s="7">
        <f t="shared" si="1749"/>
        <v>0</v>
      </c>
      <c r="AE1106" s="6">
        <f t="shared" si="1750"/>
        <v>0</v>
      </c>
      <c r="AF1106" s="8">
        <f t="shared" si="1751"/>
        <v>0</v>
      </c>
      <c r="AG1106" s="9">
        <f t="shared" si="1752"/>
        <v>0</v>
      </c>
      <c r="AH1106" s="10">
        <f t="shared" si="1761"/>
        <v>0</v>
      </c>
      <c r="AI1106" s="19">
        <f t="shared" si="1753"/>
        <v>0</v>
      </c>
      <c r="AJ1106" s="12">
        <f t="shared" si="1729"/>
        <v>0</v>
      </c>
      <c r="AK1106" s="2">
        <f t="shared" si="1730"/>
        <v>0</v>
      </c>
      <c r="AL1106" s="14">
        <f t="shared" si="1731"/>
        <v>0</v>
      </c>
      <c r="AM1106" s="2">
        <f t="shared" si="1732"/>
        <v>0</v>
      </c>
      <c r="AN1106" s="2">
        <f t="shared" si="1733"/>
        <v>0</v>
      </c>
      <c r="AO1106" s="2">
        <f t="shared" si="1734"/>
        <v>0</v>
      </c>
      <c r="AP1106" s="2">
        <f t="shared" si="1735"/>
        <v>0</v>
      </c>
      <c r="AY1106" t="str">
        <f t="shared" si="1763"/>
        <v/>
      </c>
      <c r="AZ1106" t="str">
        <f t="shared" si="1764"/>
        <v/>
      </c>
    </row>
    <row r="1107" spans="1:52" ht="15" thickBot="1">
      <c r="A1107">
        <f>IF(L1107+M1107+N1107&lt;&gt;0,COUNTIF(C$1:$D1107,C1107),0)</f>
        <v>0</v>
      </c>
      <c r="B1107">
        <f t="shared" si="1670"/>
        <v>0</v>
      </c>
      <c r="C1107">
        <f t="shared" si="1671"/>
        <v>0</v>
      </c>
      <c r="D1107">
        <f t="shared" si="1672"/>
        <v>0</v>
      </c>
      <c r="E1107" s="41">
        <f t="shared" si="1706"/>
        <v>42487</v>
      </c>
      <c r="F1107" s="3">
        <f t="shared" ref="F1107:J1107" si="1766">F1065</f>
        <v>11</v>
      </c>
      <c r="G1107" s="3">
        <f t="shared" si="1766"/>
        <v>0</v>
      </c>
      <c r="H1107" s="3">
        <f t="shared" si="1766"/>
        <v>0</v>
      </c>
      <c r="I1107" s="11">
        <f t="shared" si="1766"/>
        <v>0</v>
      </c>
      <c r="J1107" s="3">
        <f t="shared" si="1766"/>
        <v>0</v>
      </c>
      <c r="K1107" s="16"/>
      <c r="L1107" s="3">
        <f t="shared" si="1737"/>
        <v>0</v>
      </c>
      <c r="M1107" s="25"/>
      <c r="N1107" s="26"/>
      <c r="O1107" s="7">
        <f t="shared" si="1738"/>
        <v>0</v>
      </c>
      <c r="P1107" s="7">
        <f t="shared" si="1739"/>
        <v>0</v>
      </c>
      <c r="Q1107" s="6">
        <f t="shared" si="1740"/>
        <v>0</v>
      </c>
      <c r="R1107" s="8">
        <f t="shared" si="1741"/>
        <v>0</v>
      </c>
      <c r="S1107" s="9">
        <f t="shared" si="1742"/>
        <v>0</v>
      </c>
      <c r="T1107" s="28"/>
      <c r="U1107" s="26"/>
      <c r="V1107" s="7">
        <f t="shared" si="1743"/>
        <v>0</v>
      </c>
      <c r="W1107" s="7">
        <f t="shared" si="1744"/>
        <v>0</v>
      </c>
      <c r="X1107" s="6">
        <f t="shared" si="1745"/>
        <v>0</v>
      </c>
      <c r="Y1107" s="8">
        <f t="shared" si="1746"/>
        <v>0</v>
      </c>
      <c r="Z1107" s="9">
        <f t="shared" si="1747"/>
        <v>0</v>
      </c>
      <c r="AA1107" s="28"/>
      <c r="AB1107" s="26"/>
      <c r="AC1107" s="7">
        <f t="shared" si="1748"/>
        <v>0</v>
      </c>
      <c r="AD1107" s="7">
        <f t="shared" si="1749"/>
        <v>0</v>
      </c>
      <c r="AE1107" s="6">
        <f t="shared" si="1750"/>
        <v>0</v>
      </c>
      <c r="AF1107" s="8">
        <f t="shared" si="1751"/>
        <v>0</v>
      </c>
      <c r="AG1107" s="9">
        <f t="shared" si="1752"/>
        <v>0</v>
      </c>
      <c r="AH1107" s="10">
        <f t="shared" si="1761"/>
        <v>0</v>
      </c>
      <c r="AI1107" s="19">
        <f t="shared" si="1753"/>
        <v>0</v>
      </c>
      <c r="AJ1107" s="12">
        <f t="shared" si="1729"/>
        <v>0</v>
      </c>
      <c r="AK1107" s="2">
        <f t="shared" si="1730"/>
        <v>0</v>
      </c>
      <c r="AL1107" s="14">
        <f t="shared" si="1731"/>
        <v>0</v>
      </c>
      <c r="AM1107" s="2">
        <f t="shared" si="1732"/>
        <v>0</v>
      </c>
      <c r="AN1107" s="2">
        <f t="shared" si="1733"/>
        <v>0</v>
      </c>
      <c r="AO1107" s="2">
        <f t="shared" si="1734"/>
        <v>0</v>
      </c>
      <c r="AP1107" s="2">
        <f t="shared" si="1735"/>
        <v>0</v>
      </c>
      <c r="AY1107" t="str">
        <f t="shared" si="1763"/>
        <v/>
      </c>
      <c r="AZ1107" t="str">
        <f t="shared" si="1764"/>
        <v/>
      </c>
    </row>
    <row r="1108" spans="1:52" ht="15" thickBot="1">
      <c r="A1108">
        <f>IF(L1108+M1108+N1108&lt;&gt;0,COUNTIF(C$1:$D1108,C1108),0)</f>
        <v>0</v>
      </c>
      <c r="B1108">
        <f t="shared" si="1670"/>
        <v>0</v>
      </c>
      <c r="C1108">
        <f t="shared" si="1671"/>
        <v>0</v>
      </c>
      <c r="D1108">
        <f t="shared" si="1672"/>
        <v>0</v>
      </c>
      <c r="E1108" s="41">
        <f t="shared" si="1706"/>
        <v>42487</v>
      </c>
      <c r="F1108" s="3">
        <f t="shared" ref="F1108:J1108" si="1767">F1066</f>
        <v>12</v>
      </c>
      <c r="G1108" s="3">
        <f t="shared" si="1767"/>
        <v>0</v>
      </c>
      <c r="H1108" s="3">
        <f t="shared" si="1767"/>
        <v>0</v>
      </c>
      <c r="I1108" s="11">
        <f t="shared" si="1767"/>
        <v>0</v>
      </c>
      <c r="J1108" s="3">
        <f t="shared" si="1767"/>
        <v>0</v>
      </c>
      <c r="K1108" s="16"/>
      <c r="L1108" s="3">
        <f t="shared" si="1737"/>
        <v>0</v>
      </c>
      <c r="M1108" s="25"/>
      <c r="N1108" s="26"/>
      <c r="O1108" s="7">
        <f t="shared" si="1738"/>
        <v>0</v>
      </c>
      <c r="P1108" s="7">
        <f t="shared" si="1739"/>
        <v>0</v>
      </c>
      <c r="Q1108" s="6">
        <f t="shared" si="1740"/>
        <v>0</v>
      </c>
      <c r="R1108" s="8">
        <f t="shared" si="1741"/>
        <v>0</v>
      </c>
      <c r="S1108" s="9">
        <f t="shared" si="1742"/>
        <v>0</v>
      </c>
      <c r="T1108" s="28"/>
      <c r="U1108" s="26"/>
      <c r="V1108" s="7">
        <f t="shared" si="1743"/>
        <v>0</v>
      </c>
      <c r="W1108" s="7">
        <f t="shared" si="1744"/>
        <v>0</v>
      </c>
      <c r="X1108" s="6">
        <f t="shared" si="1745"/>
        <v>0</v>
      </c>
      <c r="Y1108" s="8">
        <f t="shared" si="1746"/>
        <v>0</v>
      </c>
      <c r="Z1108" s="9">
        <f t="shared" si="1747"/>
        <v>0</v>
      </c>
      <c r="AA1108" s="28"/>
      <c r="AB1108" s="26"/>
      <c r="AC1108" s="7">
        <f t="shared" si="1748"/>
        <v>0</v>
      </c>
      <c r="AD1108" s="7">
        <f t="shared" si="1749"/>
        <v>0</v>
      </c>
      <c r="AE1108" s="6">
        <f t="shared" si="1750"/>
        <v>0</v>
      </c>
      <c r="AF1108" s="8">
        <f t="shared" si="1751"/>
        <v>0</v>
      </c>
      <c r="AG1108" s="9">
        <f t="shared" si="1752"/>
        <v>0</v>
      </c>
      <c r="AH1108" s="10">
        <f t="shared" si="1761"/>
        <v>0</v>
      </c>
      <c r="AI1108" s="19">
        <f t="shared" si="1753"/>
        <v>0</v>
      </c>
      <c r="AJ1108" s="12">
        <f t="shared" si="1729"/>
        <v>0</v>
      </c>
      <c r="AK1108" s="2">
        <f t="shared" si="1730"/>
        <v>0</v>
      </c>
      <c r="AL1108" s="14">
        <f t="shared" si="1731"/>
        <v>0</v>
      </c>
      <c r="AM1108" s="2">
        <f t="shared" si="1732"/>
        <v>0</v>
      </c>
      <c r="AN1108" s="2">
        <f t="shared" si="1733"/>
        <v>0</v>
      </c>
      <c r="AO1108" s="2">
        <f t="shared" si="1734"/>
        <v>0</v>
      </c>
      <c r="AP1108" s="2">
        <f t="shared" si="1735"/>
        <v>0</v>
      </c>
      <c r="AY1108" t="str">
        <f t="shared" si="1763"/>
        <v/>
      </c>
      <c r="AZ1108" t="str">
        <f t="shared" si="1764"/>
        <v/>
      </c>
    </row>
    <row r="1109" spans="1:52" ht="15" thickBot="1">
      <c r="A1109">
        <f>IF(L1109+M1109+N1109&lt;&gt;0,COUNTIF(C$1:$D1109,C1109),0)</f>
        <v>0</v>
      </c>
      <c r="B1109">
        <f t="shared" si="1670"/>
        <v>0</v>
      </c>
      <c r="C1109">
        <f t="shared" si="1671"/>
        <v>0</v>
      </c>
      <c r="D1109">
        <f t="shared" si="1672"/>
        <v>0</v>
      </c>
      <c r="E1109" s="41">
        <f t="shared" si="1706"/>
        <v>42487</v>
      </c>
      <c r="F1109" s="3">
        <f t="shared" ref="F1109:J1109" si="1768">F1067</f>
        <v>13</v>
      </c>
      <c r="G1109" s="3">
        <f t="shared" si="1768"/>
        <v>0</v>
      </c>
      <c r="H1109" s="3">
        <f t="shared" si="1768"/>
        <v>0</v>
      </c>
      <c r="I1109" s="11">
        <f t="shared" si="1768"/>
        <v>0</v>
      </c>
      <c r="J1109" s="3">
        <f t="shared" si="1768"/>
        <v>0</v>
      </c>
      <c r="K1109" s="16"/>
      <c r="L1109" s="3">
        <f t="shared" si="1737"/>
        <v>0</v>
      </c>
      <c r="M1109" s="25"/>
      <c r="N1109" s="26"/>
      <c r="O1109" s="7">
        <f t="shared" si="1738"/>
        <v>0</v>
      </c>
      <c r="P1109" s="7">
        <f t="shared" si="1739"/>
        <v>0</v>
      </c>
      <c r="Q1109" s="6">
        <f t="shared" si="1740"/>
        <v>0</v>
      </c>
      <c r="R1109" s="8">
        <f t="shared" si="1741"/>
        <v>0</v>
      </c>
      <c r="S1109" s="9">
        <f t="shared" si="1742"/>
        <v>0</v>
      </c>
      <c r="T1109" s="28"/>
      <c r="U1109" s="26"/>
      <c r="V1109" s="7">
        <f t="shared" si="1743"/>
        <v>0</v>
      </c>
      <c r="W1109" s="7">
        <f t="shared" si="1744"/>
        <v>0</v>
      </c>
      <c r="X1109" s="6">
        <f t="shared" si="1745"/>
        <v>0</v>
      </c>
      <c r="Y1109" s="8">
        <f t="shared" si="1746"/>
        <v>0</v>
      </c>
      <c r="Z1109" s="9">
        <f t="shared" si="1747"/>
        <v>0</v>
      </c>
      <c r="AA1109" s="28"/>
      <c r="AB1109" s="26"/>
      <c r="AC1109" s="7">
        <f t="shared" si="1748"/>
        <v>0</v>
      </c>
      <c r="AD1109" s="7">
        <f t="shared" si="1749"/>
        <v>0</v>
      </c>
      <c r="AE1109" s="6">
        <f t="shared" si="1750"/>
        <v>0</v>
      </c>
      <c r="AF1109" s="8">
        <f t="shared" si="1751"/>
        <v>0</v>
      </c>
      <c r="AG1109" s="9">
        <f t="shared" si="1752"/>
        <v>0</v>
      </c>
      <c r="AH1109" s="10">
        <f t="shared" si="1761"/>
        <v>0</v>
      </c>
      <c r="AI1109" s="19">
        <f t="shared" si="1753"/>
        <v>0</v>
      </c>
      <c r="AJ1109" s="12">
        <f t="shared" si="1729"/>
        <v>0</v>
      </c>
      <c r="AK1109" s="2">
        <f t="shared" si="1730"/>
        <v>0</v>
      </c>
      <c r="AL1109" s="14">
        <f t="shared" si="1731"/>
        <v>0</v>
      </c>
      <c r="AM1109" s="2">
        <f t="shared" si="1732"/>
        <v>0</v>
      </c>
      <c r="AN1109" s="2">
        <f t="shared" si="1733"/>
        <v>0</v>
      </c>
      <c r="AO1109" s="2">
        <f t="shared" si="1734"/>
        <v>0</v>
      </c>
      <c r="AP1109" s="2">
        <f t="shared" si="1735"/>
        <v>0</v>
      </c>
      <c r="AY1109" t="str">
        <f t="shared" si="1763"/>
        <v/>
      </c>
      <c r="AZ1109" t="str">
        <f t="shared" si="1764"/>
        <v/>
      </c>
    </row>
    <row r="1110" spans="1:52" ht="15" thickBot="1">
      <c r="A1110">
        <f>IF(L1110+M1110+N1110&lt;&gt;0,COUNTIF(C$1:$D1110,C1110),0)</f>
        <v>0</v>
      </c>
      <c r="B1110">
        <f t="shared" si="1670"/>
        <v>0</v>
      </c>
      <c r="C1110">
        <f t="shared" si="1671"/>
        <v>0</v>
      </c>
      <c r="D1110">
        <f t="shared" si="1672"/>
        <v>0</v>
      </c>
      <c r="E1110" s="41">
        <f t="shared" si="1706"/>
        <v>42487</v>
      </c>
      <c r="F1110" s="3">
        <f t="shared" ref="F1110:J1110" si="1769">F1068</f>
        <v>14</v>
      </c>
      <c r="G1110" s="3">
        <f t="shared" si="1769"/>
        <v>0</v>
      </c>
      <c r="H1110" s="3">
        <f t="shared" si="1769"/>
        <v>0</v>
      </c>
      <c r="I1110" s="11">
        <f t="shared" si="1769"/>
        <v>0</v>
      </c>
      <c r="J1110" s="3">
        <f t="shared" si="1769"/>
        <v>0</v>
      </c>
      <c r="K1110" s="16"/>
      <c r="L1110" s="3">
        <f t="shared" si="1737"/>
        <v>0</v>
      </c>
      <c r="M1110" s="25"/>
      <c r="N1110" s="26"/>
      <c r="O1110" s="7">
        <f t="shared" si="1738"/>
        <v>0</v>
      </c>
      <c r="P1110" s="7">
        <f t="shared" si="1739"/>
        <v>0</v>
      </c>
      <c r="Q1110" s="6">
        <f t="shared" si="1740"/>
        <v>0</v>
      </c>
      <c r="R1110" s="8">
        <f t="shared" si="1741"/>
        <v>0</v>
      </c>
      <c r="S1110" s="9">
        <f t="shared" si="1742"/>
        <v>0</v>
      </c>
      <c r="T1110" s="28"/>
      <c r="U1110" s="26"/>
      <c r="V1110" s="7">
        <f t="shared" si="1743"/>
        <v>0</v>
      </c>
      <c r="W1110" s="7">
        <f t="shared" si="1744"/>
        <v>0</v>
      </c>
      <c r="X1110" s="6">
        <f t="shared" si="1745"/>
        <v>0</v>
      </c>
      <c r="Y1110" s="8">
        <f t="shared" si="1746"/>
        <v>0</v>
      </c>
      <c r="Z1110" s="9">
        <f t="shared" si="1747"/>
        <v>0</v>
      </c>
      <c r="AA1110" s="28"/>
      <c r="AB1110" s="26"/>
      <c r="AC1110" s="7">
        <f t="shared" si="1748"/>
        <v>0</v>
      </c>
      <c r="AD1110" s="7">
        <f t="shared" si="1749"/>
        <v>0</v>
      </c>
      <c r="AE1110" s="6">
        <f t="shared" si="1750"/>
        <v>0</v>
      </c>
      <c r="AF1110" s="8">
        <f t="shared" si="1751"/>
        <v>0</v>
      </c>
      <c r="AG1110" s="9">
        <f t="shared" si="1752"/>
        <v>0</v>
      </c>
      <c r="AH1110" s="10">
        <f t="shared" si="1761"/>
        <v>0</v>
      </c>
      <c r="AI1110" s="19">
        <f t="shared" si="1753"/>
        <v>0</v>
      </c>
      <c r="AJ1110" s="12">
        <f t="shared" si="1729"/>
        <v>0</v>
      </c>
      <c r="AK1110" s="2">
        <f t="shared" si="1730"/>
        <v>0</v>
      </c>
      <c r="AL1110" s="14">
        <f t="shared" si="1731"/>
        <v>0</v>
      </c>
      <c r="AM1110" s="2">
        <f t="shared" si="1732"/>
        <v>0</v>
      </c>
      <c r="AN1110" s="2">
        <f t="shared" si="1733"/>
        <v>0</v>
      </c>
      <c r="AO1110" s="2">
        <f t="shared" si="1734"/>
        <v>0</v>
      </c>
      <c r="AP1110" s="2">
        <f t="shared" si="1735"/>
        <v>0</v>
      </c>
      <c r="AY1110" t="str">
        <f t="shared" si="1763"/>
        <v/>
      </c>
      <c r="AZ1110" t="str">
        <f t="shared" si="1764"/>
        <v/>
      </c>
    </row>
    <row r="1111" spans="1:52" ht="15" thickBot="1">
      <c r="A1111">
        <f>IF(L1111+M1111+N1111&lt;&gt;0,COUNTIF(C$1:$D1111,C1111),0)</f>
        <v>0</v>
      </c>
      <c r="B1111">
        <f t="shared" si="1670"/>
        <v>0</v>
      </c>
      <c r="C1111">
        <f t="shared" si="1671"/>
        <v>0</v>
      </c>
      <c r="D1111">
        <f t="shared" si="1672"/>
        <v>0</v>
      </c>
      <c r="E1111" s="41">
        <f t="shared" si="1706"/>
        <v>42487</v>
      </c>
      <c r="F1111" s="3">
        <f t="shared" ref="F1111:J1111" si="1770">F1069</f>
        <v>15</v>
      </c>
      <c r="G1111" s="3">
        <f t="shared" si="1770"/>
        <v>0</v>
      </c>
      <c r="H1111" s="3">
        <f t="shared" si="1770"/>
        <v>0</v>
      </c>
      <c r="I1111" s="11">
        <f t="shared" si="1770"/>
        <v>0</v>
      </c>
      <c r="J1111" s="3">
        <f t="shared" si="1770"/>
        <v>0</v>
      </c>
      <c r="K1111" s="16"/>
      <c r="L1111" s="3">
        <f t="shared" si="1737"/>
        <v>0</v>
      </c>
      <c r="M1111" s="25"/>
      <c r="N1111" s="26"/>
      <c r="O1111" s="7">
        <f t="shared" si="1738"/>
        <v>0</v>
      </c>
      <c r="P1111" s="7">
        <f t="shared" si="1739"/>
        <v>0</v>
      </c>
      <c r="Q1111" s="6">
        <f t="shared" si="1740"/>
        <v>0</v>
      </c>
      <c r="R1111" s="8">
        <f t="shared" si="1741"/>
        <v>0</v>
      </c>
      <c r="S1111" s="9">
        <f t="shared" si="1742"/>
        <v>0</v>
      </c>
      <c r="T1111" s="28"/>
      <c r="U1111" s="26"/>
      <c r="V1111" s="7">
        <f t="shared" si="1743"/>
        <v>0</v>
      </c>
      <c r="W1111" s="7">
        <f t="shared" si="1744"/>
        <v>0</v>
      </c>
      <c r="X1111" s="6">
        <f t="shared" si="1745"/>
        <v>0</v>
      </c>
      <c r="Y1111" s="8">
        <f t="shared" si="1746"/>
        <v>0</v>
      </c>
      <c r="Z1111" s="9">
        <f t="shared" si="1747"/>
        <v>0</v>
      </c>
      <c r="AA1111" s="28"/>
      <c r="AB1111" s="26"/>
      <c r="AC1111" s="7">
        <f t="shared" si="1748"/>
        <v>0</v>
      </c>
      <c r="AD1111" s="7">
        <f t="shared" si="1749"/>
        <v>0</v>
      </c>
      <c r="AE1111" s="6">
        <f t="shared" si="1750"/>
        <v>0</v>
      </c>
      <c r="AF1111" s="8">
        <f t="shared" si="1751"/>
        <v>0</v>
      </c>
      <c r="AG1111" s="9">
        <f t="shared" si="1752"/>
        <v>0</v>
      </c>
      <c r="AH1111" s="10">
        <f t="shared" si="1761"/>
        <v>0</v>
      </c>
      <c r="AI1111" s="19">
        <f t="shared" si="1753"/>
        <v>0</v>
      </c>
      <c r="AJ1111" s="12">
        <f t="shared" si="1729"/>
        <v>0</v>
      </c>
      <c r="AK1111" s="2">
        <f t="shared" si="1730"/>
        <v>0</v>
      </c>
      <c r="AL1111" s="14">
        <f t="shared" si="1731"/>
        <v>0</v>
      </c>
      <c r="AM1111" s="2">
        <f t="shared" si="1732"/>
        <v>0</v>
      </c>
      <c r="AN1111" s="2">
        <f t="shared" si="1733"/>
        <v>0</v>
      </c>
      <c r="AO1111" s="2">
        <f t="shared" si="1734"/>
        <v>0</v>
      </c>
      <c r="AP1111" s="2">
        <f t="shared" si="1735"/>
        <v>0</v>
      </c>
      <c r="AY1111" t="str">
        <f t="shared" si="1763"/>
        <v/>
      </c>
      <c r="AZ1111" t="str">
        <f t="shared" si="1764"/>
        <v/>
      </c>
    </row>
    <row r="1112" spans="1:52" ht="15" thickBot="1">
      <c r="A1112">
        <f>IF(L1112+M1112+N1112&lt;&gt;0,COUNTIF(C$1:$D1112,C1112),0)</f>
        <v>0</v>
      </c>
      <c r="B1112">
        <f t="shared" si="1670"/>
        <v>0</v>
      </c>
      <c r="C1112">
        <f t="shared" si="1671"/>
        <v>0</v>
      </c>
      <c r="D1112">
        <f t="shared" si="1672"/>
        <v>0</v>
      </c>
      <c r="E1112" s="41">
        <f t="shared" si="1706"/>
        <v>42487</v>
      </c>
      <c r="F1112" s="3">
        <f t="shared" ref="F1112:J1112" si="1771">F1070</f>
        <v>16</v>
      </c>
      <c r="G1112" s="3">
        <f t="shared" si="1771"/>
        <v>0</v>
      </c>
      <c r="H1112" s="3">
        <f t="shared" si="1771"/>
        <v>0</v>
      </c>
      <c r="I1112" s="11">
        <f t="shared" si="1771"/>
        <v>0</v>
      </c>
      <c r="J1112" s="3">
        <f t="shared" si="1771"/>
        <v>0</v>
      </c>
      <c r="K1112" s="16"/>
      <c r="L1112" s="3">
        <f t="shared" si="1737"/>
        <v>0</v>
      </c>
      <c r="M1112" s="25"/>
      <c r="N1112" s="26"/>
      <c r="O1112" s="7">
        <f t="shared" si="1738"/>
        <v>0</v>
      </c>
      <c r="P1112" s="7">
        <f t="shared" si="1739"/>
        <v>0</v>
      </c>
      <c r="Q1112" s="6">
        <f t="shared" si="1740"/>
        <v>0</v>
      </c>
      <c r="R1112" s="8">
        <f t="shared" si="1741"/>
        <v>0</v>
      </c>
      <c r="S1112" s="9">
        <f t="shared" si="1742"/>
        <v>0</v>
      </c>
      <c r="T1112" s="28"/>
      <c r="U1112" s="26"/>
      <c r="V1112" s="7">
        <f t="shared" si="1743"/>
        <v>0</v>
      </c>
      <c r="W1112" s="7">
        <f t="shared" si="1744"/>
        <v>0</v>
      </c>
      <c r="X1112" s="6">
        <f t="shared" si="1745"/>
        <v>0</v>
      </c>
      <c r="Y1112" s="8">
        <f t="shared" si="1746"/>
        <v>0</v>
      </c>
      <c r="Z1112" s="9">
        <f t="shared" si="1747"/>
        <v>0</v>
      </c>
      <c r="AA1112" s="28"/>
      <c r="AB1112" s="26"/>
      <c r="AC1112" s="7">
        <f t="shared" si="1748"/>
        <v>0</v>
      </c>
      <c r="AD1112" s="7">
        <f t="shared" si="1749"/>
        <v>0</v>
      </c>
      <c r="AE1112" s="6">
        <f t="shared" si="1750"/>
        <v>0</v>
      </c>
      <c r="AF1112" s="8">
        <f t="shared" si="1751"/>
        <v>0</v>
      </c>
      <c r="AG1112" s="9">
        <f t="shared" si="1752"/>
        <v>0</v>
      </c>
      <c r="AH1112" s="10">
        <f t="shared" si="1761"/>
        <v>0</v>
      </c>
      <c r="AI1112" s="19">
        <f t="shared" si="1753"/>
        <v>0</v>
      </c>
      <c r="AJ1112" s="12">
        <f t="shared" si="1729"/>
        <v>0</v>
      </c>
      <c r="AK1112" s="2">
        <f t="shared" si="1730"/>
        <v>0</v>
      </c>
      <c r="AL1112" s="14">
        <f t="shared" si="1731"/>
        <v>0</v>
      </c>
      <c r="AM1112" s="2">
        <f t="shared" si="1732"/>
        <v>0</v>
      </c>
      <c r="AN1112" s="2">
        <f t="shared" si="1733"/>
        <v>0</v>
      </c>
      <c r="AO1112" s="2">
        <f t="shared" si="1734"/>
        <v>0</v>
      </c>
      <c r="AP1112" s="2">
        <f t="shared" si="1735"/>
        <v>0</v>
      </c>
      <c r="AY1112" t="str">
        <f t="shared" si="1763"/>
        <v/>
      </c>
      <c r="AZ1112" t="str">
        <f t="shared" si="1764"/>
        <v/>
      </c>
    </row>
    <row r="1113" spans="1:52" ht="15" thickBot="1">
      <c r="A1113">
        <f>IF(L1113+M1113+N1113&lt;&gt;0,COUNTIF(C$1:$D1113,C1113),0)</f>
        <v>0</v>
      </c>
      <c r="B1113">
        <f t="shared" si="1670"/>
        <v>0</v>
      </c>
      <c r="C1113">
        <f t="shared" si="1671"/>
        <v>0</v>
      </c>
      <c r="D1113">
        <f t="shared" si="1672"/>
        <v>0</v>
      </c>
      <c r="E1113" s="41">
        <f t="shared" si="1706"/>
        <v>42487</v>
      </c>
      <c r="F1113" s="3">
        <f t="shared" ref="F1113:J1113" si="1772">F1071</f>
        <v>17</v>
      </c>
      <c r="G1113" s="3">
        <f t="shared" si="1772"/>
        <v>0</v>
      </c>
      <c r="H1113" s="3">
        <f t="shared" si="1772"/>
        <v>0</v>
      </c>
      <c r="I1113" s="11">
        <f t="shared" si="1772"/>
        <v>0</v>
      </c>
      <c r="J1113" s="3">
        <f t="shared" si="1772"/>
        <v>0</v>
      </c>
      <c r="K1113" s="16"/>
      <c r="L1113" s="3">
        <f t="shared" si="1737"/>
        <v>0</v>
      </c>
      <c r="M1113" s="25"/>
      <c r="N1113" s="26"/>
      <c r="O1113" s="7">
        <f t="shared" si="1738"/>
        <v>0</v>
      </c>
      <c r="P1113" s="7">
        <f t="shared" si="1739"/>
        <v>0</v>
      </c>
      <c r="Q1113" s="6">
        <f t="shared" si="1740"/>
        <v>0</v>
      </c>
      <c r="R1113" s="8">
        <f t="shared" si="1741"/>
        <v>0</v>
      </c>
      <c r="S1113" s="9">
        <f t="shared" si="1742"/>
        <v>0</v>
      </c>
      <c r="T1113" s="28"/>
      <c r="U1113" s="26"/>
      <c r="V1113" s="7">
        <f t="shared" si="1743"/>
        <v>0</v>
      </c>
      <c r="W1113" s="7">
        <f t="shared" si="1744"/>
        <v>0</v>
      </c>
      <c r="X1113" s="6">
        <f t="shared" si="1745"/>
        <v>0</v>
      </c>
      <c r="Y1113" s="8">
        <f t="shared" si="1746"/>
        <v>0</v>
      </c>
      <c r="Z1113" s="9">
        <f t="shared" si="1747"/>
        <v>0</v>
      </c>
      <c r="AA1113" s="28"/>
      <c r="AB1113" s="26"/>
      <c r="AC1113" s="7">
        <f t="shared" si="1748"/>
        <v>0</v>
      </c>
      <c r="AD1113" s="7">
        <f t="shared" si="1749"/>
        <v>0</v>
      </c>
      <c r="AE1113" s="6">
        <f t="shared" si="1750"/>
        <v>0</v>
      </c>
      <c r="AF1113" s="8">
        <f t="shared" si="1751"/>
        <v>0</v>
      </c>
      <c r="AG1113" s="9">
        <f t="shared" si="1752"/>
        <v>0</v>
      </c>
      <c r="AH1113" s="10">
        <f t="shared" si="1761"/>
        <v>0</v>
      </c>
      <c r="AI1113" s="19">
        <f t="shared" si="1753"/>
        <v>0</v>
      </c>
      <c r="AJ1113" s="12">
        <f t="shared" si="1729"/>
        <v>0</v>
      </c>
      <c r="AK1113" s="2">
        <f t="shared" si="1730"/>
        <v>0</v>
      </c>
      <c r="AL1113" s="14">
        <f t="shared" si="1731"/>
        <v>0</v>
      </c>
      <c r="AM1113" s="2">
        <f t="shared" si="1732"/>
        <v>0</v>
      </c>
      <c r="AN1113" s="2">
        <f t="shared" si="1733"/>
        <v>0</v>
      </c>
      <c r="AO1113" s="2">
        <f t="shared" si="1734"/>
        <v>0</v>
      </c>
      <c r="AP1113" s="2">
        <f t="shared" si="1735"/>
        <v>0</v>
      </c>
      <c r="AY1113" t="str">
        <f t="shared" si="1763"/>
        <v/>
      </c>
      <c r="AZ1113" t="str">
        <f t="shared" si="1764"/>
        <v/>
      </c>
    </row>
    <row r="1114" spans="1:52" ht="15" thickBot="1">
      <c r="A1114">
        <f>IF(L1114+M1114+N1114&lt;&gt;0,COUNTIF(C$1:$D1114,C1114),0)</f>
        <v>0</v>
      </c>
      <c r="B1114">
        <f t="shared" si="1670"/>
        <v>0</v>
      </c>
      <c r="C1114">
        <f t="shared" si="1671"/>
        <v>0</v>
      </c>
      <c r="D1114">
        <f t="shared" si="1672"/>
        <v>0</v>
      </c>
      <c r="E1114" s="41">
        <f t="shared" si="1706"/>
        <v>42487</v>
      </c>
      <c r="F1114" s="3">
        <f t="shared" ref="F1114:J1114" si="1773">F1072</f>
        <v>18</v>
      </c>
      <c r="G1114" s="3">
        <f t="shared" si="1773"/>
        <v>0</v>
      </c>
      <c r="H1114" s="3">
        <f t="shared" si="1773"/>
        <v>0</v>
      </c>
      <c r="I1114" s="11">
        <f t="shared" si="1773"/>
        <v>0</v>
      </c>
      <c r="J1114" s="3">
        <f t="shared" si="1773"/>
        <v>0</v>
      </c>
      <c r="K1114" s="16"/>
      <c r="L1114" s="3">
        <f t="shared" si="1737"/>
        <v>0</v>
      </c>
      <c r="M1114" s="25"/>
      <c r="N1114" s="26"/>
      <c r="O1114" s="7">
        <f t="shared" si="1738"/>
        <v>0</v>
      </c>
      <c r="P1114" s="7">
        <f t="shared" si="1739"/>
        <v>0</v>
      </c>
      <c r="Q1114" s="6">
        <f t="shared" si="1740"/>
        <v>0</v>
      </c>
      <c r="R1114" s="8">
        <f t="shared" si="1741"/>
        <v>0</v>
      </c>
      <c r="S1114" s="9">
        <f t="shared" si="1742"/>
        <v>0</v>
      </c>
      <c r="T1114" s="28"/>
      <c r="U1114" s="26"/>
      <c r="V1114" s="7">
        <f t="shared" si="1743"/>
        <v>0</v>
      </c>
      <c r="W1114" s="7">
        <f t="shared" si="1744"/>
        <v>0</v>
      </c>
      <c r="X1114" s="6">
        <f t="shared" si="1745"/>
        <v>0</v>
      </c>
      <c r="Y1114" s="8">
        <f t="shared" si="1746"/>
        <v>0</v>
      </c>
      <c r="Z1114" s="9">
        <f t="shared" si="1747"/>
        <v>0</v>
      </c>
      <c r="AA1114" s="28"/>
      <c r="AB1114" s="26"/>
      <c r="AC1114" s="7">
        <f t="shared" si="1748"/>
        <v>0</v>
      </c>
      <c r="AD1114" s="7">
        <f t="shared" si="1749"/>
        <v>0</v>
      </c>
      <c r="AE1114" s="6">
        <f t="shared" si="1750"/>
        <v>0</v>
      </c>
      <c r="AF1114" s="8">
        <f t="shared" si="1751"/>
        <v>0</v>
      </c>
      <c r="AG1114" s="9">
        <f t="shared" si="1752"/>
        <v>0</v>
      </c>
      <c r="AH1114" s="10">
        <f t="shared" si="1761"/>
        <v>0</v>
      </c>
      <c r="AI1114" s="19">
        <f t="shared" si="1753"/>
        <v>0</v>
      </c>
      <c r="AJ1114" s="12">
        <f t="shared" si="1729"/>
        <v>0</v>
      </c>
      <c r="AK1114" s="2">
        <f t="shared" si="1730"/>
        <v>0</v>
      </c>
      <c r="AL1114" s="14">
        <f t="shared" si="1731"/>
        <v>0</v>
      </c>
      <c r="AM1114" s="2">
        <f t="shared" si="1732"/>
        <v>0</v>
      </c>
      <c r="AN1114" s="2">
        <f t="shared" si="1733"/>
        <v>0</v>
      </c>
      <c r="AO1114" s="2">
        <f t="shared" si="1734"/>
        <v>0</v>
      </c>
      <c r="AP1114" s="2">
        <f t="shared" si="1735"/>
        <v>0</v>
      </c>
      <c r="AY1114" t="str">
        <f t="shared" si="1763"/>
        <v/>
      </c>
      <c r="AZ1114" t="str">
        <f t="shared" si="1764"/>
        <v/>
      </c>
    </row>
    <row r="1115" spans="1:52" ht="15" thickBot="1">
      <c r="A1115">
        <f>IF(L1115+M1115+N1115&lt;&gt;0,COUNTIF(C$1:$D1115,C1115),0)</f>
        <v>0</v>
      </c>
      <c r="B1115">
        <f t="shared" si="1670"/>
        <v>0</v>
      </c>
      <c r="C1115">
        <f t="shared" si="1671"/>
        <v>0</v>
      </c>
      <c r="D1115">
        <f t="shared" si="1672"/>
        <v>0</v>
      </c>
      <c r="E1115" s="41">
        <f t="shared" si="1706"/>
        <v>42487</v>
      </c>
      <c r="F1115" s="3">
        <f t="shared" ref="F1115:J1115" si="1774">F1073</f>
        <v>19</v>
      </c>
      <c r="G1115" s="3">
        <f t="shared" si="1774"/>
        <v>0</v>
      </c>
      <c r="H1115" s="3">
        <f t="shared" si="1774"/>
        <v>0</v>
      </c>
      <c r="I1115" s="11">
        <f t="shared" si="1774"/>
        <v>0</v>
      </c>
      <c r="J1115" s="3">
        <f t="shared" si="1774"/>
        <v>0</v>
      </c>
      <c r="K1115" s="16"/>
      <c r="L1115" s="3">
        <f t="shared" si="1737"/>
        <v>0</v>
      </c>
      <c r="M1115" s="25"/>
      <c r="N1115" s="26"/>
      <c r="O1115" s="7">
        <f t="shared" si="1738"/>
        <v>0</v>
      </c>
      <c r="P1115" s="7">
        <f t="shared" si="1739"/>
        <v>0</v>
      </c>
      <c r="Q1115" s="6">
        <f t="shared" si="1740"/>
        <v>0</v>
      </c>
      <c r="R1115" s="8">
        <f t="shared" si="1741"/>
        <v>0</v>
      </c>
      <c r="S1115" s="9">
        <f t="shared" si="1742"/>
        <v>0</v>
      </c>
      <c r="T1115" s="28"/>
      <c r="U1115" s="26"/>
      <c r="V1115" s="7">
        <f t="shared" si="1743"/>
        <v>0</v>
      </c>
      <c r="W1115" s="7">
        <f t="shared" si="1744"/>
        <v>0</v>
      </c>
      <c r="X1115" s="6">
        <f t="shared" si="1745"/>
        <v>0</v>
      </c>
      <c r="Y1115" s="8">
        <f t="shared" si="1746"/>
        <v>0</v>
      </c>
      <c r="Z1115" s="9">
        <f t="shared" si="1747"/>
        <v>0</v>
      </c>
      <c r="AA1115" s="28"/>
      <c r="AB1115" s="26"/>
      <c r="AC1115" s="7">
        <f t="shared" si="1748"/>
        <v>0</v>
      </c>
      <c r="AD1115" s="7">
        <f t="shared" si="1749"/>
        <v>0</v>
      </c>
      <c r="AE1115" s="6">
        <f t="shared" si="1750"/>
        <v>0</v>
      </c>
      <c r="AF1115" s="8">
        <f t="shared" si="1751"/>
        <v>0</v>
      </c>
      <c r="AG1115" s="9">
        <f t="shared" si="1752"/>
        <v>0</v>
      </c>
      <c r="AH1115" s="10">
        <f t="shared" si="1761"/>
        <v>0</v>
      </c>
      <c r="AI1115" s="19">
        <f t="shared" si="1753"/>
        <v>0</v>
      </c>
      <c r="AJ1115" s="12">
        <f t="shared" si="1729"/>
        <v>0</v>
      </c>
      <c r="AK1115" s="2">
        <f t="shared" si="1730"/>
        <v>0</v>
      </c>
      <c r="AL1115" s="14">
        <f t="shared" si="1731"/>
        <v>0</v>
      </c>
      <c r="AM1115" s="2">
        <f t="shared" si="1732"/>
        <v>0</v>
      </c>
      <c r="AN1115" s="2">
        <f t="shared" si="1733"/>
        <v>0</v>
      </c>
      <c r="AO1115" s="2">
        <f t="shared" si="1734"/>
        <v>0</v>
      </c>
      <c r="AP1115" s="2">
        <f t="shared" si="1735"/>
        <v>0</v>
      </c>
      <c r="AY1115" t="str">
        <f t="shared" si="1763"/>
        <v/>
      </c>
      <c r="AZ1115" t="str">
        <f t="shared" si="1764"/>
        <v/>
      </c>
    </row>
    <row r="1116" spans="1:52" ht="15" thickBot="1">
      <c r="A1116">
        <f>IF(L1116+M1116+N1116&lt;&gt;0,COUNTIF(C$1:$D1116,C1116),0)</f>
        <v>0</v>
      </c>
      <c r="B1116">
        <f t="shared" si="1670"/>
        <v>0</v>
      </c>
      <c r="C1116">
        <f t="shared" si="1671"/>
        <v>0</v>
      </c>
      <c r="D1116">
        <f t="shared" si="1672"/>
        <v>0</v>
      </c>
      <c r="E1116" s="41">
        <f t="shared" si="1706"/>
        <v>42487</v>
      </c>
      <c r="F1116" s="3">
        <f t="shared" ref="F1116:J1116" si="1775">F1074</f>
        <v>20</v>
      </c>
      <c r="G1116" s="3">
        <f t="shared" si="1775"/>
        <v>0</v>
      </c>
      <c r="H1116" s="3">
        <f t="shared" si="1775"/>
        <v>0</v>
      </c>
      <c r="I1116" s="11">
        <f t="shared" si="1775"/>
        <v>0</v>
      </c>
      <c r="J1116" s="3">
        <f t="shared" si="1775"/>
        <v>0</v>
      </c>
      <c r="K1116" s="16"/>
      <c r="L1116" s="3">
        <f t="shared" si="1737"/>
        <v>0</v>
      </c>
      <c r="M1116" s="25"/>
      <c r="N1116" s="26"/>
      <c r="O1116" s="7">
        <f t="shared" si="1738"/>
        <v>0</v>
      </c>
      <c r="P1116" s="7">
        <f t="shared" si="1739"/>
        <v>0</v>
      </c>
      <c r="Q1116" s="6">
        <f t="shared" si="1740"/>
        <v>0</v>
      </c>
      <c r="R1116" s="8">
        <f t="shared" si="1741"/>
        <v>0</v>
      </c>
      <c r="S1116" s="9">
        <f t="shared" si="1742"/>
        <v>0</v>
      </c>
      <c r="T1116" s="28"/>
      <c r="U1116" s="26"/>
      <c r="V1116" s="7">
        <f t="shared" si="1743"/>
        <v>0</v>
      </c>
      <c r="W1116" s="7">
        <f t="shared" si="1744"/>
        <v>0</v>
      </c>
      <c r="X1116" s="6">
        <f t="shared" si="1745"/>
        <v>0</v>
      </c>
      <c r="Y1116" s="8">
        <f t="shared" si="1746"/>
        <v>0</v>
      </c>
      <c r="Z1116" s="9">
        <f t="shared" si="1747"/>
        <v>0</v>
      </c>
      <c r="AA1116" s="28"/>
      <c r="AB1116" s="26"/>
      <c r="AC1116" s="7">
        <f t="shared" si="1748"/>
        <v>0</v>
      </c>
      <c r="AD1116" s="7">
        <f t="shared" si="1749"/>
        <v>0</v>
      </c>
      <c r="AE1116" s="6">
        <f t="shared" si="1750"/>
        <v>0</v>
      </c>
      <c r="AF1116" s="8">
        <f t="shared" si="1751"/>
        <v>0</v>
      </c>
      <c r="AG1116" s="9">
        <f t="shared" si="1752"/>
        <v>0</v>
      </c>
      <c r="AH1116" s="10">
        <f t="shared" si="1761"/>
        <v>0</v>
      </c>
      <c r="AI1116" s="19">
        <f t="shared" si="1753"/>
        <v>0</v>
      </c>
      <c r="AJ1116" s="12">
        <f t="shared" si="1729"/>
        <v>0</v>
      </c>
      <c r="AK1116" s="2">
        <f t="shared" si="1730"/>
        <v>0</v>
      </c>
      <c r="AL1116" s="14">
        <f t="shared" si="1731"/>
        <v>0</v>
      </c>
      <c r="AM1116" s="2">
        <f t="shared" si="1732"/>
        <v>0</v>
      </c>
      <c r="AN1116" s="2">
        <f t="shared" si="1733"/>
        <v>0</v>
      </c>
      <c r="AO1116" s="2">
        <f t="shared" si="1734"/>
        <v>0</v>
      </c>
      <c r="AP1116" s="2">
        <f t="shared" si="1735"/>
        <v>0</v>
      </c>
      <c r="AY1116" t="str">
        <f t="shared" si="1763"/>
        <v/>
      </c>
      <c r="AZ1116" t="str">
        <f t="shared" si="1764"/>
        <v/>
      </c>
    </row>
    <row r="1117" spans="1:52" ht="15" thickBot="1">
      <c r="A1117">
        <f>IF(L1117+M1117+N1117&lt;&gt;0,COUNTIF(C$1:$D1117,C1117),0)</f>
        <v>0</v>
      </c>
      <c r="B1117">
        <f t="shared" si="1670"/>
        <v>0</v>
      </c>
      <c r="C1117">
        <f t="shared" si="1671"/>
        <v>0</v>
      </c>
      <c r="D1117">
        <f t="shared" si="1672"/>
        <v>0</v>
      </c>
      <c r="E1117" s="41">
        <f t="shared" si="1706"/>
        <v>42487</v>
      </c>
      <c r="F1117" s="3">
        <f t="shared" ref="F1117:J1117" si="1776">F1075</f>
        <v>21</v>
      </c>
      <c r="G1117" s="3">
        <f t="shared" si="1776"/>
        <v>0</v>
      </c>
      <c r="H1117" s="3">
        <f t="shared" si="1776"/>
        <v>0</v>
      </c>
      <c r="I1117" s="11">
        <f t="shared" si="1776"/>
        <v>0</v>
      </c>
      <c r="J1117" s="3">
        <f t="shared" si="1776"/>
        <v>0</v>
      </c>
      <c r="K1117" s="16"/>
      <c r="L1117" s="3">
        <f t="shared" si="1737"/>
        <v>0</v>
      </c>
      <c r="M1117" s="25"/>
      <c r="N1117" s="26"/>
      <c r="O1117" s="7">
        <f t="shared" si="1738"/>
        <v>0</v>
      </c>
      <c r="P1117" s="7">
        <f t="shared" si="1739"/>
        <v>0</v>
      </c>
      <c r="Q1117" s="6">
        <f t="shared" si="1740"/>
        <v>0</v>
      </c>
      <c r="R1117" s="8">
        <f t="shared" si="1741"/>
        <v>0</v>
      </c>
      <c r="S1117" s="9">
        <f t="shared" si="1742"/>
        <v>0</v>
      </c>
      <c r="T1117" s="28"/>
      <c r="U1117" s="26"/>
      <c r="V1117" s="7">
        <f t="shared" si="1743"/>
        <v>0</v>
      </c>
      <c r="W1117" s="7">
        <f t="shared" si="1744"/>
        <v>0</v>
      </c>
      <c r="X1117" s="6">
        <f t="shared" si="1745"/>
        <v>0</v>
      </c>
      <c r="Y1117" s="8">
        <f t="shared" si="1746"/>
        <v>0</v>
      </c>
      <c r="Z1117" s="9">
        <f t="shared" si="1747"/>
        <v>0</v>
      </c>
      <c r="AA1117" s="28"/>
      <c r="AB1117" s="26"/>
      <c r="AC1117" s="7">
        <f t="shared" si="1748"/>
        <v>0</v>
      </c>
      <c r="AD1117" s="7">
        <f t="shared" si="1749"/>
        <v>0</v>
      </c>
      <c r="AE1117" s="6">
        <f t="shared" si="1750"/>
        <v>0</v>
      </c>
      <c r="AF1117" s="8">
        <f t="shared" si="1751"/>
        <v>0</v>
      </c>
      <c r="AG1117" s="9">
        <f t="shared" si="1752"/>
        <v>0</v>
      </c>
      <c r="AH1117" s="10">
        <f t="shared" si="1761"/>
        <v>0</v>
      </c>
      <c r="AI1117" s="19">
        <f t="shared" si="1753"/>
        <v>0</v>
      </c>
      <c r="AJ1117" s="12">
        <f t="shared" si="1729"/>
        <v>0</v>
      </c>
      <c r="AK1117" s="2">
        <f t="shared" si="1730"/>
        <v>0</v>
      </c>
      <c r="AL1117" s="14">
        <f t="shared" si="1731"/>
        <v>0</v>
      </c>
      <c r="AM1117" s="2">
        <f t="shared" si="1732"/>
        <v>0</v>
      </c>
      <c r="AN1117" s="2">
        <f t="shared" si="1733"/>
        <v>0</v>
      </c>
      <c r="AO1117" s="2">
        <f t="shared" si="1734"/>
        <v>0</v>
      </c>
      <c r="AP1117" s="2">
        <f t="shared" si="1735"/>
        <v>0</v>
      </c>
      <c r="AY1117" t="str">
        <f t="shared" si="1763"/>
        <v/>
      </c>
      <c r="AZ1117" t="str">
        <f t="shared" si="1764"/>
        <v/>
      </c>
    </row>
    <row r="1118" spans="1:52" ht="15" thickBot="1">
      <c r="A1118">
        <f>IF(L1118+M1118+N1118&lt;&gt;0,COUNTIF(C$1:$D1118,C1118),0)</f>
        <v>0</v>
      </c>
      <c r="B1118">
        <f t="shared" si="1670"/>
        <v>0</v>
      </c>
      <c r="C1118">
        <f t="shared" si="1671"/>
        <v>0</v>
      </c>
      <c r="D1118">
        <f t="shared" si="1672"/>
        <v>0</v>
      </c>
      <c r="E1118" s="41">
        <f t="shared" si="1706"/>
        <v>42487</v>
      </c>
      <c r="F1118" s="3">
        <f t="shared" ref="F1118:J1118" si="1777">F1076</f>
        <v>22</v>
      </c>
      <c r="G1118" s="3">
        <f t="shared" si="1777"/>
        <v>0</v>
      </c>
      <c r="H1118" s="3">
        <f t="shared" si="1777"/>
        <v>0</v>
      </c>
      <c r="I1118" s="11">
        <f t="shared" si="1777"/>
        <v>0</v>
      </c>
      <c r="J1118" s="3">
        <f t="shared" si="1777"/>
        <v>0</v>
      </c>
      <c r="K1118" s="16"/>
      <c r="L1118" s="3">
        <f t="shared" si="1737"/>
        <v>0</v>
      </c>
      <c r="M1118" s="25"/>
      <c r="N1118" s="26"/>
      <c r="O1118" s="7">
        <f t="shared" si="1738"/>
        <v>0</v>
      </c>
      <c r="P1118" s="7">
        <f t="shared" si="1739"/>
        <v>0</v>
      </c>
      <c r="Q1118" s="6">
        <f t="shared" si="1740"/>
        <v>0</v>
      </c>
      <c r="R1118" s="8">
        <f t="shared" si="1741"/>
        <v>0</v>
      </c>
      <c r="S1118" s="9">
        <f t="shared" si="1742"/>
        <v>0</v>
      </c>
      <c r="T1118" s="28"/>
      <c r="U1118" s="26"/>
      <c r="V1118" s="7">
        <f t="shared" si="1743"/>
        <v>0</v>
      </c>
      <c r="W1118" s="7">
        <f t="shared" si="1744"/>
        <v>0</v>
      </c>
      <c r="X1118" s="6">
        <f t="shared" si="1745"/>
        <v>0</v>
      </c>
      <c r="Y1118" s="8">
        <f t="shared" si="1746"/>
        <v>0</v>
      </c>
      <c r="Z1118" s="9">
        <f t="shared" si="1747"/>
        <v>0</v>
      </c>
      <c r="AA1118" s="28"/>
      <c r="AB1118" s="26"/>
      <c r="AC1118" s="7">
        <f t="shared" si="1748"/>
        <v>0</v>
      </c>
      <c r="AD1118" s="7">
        <f t="shared" si="1749"/>
        <v>0</v>
      </c>
      <c r="AE1118" s="6">
        <f t="shared" si="1750"/>
        <v>0</v>
      </c>
      <c r="AF1118" s="8">
        <f t="shared" si="1751"/>
        <v>0</v>
      </c>
      <c r="AG1118" s="9">
        <f t="shared" si="1752"/>
        <v>0</v>
      </c>
      <c r="AH1118" s="10">
        <f t="shared" si="1761"/>
        <v>0</v>
      </c>
      <c r="AI1118" s="19">
        <f t="shared" si="1753"/>
        <v>0</v>
      </c>
      <c r="AJ1118" s="12">
        <f t="shared" si="1729"/>
        <v>0</v>
      </c>
      <c r="AK1118" s="2">
        <f t="shared" si="1730"/>
        <v>0</v>
      </c>
      <c r="AL1118" s="14">
        <f t="shared" si="1731"/>
        <v>0</v>
      </c>
      <c r="AM1118" s="2">
        <f t="shared" si="1732"/>
        <v>0</v>
      </c>
      <c r="AN1118" s="2">
        <f t="shared" si="1733"/>
        <v>0</v>
      </c>
      <c r="AO1118" s="2">
        <f t="shared" si="1734"/>
        <v>0</v>
      </c>
      <c r="AP1118" s="2">
        <f t="shared" si="1735"/>
        <v>0</v>
      </c>
      <c r="AY1118" t="str">
        <f t="shared" si="1763"/>
        <v/>
      </c>
      <c r="AZ1118" t="str">
        <f t="shared" si="1764"/>
        <v/>
      </c>
    </row>
    <row r="1119" spans="1:52" ht="15" thickBot="1">
      <c r="A1119">
        <f>IF(L1119+M1119+N1119&lt;&gt;0,COUNTIF(C$1:$D1119,C1119),0)</f>
        <v>0</v>
      </c>
      <c r="B1119">
        <f t="shared" si="1670"/>
        <v>0</v>
      </c>
      <c r="C1119">
        <f t="shared" si="1671"/>
        <v>0</v>
      </c>
      <c r="D1119">
        <f t="shared" si="1672"/>
        <v>0</v>
      </c>
      <c r="E1119" s="41">
        <f t="shared" si="1706"/>
        <v>42487</v>
      </c>
      <c r="F1119" s="3">
        <f t="shared" ref="F1119:J1119" si="1778">F1077</f>
        <v>23</v>
      </c>
      <c r="G1119" s="3">
        <f t="shared" si="1778"/>
        <v>0</v>
      </c>
      <c r="H1119" s="3">
        <f t="shared" si="1778"/>
        <v>0</v>
      </c>
      <c r="I1119" s="11">
        <f t="shared" si="1778"/>
        <v>0</v>
      </c>
      <c r="J1119" s="3">
        <f t="shared" si="1778"/>
        <v>0</v>
      </c>
      <c r="K1119" s="16"/>
      <c r="L1119" s="3">
        <f t="shared" si="1737"/>
        <v>0</v>
      </c>
      <c r="M1119" s="25"/>
      <c r="N1119" s="26"/>
      <c r="O1119" s="7">
        <f t="shared" si="1738"/>
        <v>0</v>
      </c>
      <c r="P1119" s="7">
        <f t="shared" si="1739"/>
        <v>0</v>
      </c>
      <c r="Q1119" s="6">
        <f t="shared" si="1740"/>
        <v>0</v>
      </c>
      <c r="R1119" s="8">
        <f t="shared" si="1741"/>
        <v>0</v>
      </c>
      <c r="S1119" s="9">
        <f t="shared" si="1742"/>
        <v>0</v>
      </c>
      <c r="T1119" s="28"/>
      <c r="U1119" s="26"/>
      <c r="V1119" s="7">
        <f t="shared" si="1743"/>
        <v>0</v>
      </c>
      <c r="W1119" s="7">
        <f t="shared" si="1744"/>
        <v>0</v>
      </c>
      <c r="X1119" s="6">
        <f t="shared" si="1745"/>
        <v>0</v>
      </c>
      <c r="Y1119" s="8">
        <f t="shared" si="1746"/>
        <v>0</v>
      </c>
      <c r="Z1119" s="9">
        <f t="shared" si="1747"/>
        <v>0</v>
      </c>
      <c r="AA1119" s="28"/>
      <c r="AB1119" s="26"/>
      <c r="AC1119" s="7">
        <f t="shared" si="1748"/>
        <v>0</v>
      </c>
      <c r="AD1119" s="7">
        <f t="shared" si="1749"/>
        <v>0</v>
      </c>
      <c r="AE1119" s="6">
        <f t="shared" si="1750"/>
        <v>0</v>
      </c>
      <c r="AF1119" s="8">
        <f t="shared" si="1751"/>
        <v>0</v>
      </c>
      <c r="AG1119" s="9">
        <f t="shared" si="1752"/>
        <v>0</v>
      </c>
      <c r="AH1119" s="10">
        <f t="shared" si="1761"/>
        <v>0</v>
      </c>
      <c r="AI1119" s="19">
        <f t="shared" si="1753"/>
        <v>0</v>
      </c>
      <c r="AJ1119" s="12">
        <f t="shared" si="1729"/>
        <v>0</v>
      </c>
      <c r="AK1119" s="2">
        <f t="shared" si="1730"/>
        <v>0</v>
      </c>
      <c r="AL1119" s="14">
        <f t="shared" si="1731"/>
        <v>0</v>
      </c>
      <c r="AM1119" s="2">
        <f t="shared" si="1732"/>
        <v>0</v>
      </c>
      <c r="AN1119" s="2">
        <f t="shared" si="1733"/>
        <v>0</v>
      </c>
      <c r="AO1119" s="2">
        <f t="shared" si="1734"/>
        <v>0</v>
      </c>
      <c r="AP1119" s="2">
        <f t="shared" si="1735"/>
        <v>0</v>
      </c>
      <c r="AY1119" t="str">
        <f t="shared" si="1763"/>
        <v/>
      </c>
      <c r="AZ1119" t="str">
        <f t="shared" si="1764"/>
        <v/>
      </c>
    </row>
    <row r="1120" spans="1:52" ht="15" thickBot="1">
      <c r="A1120">
        <f>IF(L1120+M1120+N1120&lt;&gt;0,COUNTIF(C$1:$D1120,C1120),0)</f>
        <v>0</v>
      </c>
      <c r="B1120">
        <f t="shared" ref="B1120:B1183" si="1779">IF(L1120+M1120+N1120&lt;&gt;0,CONCATENATE(A1120,D1120),0)</f>
        <v>0</v>
      </c>
      <c r="C1120">
        <f t="shared" ref="C1120:C1183" si="1780">IF(L1120+M1120+N1120&lt;&gt;0,F1120,0)</f>
        <v>0</v>
      </c>
      <c r="D1120">
        <f t="shared" ref="D1120:D1183" si="1781">IF(L1120+M1120+N1120&lt;&gt;0,G1120,0)</f>
        <v>0</v>
      </c>
      <c r="E1120" s="41">
        <f t="shared" si="1706"/>
        <v>42487</v>
      </c>
      <c r="F1120" s="3">
        <f t="shared" ref="F1120:J1120" si="1782">F1078</f>
        <v>24</v>
      </c>
      <c r="G1120" s="3">
        <f t="shared" si="1782"/>
        <v>0</v>
      </c>
      <c r="H1120" s="3">
        <f t="shared" si="1782"/>
        <v>0</v>
      </c>
      <c r="I1120" s="11">
        <f t="shared" si="1782"/>
        <v>0</v>
      </c>
      <c r="J1120" s="3">
        <f t="shared" si="1782"/>
        <v>0</v>
      </c>
      <c r="K1120" s="16"/>
      <c r="L1120" s="3">
        <f t="shared" si="1737"/>
        <v>0</v>
      </c>
      <c r="M1120" s="25"/>
      <c r="N1120" s="26"/>
      <c r="O1120" s="7">
        <f t="shared" si="1738"/>
        <v>0</v>
      </c>
      <c r="P1120" s="7">
        <f t="shared" si="1739"/>
        <v>0</v>
      </c>
      <c r="Q1120" s="6">
        <f t="shared" si="1740"/>
        <v>0</v>
      </c>
      <c r="R1120" s="8">
        <f t="shared" si="1741"/>
        <v>0</v>
      </c>
      <c r="S1120" s="9">
        <f t="shared" si="1742"/>
        <v>0</v>
      </c>
      <c r="T1120" s="28"/>
      <c r="U1120" s="26"/>
      <c r="V1120" s="7">
        <f t="shared" si="1743"/>
        <v>0</v>
      </c>
      <c r="W1120" s="7">
        <f t="shared" si="1744"/>
        <v>0</v>
      </c>
      <c r="X1120" s="6">
        <f t="shared" si="1745"/>
        <v>0</v>
      </c>
      <c r="Y1120" s="8">
        <f t="shared" si="1746"/>
        <v>0</v>
      </c>
      <c r="Z1120" s="9">
        <f t="shared" si="1747"/>
        <v>0</v>
      </c>
      <c r="AA1120" s="28"/>
      <c r="AB1120" s="26"/>
      <c r="AC1120" s="7">
        <f t="shared" si="1748"/>
        <v>0</v>
      </c>
      <c r="AD1120" s="7">
        <f t="shared" si="1749"/>
        <v>0</v>
      </c>
      <c r="AE1120" s="6">
        <f t="shared" si="1750"/>
        <v>0</v>
      </c>
      <c r="AF1120" s="8">
        <f t="shared" si="1751"/>
        <v>0</v>
      </c>
      <c r="AG1120" s="9">
        <f t="shared" si="1752"/>
        <v>0</v>
      </c>
      <c r="AH1120" s="10">
        <f t="shared" si="1761"/>
        <v>0</v>
      </c>
      <c r="AI1120" s="19">
        <f t="shared" si="1753"/>
        <v>0</v>
      </c>
      <c r="AJ1120" s="12">
        <f t="shared" si="1729"/>
        <v>0</v>
      </c>
      <c r="AK1120" s="2">
        <f t="shared" si="1730"/>
        <v>0</v>
      </c>
      <c r="AL1120" s="14">
        <f t="shared" si="1731"/>
        <v>0</v>
      </c>
      <c r="AM1120" s="2">
        <f t="shared" si="1732"/>
        <v>0</v>
      </c>
      <c r="AN1120" s="2">
        <f t="shared" si="1733"/>
        <v>0</v>
      </c>
      <c r="AO1120" s="2">
        <f t="shared" si="1734"/>
        <v>0</v>
      </c>
      <c r="AP1120" s="2">
        <f t="shared" si="1735"/>
        <v>0</v>
      </c>
      <c r="AY1120" t="str">
        <f t="shared" si="1763"/>
        <v/>
      </c>
      <c r="AZ1120" t="str">
        <f t="shared" si="1764"/>
        <v/>
      </c>
    </row>
    <row r="1121" spans="1:52" ht="15" thickBot="1">
      <c r="A1121">
        <f>IF(L1121+M1121+N1121&lt;&gt;0,COUNTIF(C$1:$D1121,C1121),0)</f>
        <v>0</v>
      </c>
      <c r="B1121">
        <f t="shared" si="1779"/>
        <v>0</v>
      </c>
      <c r="C1121">
        <f t="shared" si="1780"/>
        <v>0</v>
      </c>
      <c r="D1121">
        <f t="shared" si="1781"/>
        <v>0</v>
      </c>
      <c r="E1121" s="41">
        <f t="shared" si="1706"/>
        <v>42487</v>
      </c>
      <c r="F1121" s="3">
        <f t="shared" ref="F1121:J1121" si="1783">F1079</f>
        <v>25</v>
      </c>
      <c r="G1121" s="3">
        <f t="shared" si="1783"/>
        <v>0</v>
      </c>
      <c r="H1121" s="3">
        <f t="shared" si="1783"/>
        <v>0</v>
      </c>
      <c r="I1121" s="11">
        <f t="shared" si="1783"/>
        <v>0</v>
      </c>
      <c r="J1121" s="3">
        <f t="shared" si="1783"/>
        <v>0</v>
      </c>
      <c r="K1121" s="16"/>
      <c r="L1121" s="3">
        <f t="shared" si="1737"/>
        <v>0</v>
      </c>
      <c r="M1121" s="25"/>
      <c r="N1121" s="26"/>
      <c r="O1121" s="7">
        <f t="shared" si="1738"/>
        <v>0</v>
      </c>
      <c r="P1121" s="7">
        <f t="shared" si="1739"/>
        <v>0</v>
      </c>
      <c r="Q1121" s="6">
        <f t="shared" si="1740"/>
        <v>0</v>
      </c>
      <c r="R1121" s="8">
        <f t="shared" si="1741"/>
        <v>0</v>
      </c>
      <c r="S1121" s="9">
        <f t="shared" si="1742"/>
        <v>0</v>
      </c>
      <c r="T1121" s="28"/>
      <c r="U1121" s="26"/>
      <c r="V1121" s="7">
        <f t="shared" si="1743"/>
        <v>0</v>
      </c>
      <c r="W1121" s="7">
        <f t="shared" si="1744"/>
        <v>0</v>
      </c>
      <c r="X1121" s="6">
        <f t="shared" si="1745"/>
        <v>0</v>
      </c>
      <c r="Y1121" s="8">
        <f t="shared" si="1746"/>
        <v>0</v>
      </c>
      <c r="Z1121" s="9">
        <f t="shared" si="1747"/>
        <v>0</v>
      </c>
      <c r="AA1121" s="28"/>
      <c r="AB1121" s="26"/>
      <c r="AC1121" s="7">
        <f t="shared" si="1748"/>
        <v>0</v>
      </c>
      <c r="AD1121" s="7">
        <f t="shared" si="1749"/>
        <v>0</v>
      </c>
      <c r="AE1121" s="6">
        <f t="shared" si="1750"/>
        <v>0</v>
      </c>
      <c r="AF1121" s="8">
        <f t="shared" si="1751"/>
        <v>0</v>
      </c>
      <c r="AG1121" s="9">
        <f t="shared" si="1752"/>
        <v>0</v>
      </c>
      <c r="AH1121" s="10">
        <f t="shared" si="1761"/>
        <v>0</v>
      </c>
      <c r="AI1121" s="19">
        <f t="shared" si="1753"/>
        <v>0</v>
      </c>
      <c r="AJ1121" s="12">
        <f t="shared" si="1729"/>
        <v>0</v>
      </c>
      <c r="AK1121" s="2">
        <f t="shared" si="1730"/>
        <v>0</v>
      </c>
      <c r="AL1121" s="14">
        <f t="shared" si="1731"/>
        <v>0</v>
      </c>
      <c r="AM1121" s="2">
        <f t="shared" si="1732"/>
        <v>0</v>
      </c>
      <c r="AN1121" s="2">
        <f t="shared" si="1733"/>
        <v>0</v>
      </c>
      <c r="AO1121" s="2">
        <f t="shared" si="1734"/>
        <v>0</v>
      </c>
      <c r="AP1121" s="2">
        <f t="shared" si="1735"/>
        <v>0</v>
      </c>
      <c r="AY1121" t="str">
        <f t="shared" si="1763"/>
        <v/>
      </c>
      <c r="AZ1121" t="str">
        <f t="shared" si="1764"/>
        <v/>
      </c>
    </row>
    <row r="1122" spans="1:52" ht="15" thickBot="1">
      <c r="A1122">
        <f>IF(L1122+M1122+N1122&lt;&gt;0,COUNTIF(C$1:$D1122,C1122),0)</f>
        <v>0</v>
      </c>
      <c r="B1122">
        <f t="shared" si="1779"/>
        <v>0</v>
      </c>
      <c r="C1122">
        <f t="shared" si="1780"/>
        <v>0</v>
      </c>
      <c r="D1122">
        <f t="shared" si="1781"/>
        <v>0</v>
      </c>
      <c r="E1122" s="41">
        <f t="shared" si="1706"/>
        <v>42487</v>
      </c>
      <c r="F1122" s="3">
        <f t="shared" ref="F1122:J1122" si="1784">F1080</f>
        <v>26</v>
      </c>
      <c r="G1122" s="3">
        <f t="shared" si="1784"/>
        <v>0</v>
      </c>
      <c r="H1122" s="3">
        <f t="shared" si="1784"/>
        <v>0</v>
      </c>
      <c r="I1122" s="11">
        <f t="shared" si="1784"/>
        <v>0</v>
      </c>
      <c r="J1122" s="3">
        <f t="shared" si="1784"/>
        <v>0</v>
      </c>
      <c r="K1122" s="16"/>
      <c r="L1122" s="3">
        <f t="shared" si="1737"/>
        <v>0</v>
      </c>
      <c r="M1122" s="25"/>
      <c r="N1122" s="26"/>
      <c r="O1122" s="7">
        <f t="shared" si="1738"/>
        <v>0</v>
      </c>
      <c r="P1122" s="7">
        <f t="shared" si="1739"/>
        <v>0</v>
      </c>
      <c r="Q1122" s="6">
        <f t="shared" si="1740"/>
        <v>0</v>
      </c>
      <c r="R1122" s="8">
        <f t="shared" si="1741"/>
        <v>0</v>
      </c>
      <c r="S1122" s="9">
        <f t="shared" si="1742"/>
        <v>0</v>
      </c>
      <c r="T1122" s="28"/>
      <c r="U1122" s="26"/>
      <c r="V1122" s="7">
        <f t="shared" si="1743"/>
        <v>0</v>
      </c>
      <c r="W1122" s="7">
        <f t="shared" si="1744"/>
        <v>0</v>
      </c>
      <c r="X1122" s="6">
        <f t="shared" si="1745"/>
        <v>0</v>
      </c>
      <c r="Y1122" s="8">
        <f t="shared" si="1746"/>
        <v>0</v>
      </c>
      <c r="Z1122" s="9">
        <f t="shared" si="1747"/>
        <v>0</v>
      </c>
      <c r="AA1122" s="28"/>
      <c r="AB1122" s="26"/>
      <c r="AC1122" s="7">
        <f t="shared" si="1748"/>
        <v>0</v>
      </c>
      <c r="AD1122" s="7">
        <f t="shared" si="1749"/>
        <v>0</v>
      </c>
      <c r="AE1122" s="6">
        <f t="shared" si="1750"/>
        <v>0</v>
      </c>
      <c r="AF1122" s="8">
        <f t="shared" si="1751"/>
        <v>0</v>
      </c>
      <c r="AG1122" s="9">
        <f t="shared" si="1752"/>
        <v>0</v>
      </c>
      <c r="AH1122" s="10">
        <f t="shared" si="1761"/>
        <v>0</v>
      </c>
      <c r="AI1122" s="19">
        <f t="shared" si="1753"/>
        <v>0</v>
      </c>
      <c r="AJ1122" s="12">
        <f t="shared" si="1729"/>
        <v>0</v>
      </c>
      <c r="AK1122" s="2">
        <f t="shared" si="1730"/>
        <v>0</v>
      </c>
      <c r="AL1122" s="14">
        <f t="shared" si="1731"/>
        <v>0</v>
      </c>
      <c r="AM1122" s="2">
        <f t="shared" si="1732"/>
        <v>0</v>
      </c>
      <c r="AN1122" s="2">
        <f t="shared" si="1733"/>
        <v>0</v>
      </c>
      <c r="AO1122" s="2">
        <f t="shared" si="1734"/>
        <v>0</v>
      </c>
      <c r="AP1122" s="2">
        <f t="shared" si="1735"/>
        <v>0</v>
      </c>
      <c r="AY1122" t="str">
        <f t="shared" si="1763"/>
        <v/>
      </c>
      <c r="AZ1122" t="str">
        <f t="shared" si="1764"/>
        <v/>
      </c>
    </row>
    <row r="1123" spans="1:52" ht="15" thickBot="1">
      <c r="A1123">
        <f>IF(L1123+M1123+N1123&lt;&gt;0,COUNTIF(C$1:$D1123,C1123),0)</f>
        <v>0</v>
      </c>
      <c r="B1123">
        <f t="shared" si="1779"/>
        <v>0</v>
      </c>
      <c r="C1123">
        <f t="shared" si="1780"/>
        <v>0</v>
      </c>
      <c r="D1123">
        <f t="shared" si="1781"/>
        <v>0</v>
      </c>
      <c r="E1123" s="41">
        <f t="shared" si="1706"/>
        <v>42487</v>
      </c>
      <c r="F1123" s="3">
        <f t="shared" ref="F1123:J1123" si="1785">F1081</f>
        <v>27</v>
      </c>
      <c r="G1123" s="3">
        <f t="shared" si="1785"/>
        <v>0</v>
      </c>
      <c r="H1123" s="3">
        <f t="shared" si="1785"/>
        <v>0</v>
      </c>
      <c r="I1123" s="11">
        <f t="shared" si="1785"/>
        <v>0</v>
      </c>
      <c r="J1123" s="3">
        <f t="shared" si="1785"/>
        <v>0</v>
      </c>
      <c r="K1123" s="16"/>
      <c r="L1123" s="3">
        <f t="shared" si="1737"/>
        <v>0</v>
      </c>
      <c r="M1123" s="25"/>
      <c r="N1123" s="26"/>
      <c r="O1123" s="7">
        <f t="shared" si="1738"/>
        <v>0</v>
      </c>
      <c r="P1123" s="7">
        <f t="shared" si="1739"/>
        <v>0</v>
      </c>
      <c r="Q1123" s="6">
        <f t="shared" si="1740"/>
        <v>0</v>
      </c>
      <c r="R1123" s="8">
        <f t="shared" si="1741"/>
        <v>0</v>
      </c>
      <c r="S1123" s="9">
        <f t="shared" si="1742"/>
        <v>0</v>
      </c>
      <c r="T1123" s="28"/>
      <c r="U1123" s="26"/>
      <c r="V1123" s="7">
        <f t="shared" si="1743"/>
        <v>0</v>
      </c>
      <c r="W1123" s="7">
        <f t="shared" si="1744"/>
        <v>0</v>
      </c>
      <c r="X1123" s="6">
        <f t="shared" si="1745"/>
        <v>0</v>
      </c>
      <c r="Y1123" s="8">
        <f t="shared" si="1746"/>
        <v>0</v>
      </c>
      <c r="Z1123" s="9">
        <f t="shared" si="1747"/>
        <v>0</v>
      </c>
      <c r="AA1123" s="28"/>
      <c r="AB1123" s="26"/>
      <c r="AC1123" s="7">
        <f t="shared" si="1748"/>
        <v>0</v>
      </c>
      <c r="AD1123" s="7">
        <f t="shared" si="1749"/>
        <v>0</v>
      </c>
      <c r="AE1123" s="6">
        <f t="shared" si="1750"/>
        <v>0</v>
      </c>
      <c r="AF1123" s="8">
        <f t="shared" si="1751"/>
        <v>0</v>
      </c>
      <c r="AG1123" s="9">
        <f t="shared" si="1752"/>
        <v>0</v>
      </c>
      <c r="AH1123" s="10">
        <f t="shared" si="1761"/>
        <v>0</v>
      </c>
      <c r="AI1123" s="19">
        <f t="shared" si="1753"/>
        <v>0</v>
      </c>
      <c r="AJ1123" s="12">
        <f t="shared" si="1729"/>
        <v>0</v>
      </c>
      <c r="AK1123" s="2">
        <f t="shared" si="1730"/>
        <v>0</v>
      </c>
      <c r="AL1123" s="14">
        <f t="shared" si="1731"/>
        <v>0</v>
      </c>
      <c r="AM1123" s="2">
        <f t="shared" si="1732"/>
        <v>0</v>
      </c>
      <c r="AN1123" s="2">
        <f t="shared" si="1733"/>
        <v>0</v>
      </c>
      <c r="AO1123" s="2">
        <f t="shared" si="1734"/>
        <v>0</v>
      </c>
      <c r="AP1123" s="2">
        <f t="shared" si="1735"/>
        <v>0</v>
      </c>
      <c r="AY1123" t="str">
        <f t="shared" si="1763"/>
        <v/>
      </c>
      <c r="AZ1123" t="str">
        <f t="shared" si="1764"/>
        <v/>
      </c>
    </row>
    <row r="1124" spans="1:52" ht="15" thickBot="1">
      <c r="A1124">
        <f>IF(L1124+M1124+N1124&lt;&gt;0,COUNTIF(C$1:$D1124,C1124),0)</f>
        <v>0</v>
      </c>
      <c r="B1124">
        <f t="shared" si="1779"/>
        <v>0</v>
      </c>
      <c r="C1124">
        <f t="shared" si="1780"/>
        <v>0</v>
      </c>
      <c r="D1124">
        <f t="shared" si="1781"/>
        <v>0</v>
      </c>
      <c r="E1124" s="41">
        <f t="shared" si="1706"/>
        <v>42487</v>
      </c>
      <c r="F1124" s="3">
        <f t="shared" ref="F1124:J1124" si="1786">F1082</f>
        <v>28</v>
      </c>
      <c r="G1124" s="3">
        <f t="shared" si="1786"/>
        <v>0</v>
      </c>
      <c r="H1124" s="3">
        <f t="shared" si="1786"/>
        <v>0</v>
      </c>
      <c r="I1124" s="11">
        <f t="shared" si="1786"/>
        <v>0</v>
      </c>
      <c r="J1124" s="3">
        <f t="shared" si="1786"/>
        <v>0</v>
      </c>
      <c r="K1124" s="16"/>
      <c r="L1124" s="3">
        <f t="shared" si="1737"/>
        <v>0</v>
      </c>
      <c r="M1124" s="25"/>
      <c r="N1124" s="26"/>
      <c r="O1124" s="7">
        <f t="shared" si="1738"/>
        <v>0</v>
      </c>
      <c r="P1124" s="7">
        <f t="shared" si="1739"/>
        <v>0</v>
      </c>
      <c r="Q1124" s="6">
        <f t="shared" si="1740"/>
        <v>0</v>
      </c>
      <c r="R1124" s="8">
        <f t="shared" si="1741"/>
        <v>0</v>
      </c>
      <c r="S1124" s="9">
        <f t="shared" si="1742"/>
        <v>0</v>
      </c>
      <c r="T1124" s="28"/>
      <c r="U1124" s="26"/>
      <c r="V1124" s="7">
        <f t="shared" si="1743"/>
        <v>0</v>
      </c>
      <c r="W1124" s="7">
        <f t="shared" si="1744"/>
        <v>0</v>
      </c>
      <c r="X1124" s="6">
        <f t="shared" si="1745"/>
        <v>0</v>
      </c>
      <c r="Y1124" s="8">
        <f t="shared" si="1746"/>
        <v>0</v>
      </c>
      <c r="Z1124" s="9">
        <f t="shared" si="1747"/>
        <v>0</v>
      </c>
      <c r="AA1124" s="28"/>
      <c r="AB1124" s="26"/>
      <c r="AC1124" s="7">
        <f t="shared" si="1748"/>
        <v>0</v>
      </c>
      <c r="AD1124" s="7">
        <f t="shared" si="1749"/>
        <v>0</v>
      </c>
      <c r="AE1124" s="6">
        <f t="shared" si="1750"/>
        <v>0</v>
      </c>
      <c r="AF1124" s="8">
        <f t="shared" si="1751"/>
        <v>0</v>
      </c>
      <c r="AG1124" s="9">
        <f t="shared" si="1752"/>
        <v>0</v>
      </c>
      <c r="AH1124" s="10">
        <f t="shared" si="1761"/>
        <v>0</v>
      </c>
      <c r="AI1124" s="19">
        <f t="shared" si="1753"/>
        <v>0</v>
      </c>
      <c r="AJ1124" s="12">
        <f t="shared" si="1729"/>
        <v>0</v>
      </c>
      <c r="AK1124" s="2">
        <f t="shared" si="1730"/>
        <v>0</v>
      </c>
      <c r="AL1124" s="14">
        <f t="shared" si="1731"/>
        <v>0</v>
      </c>
      <c r="AM1124" s="2">
        <f t="shared" si="1732"/>
        <v>0</v>
      </c>
      <c r="AN1124" s="2">
        <f t="shared" si="1733"/>
        <v>0</v>
      </c>
      <c r="AO1124" s="2">
        <f t="shared" si="1734"/>
        <v>0</v>
      </c>
      <c r="AP1124" s="2">
        <f t="shared" si="1735"/>
        <v>0</v>
      </c>
      <c r="AY1124" t="str">
        <f t="shared" si="1763"/>
        <v/>
      </c>
      <c r="AZ1124" t="str">
        <f t="shared" si="1764"/>
        <v/>
      </c>
    </row>
    <row r="1125" spans="1:52" ht="15" thickBot="1">
      <c r="A1125">
        <f>IF(L1125+M1125+N1125&lt;&gt;0,COUNTIF(C$1:$D1125,C1125),0)</f>
        <v>0</v>
      </c>
      <c r="B1125">
        <f t="shared" si="1779"/>
        <v>0</v>
      </c>
      <c r="C1125">
        <f t="shared" si="1780"/>
        <v>0</v>
      </c>
      <c r="D1125">
        <f t="shared" si="1781"/>
        <v>0</v>
      </c>
      <c r="E1125" s="41">
        <f t="shared" si="1706"/>
        <v>42487</v>
      </c>
      <c r="F1125" s="3">
        <f t="shared" ref="F1125:J1125" si="1787">F1083</f>
        <v>29</v>
      </c>
      <c r="G1125" s="3">
        <f t="shared" si="1787"/>
        <v>0</v>
      </c>
      <c r="H1125" s="3">
        <f t="shared" si="1787"/>
        <v>0</v>
      </c>
      <c r="I1125" s="11">
        <f t="shared" si="1787"/>
        <v>0</v>
      </c>
      <c r="J1125" s="3">
        <f t="shared" si="1787"/>
        <v>0</v>
      </c>
      <c r="K1125" s="16"/>
      <c r="L1125" s="3">
        <f t="shared" si="1737"/>
        <v>0</v>
      </c>
      <c r="M1125" s="25"/>
      <c r="N1125" s="26"/>
      <c r="O1125" s="7">
        <f t="shared" si="1738"/>
        <v>0</v>
      </c>
      <c r="P1125" s="7">
        <f t="shared" si="1739"/>
        <v>0</v>
      </c>
      <c r="Q1125" s="6">
        <f t="shared" si="1740"/>
        <v>0</v>
      </c>
      <c r="R1125" s="8">
        <f t="shared" si="1741"/>
        <v>0</v>
      </c>
      <c r="S1125" s="9">
        <f t="shared" si="1742"/>
        <v>0</v>
      </c>
      <c r="T1125" s="28"/>
      <c r="U1125" s="26"/>
      <c r="V1125" s="7">
        <f t="shared" si="1743"/>
        <v>0</v>
      </c>
      <c r="W1125" s="7">
        <f t="shared" si="1744"/>
        <v>0</v>
      </c>
      <c r="X1125" s="6">
        <f t="shared" si="1745"/>
        <v>0</v>
      </c>
      <c r="Y1125" s="8">
        <f t="shared" si="1746"/>
        <v>0</v>
      </c>
      <c r="Z1125" s="9">
        <f t="shared" si="1747"/>
        <v>0</v>
      </c>
      <c r="AA1125" s="28"/>
      <c r="AB1125" s="26"/>
      <c r="AC1125" s="7">
        <f t="shared" si="1748"/>
        <v>0</v>
      </c>
      <c r="AD1125" s="7">
        <f t="shared" si="1749"/>
        <v>0</v>
      </c>
      <c r="AE1125" s="6">
        <f t="shared" si="1750"/>
        <v>0</v>
      </c>
      <c r="AF1125" s="8">
        <f t="shared" si="1751"/>
        <v>0</v>
      </c>
      <c r="AG1125" s="9">
        <f t="shared" si="1752"/>
        <v>0</v>
      </c>
      <c r="AH1125" s="10">
        <f t="shared" si="1761"/>
        <v>0</v>
      </c>
      <c r="AI1125" s="19">
        <f t="shared" si="1753"/>
        <v>0</v>
      </c>
      <c r="AJ1125" s="12">
        <f t="shared" si="1729"/>
        <v>0</v>
      </c>
      <c r="AK1125" s="2">
        <f t="shared" si="1730"/>
        <v>0</v>
      </c>
      <c r="AL1125" s="14">
        <f t="shared" si="1731"/>
        <v>0</v>
      </c>
      <c r="AM1125" s="2">
        <f t="shared" si="1732"/>
        <v>0</v>
      </c>
      <c r="AN1125" s="2">
        <f t="shared" si="1733"/>
        <v>0</v>
      </c>
      <c r="AO1125" s="2">
        <f t="shared" si="1734"/>
        <v>0</v>
      </c>
      <c r="AP1125" s="2">
        <f t="shared" si="1735"/>
        <v>0</v>
      </c>
      <c r="AY1125" t="str">
        <f t="shared" si="1763"/>
        <v/>
      </c>
      <c r="AZ1125" t="str">
        <f t="shared" si="1764"/>
        <v/>
      </c>
    </row>
    <row r="1126" spans="1:52" ht="15" thickBot="1">
      <c r="A1126">
        <f>IF(L1126+M1126+N1126&lt;&gt;0,COUNTIF(C$1:$D1126,C1126),0)</f>
        <v>0</v>
      </c>
      <c r="B1126">
        <f t="shared" si="1779"/>
        <v>0</v>
      </c>
      <c r="C1126">
        <f t="shared" si="1780"/>
        <v>0</v>
      </c>
      <c r="D1126">
        <f t="shared" si="1781"/>
        <v>0</v>
      </c>
      <c r="E1126" s="41">
        <f t="shared" si="1706"/>
        <v>42487</v>
      </c>
      <c r="F1126" s="3">
        <f t="shared" ref="F1126:J1126" si="1788">F1084</f>
        <v>30</v>
      </c>
      <c r="G1126" s="3">
        <f t="shared" si="1788"/>
        <v>0</v>
      </c>
      <c r="H1126" s="3">
        <f t="shared" si="1788"/>
        <v>0</v>
      </c>
      <c r="I1126" s="11">
        <f t="shared" si="1788"/>
        <v>0</v>
      </c>
      <c r="J1126" s="3">
        <f t="shared" si="1788"/>
        <v>0</v>
      </c>
      <c r="K1126" s="16"/>
      <c r="L1126" s="3">
        <f t="shared" si="1737"/>
        <v>0</v>
      </c>
      <c r="M1126" s="25"/>
      <c r="N1126" s="26"/>
      <c r="O1126" s="7">
        <f t="shared" si="1738"/>
        <v>0</v>
      </c>
      <c r="P1126" s="7">
        <f t="shared" si="1739"/>
        <v>0</v>
      </c>
      <c r="Q1126" s="6">
        <f t="shared" si="1740"/>
        <v>0</v>
      </c>
      <c r="R1126" s="8">
        <f t="shared" si="1741"/>
        <v>0</v>
      </c>
      <c r="S1126" s="9">
        <f t="shared" si="1742"/>
        <v>0</v>
      </c>
      <c r="T1126" s="28"/>
      <c r="U1126" s="26"/>
      <c r="V1126" s="7">
        <f t="shared" si="1743"/>
        <v>0</v>
      </c>
      <c r="W1126" s="7">
        <f t="shared" si="1744"/>
        <v>0</v>
      </c>
      <c r="X1126" s="6">
        <f t="shared" si="1745"/>
        <v>0</v>
      </c>
      <c r="Y1126" s="8">
        <f t="shared" si="1746"/>
        <v>0</v>
      </c>
      <c r="Z1126" s="9">
        <f t="shared" si="1747"/>
        <v>0</v>
      </c>
      <c r="AA1126" s="28"/>
      <c r="AB1126" s="26"/>
      <c r="AC1126" s="7">
        <f t="shared" si="1748"/>
        <v>0</v>
      </c>
      <c r="AD1126" s="7">
        <f t="shared" si="1749"/>
        <v>0</v>
      </c>
      <c r="AE1126" s="6">
        <f t="shared" si="1750"/>
        <v>0</v>
      </c>
      <c r="AF1126" s="8">
        <f t="shared" si="1751"/>
        <v>0</v>
      </c>
      <c r="AG1126" s="9">
        <f t="shared" si="1752"/>
        <v>0</v>
      </c>
      <c r="AH1126" s="10">
        <f t="shared" si="1761"/>
        <v>0</v>
      </c>
      <c r="AI1126" s="19">
        <f t="shared" si="1753"/>
        <v>0</v>
      </c>
      <c r="AJ1126" s="12">
        <f t="shared" si="1729"/>
        <v>0</v>
      </c>
      <c r="AK1126" s="2">
        <f t="shared" si="1730"/>
        <v>0</v>
      </c>
      <c r="AL1126" s="14">
        <f t="shared" si="1731"/>
        <v>0</v>
      </c>
      <c r="AM1126" s="2">
        <f t="shared" si="1732"/>
        <v>0</v>
      </c>
      <c r="AN1126" s="2">
        <f t="shared" si="1733"/>
        <v>0</v>
      </c>
      <c r="AO1126" s="2">
        <f t="shared" si="1734"/>
        <v>0</v>
      </c>
      <c r="AP1126" s="2">
        <f t="shared" si="1735"/>
        <v>0</v>
      </c>
      <c r="AY1126" t="str">
        <f t="shared" si="1763"/>
        <v/>
      </c>
      <c r="AZ1126" t="str">
        <f t="shared" si="1764"/>
        <v/>
      </c>
    </row>
    <row r="1127" spans="1:52" ht="15" thickBot="1">
      <c r="A1127">
        <f>IF(L1127+M1127+N1127&lt;&gt;0,COUNTIF(C$1:$D1127,C1127),0)</f>
        <v>0</v>
      </c>
      <c r="B1127">
        <f t="shared" si="1779"/>
        <v>0</v>
      </c>
      <c r="C1127">
        <f t="shared" si="1780"/>
        <v>0</v>
      </c>
      <c r="D1127">
        <f t="shared" si="1781"/>
        <v>0</v>
      </c>
      <c r="E1127" s="41">
        <f t="shared" si="1706"/>
        <v>42487</v>
      </c>
      <c r="F1127" s="3">
        <f t="shared" ref="F1127:J1127" si="1789">F1085</f>
        <v>31</v>
      </c>
      <c r="G1127" s="3">
        <f t="shared" si="1789"/>
        <v>0</v>
      </c>
      <c r="H1127" s="3">
        <f t="shared" si="1789"/>
        <v>0</v>
      </c>
      <c r="I1127" s="11">
        <f t="shared" si="1789"/>
        <v>0</v>
      </c>
      <c r="J1127" s="3">
        <f t="shared" si="1789"/>
        <v>0</v>
      </c>
      <c r="K1127" s="16"/>
      <c r="L1127" s="3">
        <f t="shared" si="1737"/>
        <v>0</v>
      </c>
      <c r="M1127" s="25"/>
      <c r="N1127" s="26"/>
      <c r="O1127" s="7">
        <f t="shared" si="1738"/>
        <v>0</v>
      </c>
      <c r="P1127" s="7">
        <f t="shared" si="1739"/>
        <v>0</v>
      </c>
      <c r="Q1127" s="6">
        <f t="shared" si="1740"/>
        <v>0</v>
      </c>
      <c r="R1127" s="8">
        <f t="shared" si="1741"/>
        <v>0</v>
      </c>
      <c r="S1127" s="9">
        <f t="shared" si="1742"/>
        <v>0</v>
      </c>
      <c r="T1127" s="28"/>
      <c r="U1127" s="26"/>
      <c r="V1127" s="7">
        <f t="shared" si="1743"/>
        <v>0</v>
      </c>
      <c r="W1127" s="7">
        <f t="shared" si="1744"/>
        <v>0</v>
      </c>
      <c r="X1127" s="6">
        <f t="shared" si="1745"/>
        <v>0</v>
      </c>
      <c r="Y1127" s="8">
        <f t="shared" si="1746"/>
        <v>0</v>
      </c>
      <c r="Z1127" s="9">
        <f t="shared" si="1747"/>
        <v>0</v>
      </c>
      <c r="AA1127" s="28"/>
      <c r="AB1127" s="26"/>
      <c r="AC1127" s="7">
        <f t="shared" si="1748"/>
        <v>0</v>
      </c>
      <c r="AD1127" s="7">
        <f t="shared" si="1749"/>
        <v>0</v>
      </c>
      <c r="AE1127" s="6">
        <f t="shared" si="1750"/>
        <v>0</v>
      </c>
      <c r="AF1127" s="8">
        <f t="shared" si="1751"/>
        <v>0</v>
      </c>
      <c r="AG1127" s="9">
        <f t="shared" si="1752"/>
        <v>0</v>
      </c>
      <c r="AH1127" s="10">
        <f t="shared" si="1761"/>
        <v>0</v>
      </c>
      <c r="AI1127" s="19">
        <f t="shared" si="1753"/>
        <v>0</v>
      </c>
      <c r="AJ1127" s="12">
        <f t="shared" si="1729"/>
        <v>0</v>
      </c>
      <c r="AK1127" s="2">
        <f t="shared" si="1730"/>
        <v>0</v>
      </c>
      <c r="AL1127" s="14">
        <f t="shared" si="1731"/>
        <v>0</v>
      </c>
      <c r="AM1127" s="2">
        <f t="shared" si="1732"/>
        <v>0</v>
      </c>
      <c r="AN1127" s="2">
        <f t="shared" si="1733"/>
        <v>0</v>
      </c>
      <c r="AO1127" s="2">
        <f t="shared" si="1734"/>
        <v>0</v>
      </c>
      <c r="AP1127" s="2">
        <f t="shared" si="1735"/>
        <v>0</v>
      </c>
      <c r="AY1127" t="str">
        <f t="shared" si="1763"/>
        <v/>
      </c>
      <c r="AZ1127" t="str">
        <f t="shared" si="1764"/>
        <v/>
      </c>
    </row>
    <row r="1128" spans="1:52" ht="15" thickBot="1">
      <c r="A1128">
        <f>IF(L1128+M1128+N1128&lt;&gt;0,COUNTIF(C$1:$D1128,C1128),0)</f>
        <v>0</v>
      </c>
      <c r="B1128">
        <f t="shared" si="1779"/>
        <v>0</v>
      </c>
      <c r="C1128">
        <f t="shared" si="1780"/>
        <v>0</v>
      </c>
      <c r="D1128">
        <f t="shared" si="1781"/>
        <v>0</v>
      </c>
      <c r="E1128" s="41">
        <f t="shared" si="1706"/>
        <v>42487</v>
      </c>
      <c r="F1128" s="3">
        <f t="shared" ref="F1128:J1128" si="1790">F1086</f>
        <v>32</v>
      </c>
      <c r="G1128" s="3">
        <f t="shared" si="1790"/>
        <v>0</v>
      </c>
      <c r="H1128" s="3">
        <f t="shared" si="1790"/>
        <v>0</v>
      </c>
      <c r="I1128" s="11">
        <f t="shared" si="1790"/>
        <v>0</v>
      </c>
      <c r="J1128" s="3">
        <f t="shared" si="1790"/>
        <v>0</v>
      </c>
      <c r="K1128" s="16"/>
      <c r="L1128" s="3">
        <f t="shared" si="1737"/>
        <v>0</v>
      </c>
      <c r="M1128" s="25"/>
      <c r="N1128" s="26"/>
      <c r="O1128" s="7">
        <f t="shared" si="1738"/>
        <v>0</v>
      </c>
      <c r="P1128" s="7">
        <f t="shared" si="1739"/>
        <v>0</v>
      </c>
      <c r="Q1128" s="6">
        <f t="shared" si="1740"/>
        <v>0</v>
      </c>
      <c r="R1128" s="8">
        <f t="shared" si="1741"/>
        <v>0</v>
      </c>
      <c r="S1128" s="9">
        <f t="shared" si="1742"/>
        <v>0</v>
      </c>
      <c r="T1128" s="28"/>
      <c r="U1128" s="26"/>
      <c r="V1128" s="7">
        <f t="shared" si="1743"/>
        <v>0</v>
      </c>
      <c r="W1128" s="7">
        <f t="shared" si="1744"/>
        <v>0</v>
      </c>
      <c r="X1128" s="6">
        <f t="shared" si="1745"/>
        <v>0</v>
      </c>
      <c r="Y1128" s="8">
        <f t="shared" si="1746"/>
        <v>0</v>
      </c>
      <c r="Z1128" s="9">
        <f t="shared" si="1747"/>
        <v>0</v>
      </c>
      <c r="AA1128" s="28"/>
      <c r="AB1128" s="26"/>
      <c r="AC1128" s="7">
        <f t="shared" si="1748"/>
        <v>0</v>
      </c>
      <c r="AD1128" s="7">
        <f t="shared" si="1749"/>
        <v>0</v>
      </c>
      <c r="AE1128" s="6">
        <f t="shared" si="1750"/>
        <v>0</v>
      </c>
      <c r="AF1128" s="8">
        <f t="shared" si="1751"/>
        <v>0</v>
      </c>
      <c r="AG1128" s="9">
        <f t="shared" si="1752"/>
        <v>0</v>
      </c>
      <c r="AH1128" s="10">
        <f t="shared" si="1761"/>
        <v>0</v>
      </c>
      <c r="AI1128" s="19">
        <f t="shared" si="1753"/>
        <v>0</v>
      </c>
      <c r="AJ1128" s="12">
        <f t="shared" si="1729"/>
        <v>0</v>
      </c>
      <c r="AK1128" s="2">
        <f t="shared" si="1730"/>
        <v>0</v>
      </c>
      <c r="AL1128" s="14">
        <f t="shared" si="1731"/>
        <v>0</v>
      </c>
      <c r="AM1128" s="2">
        <f t="shared" si="1732"/>
        <v>0</v>
      </c>
      <c r="AN1128" s="2">
        <f t="shared" si="1733"/>
        <v>0</v>
      </c>
      <c r="AO1128" s="2">
        <f t="shared" si="1734"/>
        <v>0</v>
      </c>
      <c r="AP1128" s="2">
        <f t="shared" si="1735"/>
        <v>0</v>
      </c>
      <c r="AY1128" t="str">
        <f t="shared" si="1763"/>
        <v/>
      </c>
      <c r="AZ1128" t="str">
        <f t="shared" si="1764"/>
        <v/>
      </c>
    </row>
    <row r="1129" spans="1:52" ht="15" thickBot="1">
      <c r="A1129">
        <f>IF(L1129+M1129+N1129&lt;&gt;0,COUNTIF(C$1:$D1129,C1129),0)</f>
        <v>0</v>
      </c>
      <c r="B1129">
        <f t="shared" si="1779"/>
        <v>0</v>
      </c>
      <c r="C1129">
        <f t="shared" si="1780"/>
        <v>0</v>
      </c>
      <c r="D1129">
        <f t="shared" si="1781"/>
        <v>0</v>
      </c>
      <c r="E1129" s="41">
        <f t="shared" si="1706"/>
        <v>42487</v>
      </c>
      <c r="F1129" s="3">
        <f t="shared" ref="F1129:J1129" si="1791">F1087</f>
        <v>0</v>
      </c>
      <c r="G1129" s="3">
        <f t="shared" si="1791"/>
        <v>0</v>
      </c>
      <c r="H1129" s="3">
        <f t="shared" si="1791"/>
        <v>0</v>
      </c>
      <c r="I1129" s="11">
        <f t="shared" si="1791"/>
        <v>0</v>
      </c>
      <c r="J1129" s="3">
        <f t="shared" si="1791"/>
        <v>0</v>
      </c>
      <c r="K1129" s="16"/>
      <c r="L1129" s="3">
        <f t="shared" si="1737"/>
        <v>0</v>
      </c>
      <c r="M1129" s="25"/>
      <c r="N1129" s="26"/>
      <c r="O1129" s="7">
        <f t="shared" si="1738"/>
        <v>0</v>
      </c>
      <c r="P1129" s="7">
        <f t="shared" si="1739"/>
        <v>0</v>
      </c>
      <c r="Q1129" s="6">
        <f t="shared" si="1740"/>
        <v>0</v>
      </c>
      <c r="R1129" s="8">
        <f t="shared" si="1741"/>
        <v>0</v>
      </c>
      <c r="S1129" s="9">
        <f t="shared" si="1742"/>
        <v>0</v>
      </c>
      <c r="T1129" s="28"/>
      <c r="U1129" s="26"/>
      <c r="V1129" s="7">
        <f t="shared" si="1743"/>
        <v>0</v>
      </c>
      <c r="W1129" s="7">
        <f t="shared" si="1744"/>
        <v>0</v>
      </c>
      <c r="X1129" s="6">
        <f t="shared" si="1745"/>
        <v>0</v>
      </c>
      <c r="Y1129" s="8">
        <f t="shared" si="1746"/>
        <v>0</v>
      </c>
      <c r="Z1129" s="9">
        <f t="shared" si="1747"/>
        <v>0</v>
      </c>
      <c r="AA1129" s="28"/>
      <c r="AB1129" s="26"/>
      <c r="AC1129" s="7">
        <f t="shared" si="1748"/>
        <v>0</v>
      </c>
      <c r="AD1129" s="7">
        <f t="shared" si="1749"/>
        <v>0</v>
      </c>
      <c r="AE1129" s="6">
        <f t="shared" si="1750"/>
        <v>0</v>
      </c>
      <c r="AF1129" s="8">
        <f t="shared" si="1751"/>
        <v>0</v>
      </c>
      <c r="AG1129" s="9">
        <f t="shared" si="1752"/>
        <v>0</v>
      </c>
      <c r="AH1129" s="10">
        <f t="shared" si="1761"/>
        <v>0</v>
      </c>
      <c r="AI1129" s="19">
        <f t="shared" si="1753"/>
        <v>0</v>
      </c>
      <c r="AJ1129" s="12">
        <f t="shared" si="1729"/>
        <v>0</v>
      </c>
      <c r="AK1129" s="2">
        <f t="shared" si="1730"/>
        <v>0</v>
      </c>
      <c r="AL1129" s="14">
        <f t="shared" si="1731"/>
        <v>0</v>
      </c>
      <c r="AM1129" s="2">
        <f t="shared" si="1732"/>
        <v>0</v>
      </c>
      <c r="AN1129" s="2">
        <f t="shared" si="1733"/>
        <v>0</v>
      </c>
      <c r="AO1129" s="2">
        <f t="shared" si="1734"/>
        <v>0</v>
      </c>
      <c r="AP1129" s="2">
        <f t="shared" si="1735"/>
        <v>0</v>
      </c>
      <c r="AY1129" t="str">
        <f t="shared" si="1763"/>
        <v/>
      </c>
      <c r="AZ1129" t="str">
        <f t="shared" si="1764"/>
        <v/>
      </c>
    </row>
    <row r="1130" spans="1:52" ht="15" thickBot="1">
      <c r="A1130">
        <f>IF(L1130+M1130+N1130&lt;&gt;0,COUNTIF(C$1:$D1130,C1130),0)</f>
        <v>0</v>
      </c>
      <c r="B1130">
        <f t="shared" si="1779"/>
        <v>0</v>
      </c>
      <c r="C1130">
        <f t="shared" si="1780"/>
        <v>0</v>
      </c>
      <c r="D1130">
        <f t="shared" si="1781"/>
        <v>0</v>
      </c>
      <c r="E1130" s="41">
        <f t="shared" si="1706"/>
        <v>42487</v>
      </c>
      <c r="F1130" s="3">
        <f t="shared" ref="F1130:J1130" si="1792">F1088</f>
        <v>0</v>
      </c>
      <c r="G1130" s="3">
        <f t="shared" si="1792"/>
        <v>0</v>
      </c>
      <c r="H1130" s="3">
        <f t="shared" si="1792"/>
        <v>0</v>
      </c>
      <c r="I1130" s="11">
        <f t="shared" si="1792"/>
        <v>0</v>
      </c>
      <c r="J1130" s="3">
        <f t="shared" si="1792"/>
        <v>0</v>
      </c>
      <c r="K1130" s="16"/>
      <c r="L1130" s="3">
        <f t="shared" si="1737"/>
        <v>0</v>
      </c>
      <c r="M1130" s="25"/>
      <c r="N1130" s="26"/>
      <c r="O1130" s="7">
        <f t="shared" si="1738"/>
        <v>0</v>
      </c>
      <c r="P1130" s="7">
        <f t="shared" si="1739"/>
        <v>0</v>
      </c>
      <c r="Q1130" s="6">
        <f t="shared" si="1740"/>
        <v>0</v>
      </c>
      <c r="R1130" s="8">
        <f t="shared" si="1741"/>
        <v>0</v>
      </c>
      <c r="S1130" s="9">
        <f t="shared" si="1742"/>
        <v>0</v>
      </c>
      <c r="T1130" s="28"/>
      <c r="U1130" s="26"/>
      <c r="V1130" s="7">
        <f t="shared" si="1743"/>
        <v>0</v>
      </c>
      <c r="W1130" s="7">
        <f t="shared" si="1744"/>
        <v>0</v>
      </c>
      <c r="X1130" s="6">
        <f t="shared" si="1745"/>
        <v>0</v>
      </c>
      <c r="Y1130" s="8">
        <f t="shared" si="1746"/>
        <v>0</v>
      </c>
      <c r="Z1130" s="9">
        <f t="shared" si="1747"/>
        <v>0</v>
      </c>
      <c r="AA1130" s="28"/>
      <c r="AB1130" s="26"/>
      <c r="AC1130" s="7">
        <f t="shared" si="1748"/>
        <v>0</v>
      </c>
      <c r="AD1130" s="7">
        <f t="shared" si="1749"/>
        <v>0</v>
      </c>
      <c r="AE1130" s="6">
        <f t="shared" si="1750"/>
        <v>0</v>
      </c>
      <c r="AF1130" s="8">
        <f t="shared" si="1751"/>
        <v>0</v>
      </c>
      <c r="AG1130" s="9">
        <f t="shared" si="1752"/>
        <v>0</v>
      </c>
      <c r="AH1130" s="10">
        <f t="shared" si="1761"/>
        <v>0</v>
      </c>
      <c r="AI1130" s="19">
        <f t="shared" si="1753"/>
        <v>0</v>
      </c>
      <c r="AJ1130" s="12">
        <f t="shared" si="1729"/>
        <v>0</v>
      </c>
      <c r="AK1130" s="2">
        <f t="shared" si="1730"/>
        <v>0</v>
      </c>
      <c r="AL1130" s="14">
        <f t="shared" si="1731"/>
        <v>0</v>
      </c>
      <c r="AM1130" s="2">
        <f t="shared" si="1732"/>
        <v>0</v>
      </c>
      <c r="AN1130" s="2">
        <f t="shared" si="1733"/>
        <v>0</v>
      </c>
      <c r="AO1130" s="2">
        <f t="shared" si="1734"/>
        <v>0</v>
      </c>
      <c r="AP1130" s="2">
        <f t="shared" si="1735"/>
        <v>0</v>
      </c>
      <c r="AY1130" t="str">
        <f t="shared" si="1763"/>
        <v/>
      </c>
      <c r="AZ1130" t="str">
        <f t="shared" si="1764"/>
        <v/>
      </c>
    </row>
    <row r="1131" spans="1:52" ht="15" thickBot="1">
      <c r="A1131">
        <f>IF(L1131+M1131+N1131&lt;&gt;0,COUNTIF(C$1:$D1131,C1131),0)</f>
        <v>0</v>
      </c>
      <c r="B1131">
        <f t="shared" si="1779"/>
        <v>0</v>
      </c>
      <c r="C1131">
        <f t="shared" si="1780"/>
        <v>0</v>
      </c>
      <c r="D1131">
        <f t="shared" si="1781"/>
        <v>0</v>
      </c>
      <c r="E1131" s="41">
        <f t="shared" si="1706"/>
        <v>42487</v>
      </c>
      <c r="F1131" s="3">
        <f t="shared" ref="F1131:J1131" si="1793">F1089</f>
        <v>0</v>
      </c>
      <c r="G1131" s="3">
        <f t="shared" si="1793"/>
        <v>0</v>
      </c>
      <c r="H1131" s="3">
        <f t="shared" si="1793"/>
        <v>0</v>
      </c>
      <c r="I1131" s="11">
        <f t="shared" si="1793"/>
        <v>0</v>
      </c>
      <c r="J1131" s="3">
        <f t="shared" si="1793"/>
        <v>0</v>
      </c>
      <c r="K1131" s="16"/>
      <c r="L1131" s="3">
        <f t="shared" si="1737"/>
        <v>0</v>
      </c>
      <c r="M1131" s="25"/>
      <c r="N1131" s="26"/>
      <c r="O1131" s="7">
        <f t="shared" si="1738"/>
        <v>0</v>
      </c>
      <c r="P1131" s="7">
        <f t="shared" si="1739"/>
        <v>0</v>
      </c>
      <c r="Q1131" s="6">
        <f t="shared" si="1740"/>
        <v>0</v>
      </c>
      <c r="R1131" s="8">
        <f t="shared" si="1741"/>
        <v>0</v>
      </c>
      <c r="S1131" s="9">
        <f t="shared" si="1742"/>
        <v>0</v>
      </c>
      <c r="T1131" s="28"/>
      <c r="U1131" s="26"/>
      <c r="V1131" s="7">
        <f t="shared" si="1743"/>
        <v>0</v>
      </c>
      <c r="W1131" s="7">
        <f t="shared" si="1744"/>
        <v>0</v>
      </c>
      <c r="X1131" s="6">
        <f t="shared" si="1745"/>
        <v>0</v>
      </c>
      <c r="Y1131" s="8">
        <f t="shared" si="1746"/>
        <v>0</v>
      </c>
      <c r="Z1131" s="9">
        <f t="shared" si="1747"/>
        <v>0</v>
      </c>
      <c r="AA1131" s="28"/>
      <c r="AB1131" s="26"/>
      <c r="AC1131" s="7">
        <f t="shared" si="1748"/>
        <v>0</v>
      </c>
      <c r="AD1131" s="7">
        <f t="shared" si="1749"/>
        <v>0</v>
      </c>
      <c r="AE1131" s="6">
        <f t="shared" si="1750"/>
        <v>0</v>
      </c>
      <c r="AF1131" s="8">
        <f t="shared" si="1751"/>
        <v>0</v>
      </c>
      <c r="AG1131" s="9">
        <f t="shared" si="1752"/>
        <v>0</v>
      </c>
      <c r="AH1131" s="10">
        <f t="shared" si="1761"/>
        <v>0</v>
      </c>
      <c r="AI1131" s="19">
        <f t="shared" si="1753"/>
        <v>0</v>
      </c>
      <c r="AJ1131" s="12">
        <f t="shared" si="1729"/>
        <v>0</v>
      </c>
      <c r="AK1131" s="2">
        <f t="shared" si="1730"/>
        <v>0</v>
      </c>
      <c r="AL1131" s="14">
        <f t="shared" si="1731"/>
        <v>0</v>
      </c>
      <c r="AM1131" s="2">
        <f t="shared" si="1732"/>
        <v>0</v>
      </c>
      <c r="AN1131" s="2">
        <f t="shared" si="1733"/>
        <v>0</v>
      </c>
      <c r="AO1131" s="2">
        <f t="shared" si="1734"/>
        <v>0</v>
      </c>
      <c r="AP1131" s="2">
        <f t="shared" si="1735"/>
        <v>0</v>
      </c>
      <c r="AY1131" t="str">
        <f t="shared" si="1763"/>
        <v/>
      </c>
      <c r="AZ1131" t="str">
        <f t="shared" si="1764"/>
        <v/>
      </c>
    </row>
    <row r="1132" spans="1:52" ht="15" thickBot="1">
      <c r="A1132">
        <f>IF(L1132+M1132+N1132&lt;&gt;0,COUNTIF(C$1:$D1132,C1132),0)</f>
        <v>0</v>
      </c>
      <c r="B1132">
        <f t="shared" si="1779"/>
        <v>0</v>
      </c>
      <c r="C1132">
        <f t="shared" si="1780"/>
        <v>0</v>
      </c>
      <c r="D1132">
        <f t="shared" si="1781"/>
        <v>0</v>
      </c>
      <c r="E1132" s="41">
        <f t="shared" si="1706"/>
        <v>42487</v>
      </c>
      <c r="F1132" s="3">
        <f t="shared" ref="F1132:J1132" si="1794">F1090</f>
        <v>0</v>
      </c>
      <c r="G1132" s="3">
        <f t="shared" si="1794"/>
        <v>0</v>
      </c>
      <c r="H1132" s="3">
        <f t="shared" si="1794"/>
        <v>0</v>
      </c>
      <c r="I1132" s="11">
        <f t="shared" si="1794"/>
        <v>0</v>
      </c>
      <c r="J1132" s="3">
        <f t="shared" si="1794"/>
        <v>0</v>
      </c>
      <c r="K1132" s="16"/>
      <c r="L1132" s="3">
        <f t="shared" si="1737"/>
        <v>0</v>
      </c>
      <c r="M1132" s="25"/>
      <c r="N1132" s="26"/>
      <c r="O1132" s="7">
        <f t="shared" si="1738"/>
        <v>0</v>
      </c>
      <c r="P1132" s="7">
        <f t="shared" si="1739"/>
        <v>0</v>
      </c>
      <c r="Q1132" s="6">
        <f t="shared" si="1740"/>
        <v>0</v>
      </c>
      <c r="R1132" s="8">
        <f t="shared" si="1741"/>
        <v>0</v>
      </c>
      <c r="S1132" s="9">
        <f t="shared" si="1742"/>
        <v>0</v>
      </c>
      <c r="T1132" s="28"/>
      <c r="U1132" s="26"/>
      <c r="V1132" s="7">
        <f t="shared" si="1743"/>
        <v>0</v>
      </c>
      <c r="W1132" s="7">
        <f t="shared" si="1744"/>
        <v>0</v>
      </c>
      <c r="X1132" s="6">
        <f t="shared" si="1745"/>
        <v>0</v>
      </c>
      <c r="Y1132" s="8">
        <f t="shared" si="1746"/>
        <v>0</v>
      </c>
      <c r="Z1132" s="9">
        <f t="shared" si="1747"/>
        <v>0</v>
      </c>
      <c r="AA1132" s="28"/>
      <c r="AB1132" s="26"/>
      <c r="AC1132" s="7">
        <f t="shared" si="1748"/>
        <v>0</v>
      </c>
      <c r="AD1132" s="7">
        <f t="shared" si="1749"/>
        <v>0</v>
      </c>
      <c r="AE1132" s="6">
        <f t="shared" si="1750"/>
        <v>0</v>
      </c>
      <c r="AF1132" s="8">
        <f t="shared" si="1751"/>
        <v>0</v>
      </c>
      <c r="AG1132" s="9">
        <f t="shared" si="1752"/>
        <v>0</v>
      </c>
      <c r="AH1132" s="10">
        <f t="shared" si="1761"/>
        <v>0</v>
      </c>
      <c r="AI1132" s="19">
        <f t="shared" si="1753"/>
        <v>0</v>
      </c>
      <c r="AJ1132" s="12">
        <f t="shared" si="1729"/>
        <v>0</v>
      </c>
      <c r="AK1132" s="2">
        <f t="shared" si="1730"/>
        <v>0</v>
      </c>
      <c r="AL1132" s="14">
        <f t="shared" si="1731"/>
        <v>0</v>
      </c>
      <c r="AM1132" s="2">
        <f t="shared" si="1732"/>
        <v>0</v>
      </c>
      <c r="AN1132" s="2">
        <f t="shared" si="1733"/>
        <v>0</v>
      </c>
      <c r="AO1132" s="2">
        <f t="shared" si="1734"/>
        <v>0</v>
      </c>
      <c r="AP1132" s="2">
        <f t="shared" si="1735"/>
        <v>0</v>
      </c>
      <c r="AY1132" t="str">
        <f t="shared" si="1763"/>
        <v/>
      </c>
      <c r="AZ1132" t="str">
        <f t="shared" si="1764"/>
        <v/>
      </c>
    </row>
    <row r="1133" spans="1:52">
      <c r="A1133">
        <f>IF(L1133+M1133+N1133&lt;&gt;0,COUNTIF(C$1:$D1133,C1133),0)</f>
        <v>0</v>
      </c>
      <c r="B1133">
        <f t="shared" si="1779"/>
        <v>0</v>
      </c>
      <c r="C1133">
        <f t="shared" si="1780"/>
        <v>0</v>
      </c>
      <c r="D1133">
        <f t="shared" si="1781"/>
        <v>0</v>
      </c>
      <c r="E1133" s="41"/>
      <c r="AY1133" t="str">
        <f t="shared" si="1763"/>
        <v/>
      </c>
      <c r="AZ1133" t="str">
        <f t="shared" si="1764"/>
        <v/>
      </c>
    </row>
    <row r="1134" spans="1:52">
      <c r="A1134">
        <f>IF(L1134+M1134+N1134&lt;&gt;0,COUNTIF(C$1:$D1134,C1134),0)</f>
        <v>0</v>
      </c>
      <c r="B1134">
        <f t="shared" si="1779"/>
        <v>0</v>
      </c>
      <c r="C1134">
        <f t="shared" si="1780"/>
        <v>0</v>
      </c>
      <c r="D1134">
        <f t="shared" si="1781"/>
        <v>0</v>
      </c>
      <c r="E1134" s="41"/>
      <c r="AY1134" t="str">
        <f t="shared" si="1763"/>
        <v/>
      </c>
      <c r="AZ1134" t="str">
        <f t="shared" si="1764"/>
        <v/>
      </c>
    </row>
    <row r="1135" spans="1:52">
      <c r="A1135">
        <f>IF(L1135+M1135+N1135&lt;&gt;0,COUNTIF(C$1:$D1135,C1135),0)</f>
        <v>0</v>
      </c>
      <c r="B1135">
        <f t="shared" si="1779"/>
        <v>0</v>
      </c>
      <c r="C1135">
        <f t="shared" si="1780"/>
        <v>0</v>
      </c>
      <c r="D1135">
        <f t="shared" si="1781"/>
        <v>0</v>
      </c>
      <c r="E1135" s="41"/>
      <c r="AY1135" t="str">
        <f t="shared" si="1763"/>
        <v/>
      </c>
      <c r="AZ1135" t="str">
        <f t="shared" si="1764"/>
        <v/>
      </c>
    </row>
    <row r="1136" spans="1:52" ht="15">
      <c r="A1136">
        <f>IF(L1136+M1136+N1136&lt;&gt;0,COUNTIF(C$1:$D1136,C1136),0)</f>
        <v>0</v>
      </c>
      <c r="B1136">
        <f t="shared" si="1779"/>
        <v>0</v>
      </c>
      <c r="C1136">
        <f t="shared" si="1780"/>
        <v>0</v>
      </c>
      <c r="D1136">
        <f t="shared" si="1781"/>
        <v>0</v>
      </c>
      <c r="E1136" s="41"/>
      <c r="T1136" s="31" t="str">
        <f>TEXT(U1136,"ddd")</f>
        <v>الخميس</v>
      </c>
      <c r="U1136" s="30">
        <f>U1094+1</f>
        <v>42488</v>
      </c>
      <c r="AY1136" t="str">
        <f t="shared" si="1763"/>
        <v/>
      </c>
      <c r="AZ1136" t="str">
        <f t="shared" si="1764"/>
        <v/>
      </c>
    </row>
    <row r="1137" spans="1:52" ht="15" thickBot="1">
      <c r="A1137">
        <f>IF(L1137+M1137+N1137&lt;&gt;0,COUNTIF(C$1:$D1137,C1137),0)</f>
        <v>0</v>
      </c>
      <c r="B1137">
        <f t="shared" si="1779"/>
        <v>0</v>
      </c>
      <c r="C1137">
        <f t="shared" si="1780"/>
        <v>0</v>
      </c>
      <c r="D1137">
        <f t="shared" si="1781"/>
        <v>0</v>
      </c>
      <c r="E1137" s="41"/>
      <c r="AY1137" t="str">
        <f t="shared" si="1763"/>
        <v/>
      </c>
      <c r="AZ1137" t="str">
        <f t="shared" si="1764"/>
        <v/>
      </c>
    </row>
    <row r="1138" spans="1:52">
      <c r="A1138" t="e">
        <f>IF(L1138+M1138+N1138&lt;&gt;0,COUNTIF(C$1:$D1138,C1138),0)</f>
        <v>#VALUE!</v>
      </c>
      <c r="B1138" t="e">
        <f t="shared" si="1779"/>
        <v>#VALUE!</v>
      </c>
      <c r="C1138" t="e">
        <f t="shared" si="1780"/>
        <v>#VALUE!</v>
      </c>
      <c r="D1138" t="e">
        <f t="shared" si="1781"/>
        <v>#VALUE!</v>
      </c>
      <c r="E1138" s="41"/>
      <c r="F1138" s="3"/>
      <c r="G1138" s="3" t="s">
        <v>7</v>
      </c>
      <c r="H1138" s="3" t="s">
        <v>8</v>
      </c>
      <c r="I1138" s="11" t="s">
        <v>9</v>
      </c>
      <c r="J1138" s="3" t="s">
        <v>11</v>
      </c>
      <c r="K1138" s="3"/>
      <c r="L1138" s="3"/>
      <c r="M1138" s="23" t="s">
        <v>0</v>
      </c>
      <c r="N1138" s="24" t="s">
        <v>1</v>
      </c>
      <c r="O1138" s="4"/>
      <c r="P1138" s="4"/>
      <c r="Q1138" s="4"/>
      <c r="R1138" s="4" t="s">
        <v>2</v>
      </c>
      <c r="S1138" s="5" t="s">
        <v>3</v>
      </c>
      <c r="T1138" s="27" t="s">
        <v>0</v>
      </c>
      <c r="U1138" s="24" t="s">
        <v>1</v>
      </c>
      <c r="V1138" s="4"/>
      <c r="W1138" s="4"/>
      <c r="X1138" s="4"/>
      <c r="Y1138" s="4" t="s">
        <v>2</v>
      </c>
      <c r="Z1138" s="5" t="s">
        <v>3</v>
      </c>
      <c r="AA1138" s="27" t="s">
        <v>0</v>
      </c>
      <c r="AB1138" s="24" t="s">
        <v>1</v>
      </c>
      <c r="AC1138" s="4"/>
      <c r="AD1138" s="4"/>
      <c r="AE1138" s="4"/>
      <c r="AF1138" s="4" t="s">
        <v>2</v>
      </c>
      <c r="AG1138" s="5"/>
      <c r="AH1138" s="4"/>
      <c r="AI1138" s="18"/>
      <c r="AJ1138" s="15"/>
      <c r="AK1138" s="29"/>
      <c r="AL1138" s="21"/>
      <c r="AY1138" t="str">
        <f t="shared" si="1763"/>
        <v/>
      </c>
      <c r="AZ1138" t="str">
        <f t="shared" si="1764"/>
        <v/>
      </c>
    </row>
    <row r="1139" spans="1:52" ht="15" thickBot="1">
      <c r="A1139">
        <f>IF(L1139+M1139+N1139&lt;&gt;0,COUNTIF(C$1:$D1139,C1139),0)</f>
        <v>0</v>
      </c>
      <c r="B1139">
        <f t="shared" si="1779"/>
        <v>0</v>
      </c>
      <c r="C1139">
        <f t="shared" si="1780"/>
        <v>0</v>
      </c>
      <c r="D1139">
        <f t="shared" si="1781"/>
        <v>0</v>
      </c>
      <c r="E1139" s="41">
        <f>U1136</f>
        <v>42488</v>
      </c>
      <c r="F1139" s="3">
        <f>F1097</f>
        <v>1</v>
      </c>
      <c r="G1139" s="3" t="str">
        <f>G1097</f>
        <v>محمود</v>
      </c>
      <c r="H1139" s="3" t="str">
        <f t="shared" ref="H1139:J1139" si="1795">H1097</f>
        <v>مدير حسابات</v>
      </c>
      <c r="I1139" s="11">
        <f t="shared" si="1795"/>
        <v>1000</v>
      </c>
      <c r="J1139" s="3">
        <f t="shared" si="1795"/>
        <v>6</v>
      </c>
      <c r="K1139" s="16"/>
      <c r="L1139" s="3">
        <f>IF(K1139="عطلة",J1139,IF(K1139="اجازة مدفوعة",J1139,IF(K1139="غياب",-J1139,0)))</f>
        <v>0</v>
      </c>
      <c r="M1139" s="25"/>
      <c r="N1139" s="26"/>
      <c r="O1139" s="7">
        <f>(M1139-TRUNC(M1139))/6*10+TRUNC(M1139)</f>
        <v>0</v>
      </c>
      <c r="P1139" s="7">
        <f>(Q1139-TRUNC(Q1139))/6*10+TRUNC(Q1139)</f>
        <v>0</v>
      </c>
      <c r="Q1139" s="6">
        <f>IF(N1139&lt;M1139,N1139+12,N1139)</f>
        <v>0</v>
      </c>
      <c r="R1139" s="8">
        <f>P1139-O1139</f>
        <v>0</v>
      </c>
      <c r="S1139" s="9">
        <f>(R1139-TRUNC(R1139))*6/10+TRUNC(R1139)</f>
        <v>0</v>
      </c>
      <c r="T1139" s="28"/>
      <c r="U1139" s="26"/>
      <c r="V1139" s="7">
        <f>(T1139-TRUNC(T1139))/6*10+TRUNC(T1139)</f>
        <v>0</v>
      </c>
      <c r="W1139" s="7">
        <f>(X1139-TRUNC(X1139))/6*10+TRUNC(X1139)</f>
        <v>0</v>
      </c>
      <c r="X1139" s="6">
        <f>IF(U1139&lt;T1139,U1139+12,U1139)</f>
        <v>0</v>
      </c>
      <c r="Y1139" s="8">
        <f>W1139-V1139</f>
        <v>0</v>
      </c>
      <c r="Z1139" s="9">
        <f>(Y1139-TRUNC(Y1139))*6/10+TRUNC(Y1139)</f>
        <v>0</v>
      </c>
      <c r="AA1139" s="28"/>
      <c r="AB1139" s="26"/>
      <c r="AC1139" s="7">
        <f>(AA1139-TRUNC(AA1139))/6*10+TRUNC(AA1139)</f>
        <v>0</v>
      </c>
      <c r="AD1139" s="7">
        <f>(AE1139-TRUNC(AE1139))/6*10+TRUNC(AE1139)</f>
        <v>0</v>
      </c>
      <c r="AE1139" s="6">
        <f>IF(AB1139&lt;AA1139,AB1139+12,AB1139)</f>
        <v>0</v>
      </c>
      <c r="AF1139" s="8">
        <f>AD1139-AC1139</f>
        <v>0</v>
      </c>
      <c r="AG1139" s="9">
        <f>(AF1139-TRUNC(AF1139))*6/10+TRUNC(AF1139)</f>
        <v>0</v>
      </c>
      <c r="AH1139" s="10">
        <f>R1139+Y1139+AF1139+L1139</f>
        <v>0</v>
      </c>
      <c r="AI1139" s="19">
        <f>(AH1139-TRUNC(AH1139))*6/10+TRUNC(AH1139)</f>
        <v>0</v>
      </c>
      <c r="AJ1139" s="12">
        <f t="shared" ref="AJ1139:AJ1174" si="1796">(AI1139-TRUNC(AI1139))/6*10+TRUNC(AI1139)</f>
        <v>0</v>
      </c>
      <c r="AK1139" s="2">
        <f t="shared" ref="AK1139:AK1174" si="1797">IF(K1139="اضافية",AJ1139,IF(AI1139&gt;J1139,J1139,AJ1139))</f>
        <v>0</v>
      </c>
      <c r="AL1139" s="14">
        <f t="shared" ref="AL1139:AL1174" si="1798">IF(J1139=0,0,I1139/N$2/J1139*AK1139)</f>
        <v>0</v>
      </c>
      <c r="AM1139" s="2">
        <f t="shared" ref="AM1139:AM1174" si="1799">IF(K1139=AM$4,1,0)</f>
        <v>0</v>
      </c>
      <c r="AN1139" s="2">
        <f t="shared" ref="AN1139:AN1174" si="1800">IF(K1139=AN$4,1,0)</f>
        <v>0</v>
      </c>
      <c r="AO1139" s="2">
        <f t="shared" ref="AO1139:AO1174" si="1801">IF(K1139=AO$4,1,0)</f>
        <v>0</v>
      </c>
      <c r="AP1139" s="2">
        <f t="shared" ref="AP1139:AP1174" si="1802">IF(K1139=AP$4,1,0)</f>
        <v>0</v>
      </c>
      <c r="AY1139" t="str">
        <f t="shared" si="1763"/>
        <v/>
      </c>
      <c r="AZ1139" t="str">
        <f t="shared" si="1764"/>
        <v/>
      </c>
    </row>
    <row r="1140" spans="1:52" ht="15" thickBot="1">
      <c r="A1140">
        <f>IF(L1140+M1140+N1140&lt;&gt;0,COUNTIF(C$1:$D1140,C1140),0)</f>
        <v>0</v>
      </c>
      <c r="B1140">
        <f t="shared" si="1779"/>
        <v>0</v>
      </c>
      <c r="C1140">
        <f t="shared" si="1780"/>
        <v>0</v>
      </c>
      <c r="D1140">
        <f t="shared" si="1781"/>
        <v>0</v>
      </c>
      <c r="E1140" s="41">
        <f t="shared" ref="E1140:E1197" si="1803">E1139</f>
        <v>42488</v>
      </c>
      <c r="F1140" s="3">
        <f t="shared" ref="F1140:J1140" si="1804">F1098</f>
        <v>2</v>
      </c>
      <c r="G1140" s="3" t="str">
        <f t="shared" si="1804"/>
        <v>اخمد</v>
      </c>
      <c r="H1140" s="3" t="str">
        <f t="shared" si="1804"/>
        <v>محاسب</v>
      </c>
      <c r="I1140" s="11">
        <f t="shared" si="1804"/>
        <v>650</v>
      </c>
      <c r="J1140" s="3">
        <f t="shared" si="1804"/>
        <v>10</v>
      </c>
      <c r="K1140" s="16"/>
      <c r="L1140" s="3">
        <f t="shared" ref="L1140:L1174" si="1805">IF(K1140="عطلة",J1140,IF(K1140="اجازة مدفوعة",J1140,IF(K1140="غياب",-J1140,0)))</f>
        <v>0</v>
      </c>
      <c r="M1140" s="25"/>
      <c r="N1140" s="26"/>
      <c r="O1140" s="7">
        <f t="shared" ref="O1140:O1174" si="1806">(M1140-TRUNC(M1140))/6*10+TRUNC(M1140)</f>
        <v>0</v>
      </c>
      <c r="P1140" s="7">
        <f t="shared" ref="P1140:P1174" si="1807">(Q1140-TRUNC(Q1140))/6*10+TRUNC(Q1140)</f>
        <v>0</v>
      </c>
      <c r="Q1140" s="6">
        <f t="shared" ref="Q1140:Q1174" si="1808">IF(N1140&lt;M1140,N1140+12,N1140)</f>
        <v>0</v>
      </c>
      <c r="R1140" s="8">
        <f t="shared" ref="R1140:R1174" si="1809">P1140-O1140</f>
        <v>0</v>
      </c>
      <c r="S1140" s="9">
        <f t="shared" ref="S1140:S1174" si="1810">(R1140-TRUNC(R1140))*6/10+TRUNC(R1140)</f>
        <v>0</v>
      </c>
      <c r="T1140" s="28"/>
      <c r="U1140" s="26"/>
      <c r="V1140" s="7">
        <f t="shared" ref="V1140:V1174" si="1811">(T1140-TRUNC(T1140))/6*10+TRUNC(T1140)</f>
        <v>0</v>
      </c>
      <c r="W1140" s="7">
        <f t="shared" ref="W1140:W1174" si="1812">(X1140-TRUNC(X1140))/6*10+TRUNC(X1140)</f>
        <v>0</v>
      </c>
      <c r="X1140" s="6">
        <f t="shared" ref="X1140:X1174" si="1813">IF(U1140&lt;T1140,U1140+12,U1140)</f>
        <v>0</v>
      </c>
      <c r="Y1140" s="8">
        <f t="shared" ref="Y1140:Y1174" si="1814">W1140-V1140</f>
        <v>0</v>
      </c>
      <c r="Z1140" s="9">
        <f t="shared" ref="Z1140:Z1174" si="1815">(Y1140-TRUNC(Y1140))*6/10+TRUNC(Y1140)</f>
        <v>0</v>
      </c>
      <c r="AA1140" s="28"/>
      <c r="AB1140" s="26"/>
      <c r="AC1140" s="7">
        <f t="shared" ref="AC1140:AC1174" si="1816">(AA1140-TRUNC(AA1140))/6*10+TRUNC(AA1140)</f>
        <v>0</v>
      </c>
      <c r="AD1140" s="7">
        <f t="shared" ref="AD1140:AD1174" si="1817">(AE1140-TRUNC(AE1140))/6*10+TRUNC(AE1140)</f>
        <v>0</v>
      </c>
      <c r="AE1140" s="6">
        <f t="shared" ref="AE1140:AE1174" si="1818">IF(AB1140&lt;AA1140,AB1140+12,AB1140)</f>
        <v>0</v>
      </c>
      <c r="AF1140" s="8">
        <f t="shared" ref="AF1140:AF1174" si="1819">AD1140-AC1140</f>
        <v>0</v>
      </c>
      <c r="AG1140" s="9">
        <f t="shared" ref="AG1140:AG1174" si="1820">(AF1140-TRUNC(AF1140))*6/10+TRUNC(AF1140)</f>
        <v>0</v>
      </c>
      <c r="AH1140" s="10">
        <f>R1140+Y1140+AF1140+L1140</f>
        <v>0</v>
      </c>
      <c r="AI1140" s="19">
        <f t="shared" ref="AI1140:AI1174" si="1821">(AH1140-TRUNC(AH1140))*6/10+TRUNC(AH1140)</f>
        <v>0</v>
      </c>
      <c r="AJ1140" s="12">
        <f t="shared" si="1796"/>
        <v>0</v>
      </c>
      <c r="AK1140" s="2">
        <f t="shared" si="1797"/>
        <v>0</v>
      </c>
      <c r="AL1140" s="14">
        <f t="shared" si="1798"/>
        <v>0</v>
      </c>
      <c r="AM1140" s="2">
        <f t="shared" si="1799"/>
        <v>0</v>
      </c>
      <c r="AN1140" s="2">
        <f t="shared" si="1800"/>
        <v>0</v>
      </c>
      <c r="AO1140" s="2">
        <f t="shared" si="1801"/>
        <v>0</v>
      </c>
      <c r="AP1140" s="2">
        <f t="shared" si="1802"/>
        <v>0</v>
      </c>
      <c r="AY1140" t="str">
        <f t="shared" si="1763"/>
        <v/>
      </c>
      <c r="AZ1140" t="str">
        <f t="shared" si="1764"/>
        <v/>
      </c>
    </row>
    <row r="1141" spans="1:52" ht="15" thickBot="1">
      <c r="A1141">
        <f>IF(L1141+M1141+N1141&lt;&gt;0,COUNTIF(C$1:$D1141,C1141),0)</f>
        <v>0</v>
      </c>
      <c r="B1141">
        <f t="shared" si="1779"/>
        <v>0</v>
      </c>
      <c r="C1141">
        <f t="shared" si="1780"/>
        <v>0</v>
      </c>
      <c r="D1141">
        <f t="shared" si="1781"/>
        <v>0</v>
      </c>
      <c r="E1141" s="41">
        <f t="shared" si="1803"/>
        <v>42488</v>
      </c>
      <c r="F1141" s="3">
        <f t="shared" ref="F1141:J1141" si="1822">F1099</f>
        <v>3</v>
      </c>
      <c r="G1141" s="3" t="str">
        <f t="shared" si="1822"/>
        <v>محمد</v>
      </c>
      <c r="H1141" s="3" t="str">
        <f t="shared" si="1822"/>
        <v>مبيعات</v>
      </c>
      <c r="I1141" s="11">
        <f t="shared" si="1822"/>
        <v>500</v>
      </c>
      <c r="J1141" s="3">
        <f t="shared" si="1822"/>
        <v>10</v>
      </c>
      <c r="K1141" s="16"/>
      <c r="L1141" s="3">
        <f t="shared" si="1805"/>
        <v>0</v>
      </c>
      <c r="M1141" s="25"/>
      <c r="N1141" s="26"/>
      <c r="O1141" s="7">
        <f t="shared" si="1806"/>
        <v>0</v>
      </c>
      <c r="P1141" s="7">
        <f t="shared" si="1807"/>
        <v>0</v>
      </c>
      <c r="Q1141" s="6">
        <f t="shared" si="1808"/>
        <v>0</v>
      </c>
      <c r="R1141" s="8">
        <f t="shared" si="1809"/>
        <v>0</v>
      </c>
      <c r="S1141" s="9">
        <f t="shared" si="1810"/>
        <v>0</v>
      </c>
      <c r="T1141" s="28"/>
      <c r="U1141" s="26"/>
      <c r="V1141" s="7">
        <f t="shared" si="1811"/>
        <v>0</v>
      </c>
      <c r="W1141" s="7">
        <f t="shared" si="1812"/>
        <v>0</v>
      </c>
      <c r="X1141" s="6">
        <f t="shared" si="1813"/>
        <v>0</v>
      </c>
      <c r="Y1141" s="8">
        <f t="shared" si="1814"/>
        <v>0</v>
      </c>
      <c r="Z1141" s="9">
        <f t="shared" si="1815"/>
        <v>0</v>
      </c>
      <c r="AA1141" s="28"/>
      <c r="AB1141" s="26"/>
      <c r="AC1141" s="7">
        <f t="shared" si="1816"/>
        <v>0</v>
      </c>
      <c r="AD1141" s="7">
        <f t="shared" si="1817"/>
        <v>0</v>
      </c>
      <c r="AE1141" s="6">
        <f t="shared" si="1818"/>
        <v>0</v>
      </c>
      <c r="AF1141" s="8">
        <f t="shared" si="1819"/>
        <v>0</v>
      </c>
      <c r="AG1141" s="9">
        <f t="shared" si="1820"/>
        <v>0</v>
      </c>
      <c r="AH1141" s="10">
        <f t="shared" ref="AH1141:AH1143" si="1823">R1141+Y1141+AF1141+L1141</f>
        <v>0</v>
      </c>
      <c r="AI1141" s="19">
        <f t="shared" si="1821"/>
        <v>0</v>
      </c>
      <c r="AJ1141" s="12">
        <f t="shared" si="1796"/>
        <v>0</v>
      </c>
      <c r="AK1141" s="2">
        <f t="shared" si="1797"/>
        <v>0</v>
      </c>
      <c r="AL1141" s="14">
        <f t="shared" si="1798"/>
        <v>0</v>
      </c>
      <c r="AM1141" s="2">
        <f t="shared" si="1799"/>
        <v>0</v>
      </c>
      <c r="AN1141" s="2">
        <f t="shared" si="1800"/>
        <v>0</v>
      </c>
      <c r="AO1141" s="2">
        <f t="shared" si="1801"/>
        <v>0</v>
      </c>
      <c r="AP1141" s="2">
        <f t="shared" si="1802"/>
        <v>0</v>
      </c>
      <c r="AY1141" t="str">
        <f t="shared" si="1763"/>
        <v/>
      </c>
      <c r="AZ1141" t="str">
        <f t="shared" si="1764"/>
        <v/>
      </c>
    </row>
    <row r="1142" spans="1:52" ht="15" thickBot="1">
      <c r="A1142">
        <f>IF(L1142+M1142+N1142&lt;&gt;0,COUNTIF(C$1:$D1142,C1142),0)</f>
        <v>0</v>
      </c>
      <c r="B1142">
        <f t="shared" si="1779"/>
        <v>0</v>
      </c>
      <c r="C1142">
        <f t="shared" si="1780"/>
        <v>0</v>
      </c>
      <c r="D1142">
        <f t="shared" si="1781"/>
        <v>0</v>
      </c>
      <c r="E1142" s="41">
        <f t="shared" si="1803"/>
        <v>42488</v>
      </c>
      <c r="F1142" s="3">
        <f t="shared" ref="F1142:J1142" si="1824">F1100</f>
        <v>4</v>
      </c>
      <c r="G1142" s="3" t="str">
        <f t="shared" si="1824"/>
        <v>علي</v>
      </c>
      <c r="H1142" s="3" t="str">
        <f t="shared" si="1824"/>
        <v>فني</v>
      </c>
      <c r="I1142" s="11">
        <f t="shared" si="1824"/>
        <v>300</v>
      </c>
      <c r="J1142" s="3">
        <f t="shared" si="1824"/>
        <v>10</v>
      </c>
      <c r="K1142" s="16"/>
      <c r="L1142" s="3">
        <f t="shared" si="1805"/>
        <v>0</v>
      </c>
      <c r="M1142" s="25"/>
      <c r="N1142" s="26"/>
      <c r="O1142" s="7">
        <f t="shared" si="1806"/>
        <v>0</v>
      </c>
      <c r="P1142" s="7">
        <f t="shared" si="1807"/>
        <v>0</v>
      </c>
      <c r="Q1142" s="6">
        <f t="shared" si="1808"/>
        <v>0</v>
      </c>
      <c r="R1142" s="8">
        <f t="shared" si="1809"/>
        <v>0</v>
      </c>
      <c r="S1142" s="9">
        <f t="shared" si="1810"/>
        <v>0</v>
      </c>
      <c r="T1142" s="28"/>
      <c r="U1142" s="26"/>
      <c r="V1142" s="7">
        <f t="shared" si="1811"/>
        <v>0</v>
      </c>
      <c r="W1142" s="7">
        <f t="shared" si="1812"/>
        <v>0</v>
      </c>
      <c r="X1142" s="6">
        <f t="shared" si="1813"/>
        <v>0</v>
      </c>
      <c r="Y1142" s="8">
        <f t="shared" si="1814"/>
        <v>0</v>
      </c>
      <c r="Z1142" s="9">
        <f t="shared" si="1815"/>
        <v>0</v>
      </c>
      <c r="AA1142" s="28"/>
      <c r="AB1142" s="26"/>
      <c r="AC1142" s="7">
        <f t="shared" si="1816"/>
        <v>0</v>
      </c>
      <c r="AD1142" s="7">
        <f t="shared" si="1817"/>
        <v>0</v>
      </c>
      <c r="AE1142" s="6">
        <f t="shared" si="1818"/>
        <v>0</v>
      </c>
      <c r="AF1142" s="8">
        <f t="shared" si="1819"/>
        <v>0</v>
      </c>
      <c r="AG1142" s="9">
        <f t="shared" si="1820"/>
        <v>0</v>
      </c>
      <c r="AH1142" s="10">
        <f t="shared" si="1823"/>
        <v>0</v>
      </c>
      <c r="AI1142" s="19">
        <f t="shared" si="1821"/>
        <v>0</v>
      </c>
      <c r="AJ1142" s="12">
        <f t="shared" si="1796"/>
        <v>0</v>
      </c>
      <c r="AK1142" s="2">
        <f t="shared" si="1797"/>
        <v>0</v>
      </c>
      <c r="AL1142" s="14">
        <f t="shared" si="1798"/>
        <v>0</v>
      </c>
      <c r="AM1142" s="2">
        <f t="shared" si="1799"/>
        <v>0</v>
      </c>
      <c r="AN1142" s="2">
        <f t="shared" si="1800"/>
        <v>0</v>
      </c>
      <c r="AO1142" s="2">
        <f t="shared" si="1801"/>
        <v>0</v>
      </c>
      <c r="AP1142" s="2">
        <f t="shared" si="1802"/>
        <v>0</v>
      </c>
      <c r="AY1142" t="str">
        <f t="shared" si="1763"/>
        <v/>
      </c>
      <c r="AZ1142" t="str">
        <f t="shared" si="1764"/>
        <v/>
      </c>
    </row>
    <row r="1143" spans="1:52" ht="15" thickBot="1">
      <c r="A1143">
        <f>IF(L1143+M1143+N1143&lt;&gt;0,COUNTIF(C$1:$D1143,C1143),0)</f>
        <v>0</v>
      </c>
      <c r="B1143">
        <f t="shared" si="1779"/>
        <v>0</v>
      </c>
      <c r="C1143">
        <f t="shared" si="1780"/>
        <v>0</v>
      </c>
      <c r="D1143">
        <f t="shared" si="1781"/>
        <v>0</v>
      </c>
      <c r="E1143" s="41">
        <f t="shared" si="1803"/>
        <v>42488</v>
      </c>
      <c r="F1143" s="3">
        <f t="shared" ref="F1143:J1143" si="1825">F1101</f>
        <v>5</v>
      </c>
      <c r="G1143" s="3">
        <f t="shared" si="1825"/>
        <v>0</v>
      </c>
      <c r="H1143" s="3">
        <f t="shared" si="1825"/>
        <v>0</v>
      </c>
      <c r="I1143" s="11">
        <f t="shared" si="1825"/>
        <v>0</v>
      </c>
      <c r="J1143" s="3">
        <f t="shared" si="1825"/>
        <v>0</v>
      </c>
      <c r="K1143" s="16"/>
      <c r="L1143" s="3">
        <f t="shared" si="1805"/>
        <v>0</v>
      </c>
      <c r="M1143" s="25"/>
      <c r="N1143" s="26"/>
      <c r="O1143" s="7">
        <f t="shared" si="1806"/>
        <v>0</v>
      </c>
      <c r="P1143" s="7">
        <f t="shared" si="1807"/>
        <v>0</v>
      </c>
      <c r="Q1143" s="6">
        <f t="shared" si="1808"/>
        <v>0</v>
      </c>
      <c r="R1143" s="8">
        <f t="shared" si="1809"/>
        <v>0</v>
      </c>
      <c r="S1143" s="9">
        <f t="shared" si="1810"/>
        <v>0</v>
      </c>
      <c r="T1143" s="28"/>
      <c r="U1143" s="26"/>
      <c r="V1143" s="7">
        <f t="shared" si="1811"/>
        <v>0</v>
      </c>
      <c r="W1143" s="7">
        <f t="shared" si="1812"/>
        <v>0</v>
      </c>
      <c r="X1143" s="6">
        <f t="shared" si="1813"/>
        <v>0</v>
      </c>
      <c r="Y1143" s="8">
        <f t="shared" si="1814"/>
        <v>0</v>
      </c>
      <c r="Z1143" s="9">
        <f t="shared" si="1815"/>
        <v>0</v>
      </c>
      <c r="AA1143" s="28"/>
      <c r="AB1143" s="26"/>
      <c r="AC1143" s="7">
        <f t="shared" si="1816"/>
        <v>0</v>
      </c>
      <c r="AD1143" s="7">
        <f t="shared" si="1817"/>
        <v>0</v>
      </c>
      <c r="AE1143" s="6">
        <f t="shared" si="1818"/>
        <v>0</v>
      </c>
      <c r="AF1143" s="8">
        <f t="shared" si="1819"/>
        <v>0</v>
      </c>
      <c r="AG1143" s="9">
        <f t="shared" si="1820"/>
        <v>0</v>
      </c>
      <c r="AH1143" s="10">
        <f t="shared" si="1823"/>
        <v>0</v>
      </c>
      <c r="AI1143" s="19">
        <f t="shared" si="1821"/>
        <v>0</v>
      </c>
      <c r="AJ1143" s="12">
        <f t="shared" si="1796"/>
        <v>0</v>
      </c>
      <c r="AK1143" s="2">
        <f t="shared" si="1797"/>
        <v>0</v>
      </c>
      <c r="AL1143" s="14">
        <f t="shared" si="1798"/>
        <v>0</v>
      </c>
      <c r="AM1143" s="2">
        <f t="shared" si="1799"/>
        <v>0</v>
      </c>
      <c r="AN1143" s="2">
        <f t="shared" si="1800"/>
        <v>0</v>
      </c>
      <c r="AO1143" s="2">
        <f t="shared" si="1801"/>
        <v>0</v>
      </c>
      <c r="AP1143" s="2">
        <f t="shared" si="1802"/>
        <v>0</v>
      </c>
      <c r="AY1143" t="str">
        <f t="shared" si="1763"/>
        <v/>
      </c>
      <c r="AZ1143" t="str">
        <f t="shared" si="1764"/>
        <v/>
      </c>
    </row>
    <row r="1144" spans="1:52" ht="15" thickBot="1">
      <c r="A1144">
        <f>IF(L1144+M1144+N1144&lt;&gt;0,COUNTIF(C$1:$D1144,C1144),0)</f>
        <v>0</v>
      </c>
      <c r="B1144">
        <f t="shared" si="1779"/>
        <v>0</v>
      </c>
      <c r="C1144">
        <f t="shared" si="1780"/>
        <v>0</v>
      </c>
      <c r="D1144">
        <f t="shared" si="1781"/>
        <v>0</v>
      </c>
      <c r="E1144" s="41">
        <f t="shared" si="1803"/>
        <v>42488</v>
      </c>
      <c r="F1144" s="3">
        <f t="shared" ref="F1144:J1144" si="1826">F1102</f>
        <v>6</v>
      </c>
      <c r="G1144" s="3">
        <f t="shared" si="1826"/>
        <v>0</v>
      </c>
      <c r="H1144" s="3">
        <f t="shared" si="1826"/>
        <v>0</v>
      </c>
      <c r="I1144" s="11">
        <f t="shared" si="1826"/>
        <v>0</v>
      </c>
      <c r="J1144" s="3">
        <f t="shared" si="1826"/>
        <v>0</v>
      </c>
      <c r="K1144" s="16"/>
      <c r="L1144" s="3">
        <f t="shared" si="1805"/>
        <v>0</v>
      </c>
      <c r="M1144" s="25"/>
      <c r="N1144" s="26"/>
      <c r="O1144" s="7">
        <f t="shared" si="1806"/>
        <v>0</v>
      </c>
      <c r="P1144" s="7">
        <f t="shared" si="1807"/>
        <v>0</v>
      </c>
      <c r="Q1144" s="6">
        <f t="shared" si="1808"/>
        <v>0</v>
      </c>
      <c r="R1144" s="8">
        <f t="shared" si="1809"/>
        <v>0</v>
      </c>
      <c r="S1144" s="9">
        <f t="shared" si="1810"/>
        <v>0</v>
      </c>
      <c r="T1144" s="28"/>
      <c r="U1144" s="26"/>
      <c r="V1144" s="7">
        <f t="shared" si="1811"/>
        <v>0</v>
      </c>
      <c r="W1144" s="7">
        <f t="shared" si="1812"/>
        <v>0</v>
      </c>
      <c r="X1144" s="6">
        <f t="shared" si="1813"/>
        <v>0</v>
      </c>
      <c r="Y1144" s="8">
        <f t="shared" si="1814"/>
        <v>0</v>
      </c>
      <c r="Z1144" s="9">
        <f t="shared" si="1815"/>
        <v>0</v>
      </c>
      <c r="AA1144" s="28"/>
      <c r="AB1144" s="26"/>
      <c r="AC1144" s="7">
        <f t="shared" si="1816"/>
        <v>0</v>
      </c>
      <c r="AD1144" s="7">
        <f t="shared" si="1817"/>
        <v>0</v>
      </c>
      <c r="AE1144" s="6">
        <f t="shared" si="1818"/>
        <v>0</v>
      </c>
      <c r="AF1144" s="8">
        <f t="shared" si="1819"/>
        <v>0</v>
      </c>
      <c r="AG1144" s="9">
        <f t="shared" si="1820"/>
        <v>0</v>
      </c>
      <c r="AH1144" s="10">
        <f>R1144+Y1144+AF1144+L1144</f>
        <v>0</v>
      </c>
      <c r="AI1144" s="19">
        <f t="shared" si="1821"/>
        <v>0</v>
      </c>
      <c r="AJ1144" s="12">
        <f t="shared" si="1796"/>
        <v>0</v>
      </c>
      <c r="AK1144" s="2">
        <f t="shared" si="1797"/>
        <v>0</v>
      </c>
      <c r="AL1144" s="14">
        <f t="shared" si="1798"/>
        <v>0</v>
      </c>
      <c r="AM1144" s="2">
        <f t="shared" si="1799"/>
        <v>0</v>
      </c>
      <c r="AN1144" s="2">
        <f t="shared" si="1800"/>
        <v>0</v>
      </c>
      <c r="AO1144" s="2">
        <f t="shared" si="1801"/>
        <v>0</v>
      </c>
      <c r="AP1144" s="2">
        <f t="shared" si="1802"/>
        <v>0</v>
      </c>
      <c r="AY1144" t="str">
        <f t="shared" si="1763"/>
        <v/>
      </c>
      <c r="AZ1144" t="str">
        <f t="shared" si="1764"/>
        <v/>
      </c>
    </row>
    <row r="1145" spans="1:52" ht="15" thickBot="1">
      <c r="A1145">
        <f>IF(L1145+M1145+N1145&lt;&gt;0,COUNTIF(C$1:$D1145,C1145),0)</f>
        <v>0</v>
      </c>
      <c r="B1145">
        <f t="shared" si="1779"/>
        <v>0</v>
      </c>
      <c r="C1145">
        <f t="shared" si="1780"/>
        <v>0</v>
      </c>
      <c r="D1145">
        <f t="shared" si="1781"/>
        <v>0</v>
      </c>
      <c r="E1145" s="41">
        <f t="shared" si="1803"/>
        <v>42488</v>
      </c>
      <c r="F1145" s="3">
        <f t="shared" ref="F1145:J1145" si="1827">F1103</f>
        <v>7</v>
      </c>
      <c r="G1145" s="3">
        <f t="shared" si="1827"/>
        <v>0</v>
      </c>
      <c r="H1145" s="3">
        <f t="shared" si="1827"/>
        <v>0</v>
      </c>
      <c r="I1145" s="11">
        <f t="shared" si="1827"/>
        <v>0</v>
      </c>
      <c r="J1145" s="3">
        <f t="shared" si="1827"/>
        <v>0</v>
      </c>
      <c r="K1145" s="16"/>
      <c r="L1145" s="3">
        <f t="shared" si="1805"/>
        <v>0</v>
      </c>
      <c r="M1145" s="25"/>
      <c r="N1145" s="26"/>
      <c r="O1145" s="7">
        <f t="shared" si="1806"/>
        <v>0</v>
      </c>
      <c r="P1145" s="7">
        <f t="shared" si="1807"/>
        <v>0</v>
      </c>
      <c r="Q1145" s="6">
        <f t="shared" si="1808"/>
        <v>0</v>
      </c>
      <c r="R1145" s="8">
        <f t="shared" si="1809"/>
        <v>0</v>
      </c>
      <c r="S1145" s="9">
        <f t="shared" si="1810"/>
        <v>0</v>
      </c>
      <c r="T1145" s="28"/>
      <c r="U1145" s="26"/>
      <c r="V1145" s="7">
        <f t="shared" si="1811"/>
        <v>0</v>
      </c>
      <c r="W1145" s="7">
        <f t="shared" si="1812"/>
        <v>0</v>
      </c>
      <c r="X1145" s="6">
        <f t="shared" si="1813"/>
        <v>0</v>
      </c>
      <c r="Y1145" s="8">
        <f t="shared" si="1814"/>
        <v>0</v>
      </c>
      <c r="Z1145" s="9">
        <f t="shared" si="1815"/>
        <v>0</v>
      </c>
      <c r="AA1145" s="28"/>
      <c r="AB1145" s="26"/>
      <c r="AC1145" s="7">
        <f t="shared" si="1816"/>
        <v>0</v>
      </c>
      <c r="AD1145" s="7">
        <f t="shared" si="1817"/>
        <v>0</v>
      </c>
      <c r="AE1145" s="6">
        <f t="shared" si="1818"/>
        <v>0</v>
      </c>
      <c r="AF1145" s="8">
        <f t="shared" si="1819"/>
        <v>0</v>
      </c>
      <c r="AG1145" s="9">
        <f t="shared" si="1820"/>
        <v>0</v>
      </c>
      <c r="AH1145" s="10">
        <f>R1145+Y1145+AF1145+L1145</f>
        <v>0</v>
      </c>
      <c r="AI1145" s="19">
        <f t="shared" si="1821"/>
        <v>0</v>
      </c>
      <c r="AJ1145" s="12">
        <f t="shared" si="1796"/>
        <v>0</v>
      </c>
      <c r="AK1145" s="2">
        <f t="shared" si="1797"/>
        <v>0</v>
      </c>
      <c r="AL1145" s="14">
        <f t="shared" si="1798"/>
        <v>0</v>
      </c>
      <c r="AM1145" s="2">
        <f t="shared" si="1799"/>
        <v>0</v>
      </c>
      <c r="AN1145" s="2">
        <f t="shared" si="1800"/>
        <v>0</v>
      </c>
      <c r="AO1145" s="2">
        <f t="shared" si="1801"/>
        <v>0</v>
      </c>
      <c r="AP1145" s="2">
        <f t="shared" si="1802"/>
        <v>0</v>
      </c>
      <c r="AY1145" t="str">
        <f t="shared" si="1763"/>
        <v/>
      </c>
      <c r="AZ1145" t="str">
        <f t="shared" si="1764"/>
        <v/>
      </c>
    </row>
    <row r="1146" spans="1:52" ht="15" thickBot="1">
      <c r="A1146">
        <f>IF(L1146+M1146+N1146&lt;&gt;0,COUNTIF(C$1:$D1146,C1146),0)</f>
        <v>0</v>
      </c>
      <c r="B1146">
        <f t="shared" si="1779"/>
        <v>0</v>
      </c>
      <c r="C1146">
        <f t="shared" si="1780"/>
        <v>0</v>
      </c>
      <c r="D1146">
        <f t="shared" si="1781"/>
        <v>0</v>
      </c>
      <c r="E1146" s="41">
        <f t="shared" si="1803"/>
        <v>42488</v>
      </c>
      <c r="F1146" s="3">
        <f t="shared" ref="F1146:J1146" si="1828">F1104</f>
        <v>8</v>
      </c>
      <c r="G1146" s="3">
        <f t="shared" si="1828"/>
        <v>0</v>
      </c>
      <c r="H1146" s="3">
        <f t="shared" si="1828"/>
        <v>0</v>
      </c>
      <c r="I1146" s="11">
        <f t="shared" si="1828"/>
        <v>0</v>
      </c>
      <c r="J1146" s="3">
        <f t="shared" si="1828"/>
        <v>0</v>
      </c>
      <c r="K1146" s="16"/>
      <c r="L1146" s="3">
        <f t="shared" si="1805"/>
        <v>0</v>
      </c>
      <c r="M1146" s="25"/>
      <c r="N1146" s="26"/>
      <c r="O1146" s="7">
        <f t="shared" si="1806"/>
        <v>0</v>
      </c>
      <c r="P1146" s="7">
        <f t="shared" si="1807"/>
        <v>0</v>
      </c>
      <c r="Q1146" s="6">
        <f t="shared" si="1808"/>
        <v>0</v>
      </c>
      <c r="R1146" s="8">
        <f t="shared" si="1809"/>
        <v>0</v>
      </c>
      <c r="S1146" s="9">
        <f t="shared" si="1810"/>
        <v>0</v>
      </c>
      <c r="T1146" s="28"/>
      <c r="U1146" s="26"/>
      <c r="V1146" s="7">
        <f t="shared" si="1811"/>
        <v>0</v>
      </c>
      <c r="W1146" s="7">
        <f t="shared" si="1812"/>
        <v>0</v>
      </c>
      <c r="X1146" s="6">
        <f t="shared" si="1813"/>
        <v>0</v>
      </c>
      <c r="Y1146" s="8">
        <f t="shared" si="1814"/>
        <v>0</v>
      </c>
      <c r="Z1146" s="9">
        <f t="shared" si="1815"/>
        <v>0</v>
      </c>
      <c r="AA1146" s="28"/>
      <c r="AB1146" s="26"/>
      <c r="AC1146" s="7">
        <f t="shared" si="1816"/>
        <v>0</v>
      </c>
      <c r="AD1146" s="7">
        <f t="shared" si="1817"/>
        <v>0</v>
      </c>
      <c r="AE1146" s="6">
        <f t="shared" si="1818"/>
        <v>0</v>
      </c>
      <c r="AF1146" s="8">
        <f t="shared" si="1819"/>
        <v>0</v>
      </c>
      <c r="AG1146" s="9">
        <f t="shared" si="1820"/>
        <v>0</v>
      </c>
      <c r="AH1146" s="10">
        <f t="shared" ref="AH1146:AH1174" si="1829">R1146+Y1146+AF1146+L1146</f>
        <v>0</v>
      </c>
      <c r="AI1146" s="19">
        <f t="shared" si="1821"/>
        <v>0</v>
      </c>
      <c r="AJ1146" s="12">
        <f t="shared" si="1796"/>
        <v>0</v>
      </c>
      <c r="AK1146" s="2">
        <f t="shared" si="1797"/>
        <v>0</v>
      </c>
      <c r="AL1146" s="14">
        <f t="shared" si="1798"/>
        <v>0</v>
      </c>
      <c r="AM1146" s="2">
        <f t="shared" si="1799"/>
        <v>0</v>
      </c>
      <c r="AN1146" s="2">
        <f t="shared" si="1800"/>
        <v>0</v>
      </c>
      <c r="AO1146" s="2">
        <f t="shared" si="1801"/>
        <v>0</v>
      </c>
      <c r="AP1146" s="2">
        <f t="shared" si="1802"/>
        <v>0</v>
      </c>
      <c r="AY1146" t="str">
        <f t="shared" si="1763"/>
        <v/>
      </c>
      <c r="AZ1146" t="str">
        <f t="shared" si="1764"/>
        <v/>
      </c>
    </row>
    <row r="1147" spans="1:52" ht="15" thickBot="1">
      <c r="A1147">
        <f>IF(L1147+M1147+N1147&lt;&gt;0,COUNTIF(C$1:$D1147,C1147),0)</f>
        <v>0</v>
      </c>
      <c r="B1147">
        <f t="shared" si="1779"/>
        <v>0</v>
      </c>
      <c r="C1147">
        <f t="shared" si="1780"/>
        <v>0</v>
      </c>
      <c r="D1147">
        <f t="shared" si="1781"/>
        <v>0</v>
      </c>
      <c r="E1147" s="41">
        <f t="shared" si="1803"/>
        <v>42488</v>
      </c>
      <c r="F1147" s="3">
        <f t="shared" ref="F1147:J1147" si="1830">F1105</f>
        <v>9</v>
      </c>
      <c r="G1147" s="3">
        <f t="shared" si="1830"/>
        <v>0</v>
      </c>
      <c r="H1147" s="3">
        <f t="shared" si="1830"/>
        <v>0</v>
      </c>
      <c r="I1147" s="11">
        <f t="shared" si="1830"/>
        <v>0</v>
      </c>
      <c r="J1147" s="3">
        <f t="shared" si="1830"/>
        <v>0</v>
      </c>
      <c r="K1147" s="16"/>
      <c r="L1147" s="3">
        <f t="shared" si="1805"/>
        <v>0</v>
      </c>
      <c r="M1147" s="25"/>
      <c r="N1147" s="26"/>
      <c r="O1147" s="7">
        <f t="shared" si="1806"/>
        <v>0</v>
      </c>
      <c r="P1147" s="7">
        <f t="shared" si="1807"/>
        <v>0</v>
      </c>
      <c r="Q1147" s="6">
        <f t="shared" si="1808"/>
        <v>0</v>
      </c>
      <c r="R1147" s="8">
        <f t="shared" si="1809"/>
        <v>0</v>
      </c>
      <c r="S1147" s="9">
        <f t="shared" si="1810"/>
        <v>0</v>
      </c>
      <c r="T1147" s="28"/>
      <c r="U1147" s="26"/>
      <c r="V1147" s="7">
        <f t="shared" si="1811"/>
        <v>0</v>
      </c>
      <c r="W1147" s="7">
        <f t="shared" si="1812"/>
        <v>0</v>
      </c>
      <c r="X1147" s="6">
        <f t="shared" si="1813"/>
        <v>0</v>
      </c>
      <c r="Y1147" s="8">
        <f t="shared" si="1814"/>
        <v>0</v>
      </c>
      <c r="Z1147" s="9">
        <f t="shared" si="1815"/>
        <v>0</v>
      </c>
      <c r="AA1147" s="28"/>
      <c r="AB1147" s="26"/>
      <c r="AC1147" s="7">
        <f t="shared" si="1816"/>
        <v>0</v>
      </c>
      <c r="AD1147" s="7">
        <f t="shared" si="1817"/>
        <v>0</v>
      </c>
      <c r="AE1147" s="6">
        <f t="shared" si="1818"/>
        <v>0</v>
      </c>
      <c r="AF1147" s="8">
        <f t="shared" si="1819"/>
        <v>0</v>
      </c>
      <c r="AG1147" s="9">
        <f t="shared" si="1820"/>
        <v>0</v>
      </c>
      <c r="AH1147" s="10">
        <f t="shared" si="1829"/>
        <v>0</v>
      </c>
      <c r="AI1147" s="19">
        <f t="shared" si="1821"/>
        <v>0</v>
      </c>
      <c r="AJ1147" s="12">
        <f t="shared" si="1796"/>
        <v>0</v>
      </c>
      <c r="AK1147" s="2">
        <f t="shared" si="1797"/>
        <v>0</v>
      </c>
      <c r="AL1147" s="14">
        <f t="shared" si="1798"/>
        <v>0</v>
      </c>
      <c r="AM1147" s="2">
        <f t="shared" si="1799"/>
        <v>0</v>
      </c>
      <c r="AN1147" s="2">
        <f t="shared" si="1800"/>
        <v>0</v>
      </c>
      <c r="AO1147" s="2">
        <f t="shared" si="1801"/>
        <v>0</v>
      </c>
      <c r="AP1147" s="2">
        <f t="shared" si="1802"/>
        <v>0</v>
      </c>
      <c r="AY1147" t="str">
        <f t="shared" si="1763"/>
        <v/>
      </c>
      <c r="AZ1147" t="str">
        <f t="shared" si="1764"/>
        <v/>
      </c>
    </row>
    <row r="1148" spans="1:52" ht="15" thickBot="1">
      <c r="A1148">
        <f>IF(L1148+M1148+N1148&lt;&gt;0,COUNTIF(C$1:$D1148,C1148),0)</f>
        <v>0</v>
      </c>
      <c r="B1148">
        <f t="shared" si="1779"/>
        <v>0</v>
      </c>
      <c r="C1148">
        <f t="shared" si="1780"/>
        <v>0</v>
      </c>
      <c r="D1148">
        <f t="shared" si="1781"/>
        <v>0</v>
      </c>
      <c r="E1148" s="41">
        <f t="shared" si="1803"/>
        <v>42488</v>
      </c>
      <c r="F1148" s="3">
        <f t="shared" ref="F1148:J1148" si="1831">F1106</f>
        <v>10</v>
      </c>
      <c r="G1148" s="3">
        <f t="shared" si="1831"/>
        <v>0</v>
      </c>
      <c r="H1148" s="3">
        <f t="shared" si="1831"/>
        <v>0</v>
      </c>
      <c r="I1148" s="11">
        <f t="shared" si="1831"/>
        <v>0</v>
      </c>
      <c r="J1148" s="3">
        <f t="shared" si="1831"/>
        <v>0</v>
      </c>
      <c r="K1148" s="16"/>
      <c r="L1148" s="3">
        <f t="shared" si="1805"/>
        <v>0</v>
      </c>
      <c r="M1148" s="25"/>
      <c r="N1148" s="26"/>
      <c r="O1148" s="7">
        <f t="shared" si="1806"/>
        <v>0</v>
      </c>
      <c r="P1148" s="7">
        <f t="shared" si="1807"/>
        <v>0</v>
      </c>
      <c r="Q1148" s="6">
        <f t="shared" si="1808"/>
        <v>0</v>
      </c>
      <c r="R1148" s="8">
        <f t="shared" si="1809"/>
        <v>0</v>
      </c>
      <c r="S1148" s="9">
        <f t="shared" si="1810"/>
        <v>0</v>
      </c>
      <c r="T1148" s="28"/>
      <c r="U1148" s="26"/>
      <c r="V1148" s="7">
        <f t="shared" si="1811"/>
        <v>0</v>
      </c>
      <c r="W1148" s="7">
        <f t="shared" si="1812"/>
        <v>0</v>
      </c>
      <c r="X1148" s="6">
        <f t="shared" si="1813"/>
        <v>0</v>
      </c>
      <c r="Y1148" s="8">
        <f t="shared" si="1814"/>
        <v>0</v>
      </c>
      <c r="Z1148" s="9">
        <f t="shared" si="1815"/>
        <v>0</v>
      </c>
      <c r="AA1148" s="28"/>
      <c r="AB1148" s="26"/>
      <c r="AC1148" s="7">
        <f t="shared" si="1816"/>
        <v>0</v>
      </c>
      <c r="AD1148" s="7">
        <f t="shared" si="1817"/>
        <v>0</v>
      </c>
      <c r="AE1148" s="6">
        <f t="shared" si="1818"/>
        <v>0</v>
      </c>
      <c r="AF1148" s="8">
        <f t="shared" si="1819"/>
        <v>0</v>
      </c>
      <c r="AG1148" s="9">
        <f t="shared" si="1820"/>
        <v>0</v>
      </c>
      <c r="AH1148" s="10">
        <f t="shared" si="1829"/>
        <v>0</v>
      </c>
      <c r="AI1148" s="19">
        <f t="shared" si="1821"/>
        <v>0</v>
      </c>
      <c r="AJ1148" s="12">
        <f t="shared" si="1796"/>
        <v>0</v>
      </c>
      <c r="AK1148" s="2">
        <f t="shared" si="1797"/>
        <v>0</v>
      </c>
      <c r="AL1148" s="14">
        <f t="shared" si="1798"/>
        <v>0</v>
      </c>
      <c r="AM1148" s="2">
        <f t="shared" si="1799"/>
        <v>0</v>
      </c>
      <c r="AN1148" s="2">
        <f t="shared" si="1800"/>
        <v>0</v>
      </c>
      <c r="AO1148" s="2">
        <f t="shared" si="1801"/>
        <v>0</v>
      </c>
      <c r="AP1148" s="2">
        <f t="shared" si="1802"/>
        <v>0</v>
      </c>
      <c r="AY1148" t="str">
        <f t="shared" si="1763"/>
        <v/>
      </c>
      <c r="AZ1148" t="str">
        <f t="shared" si="1764"/>
        <v/>
      </c>
    </row>
    <row r="1149" spans="1:52" ht="15" thickBot="1">
      <c r="A1149">
        <f>IF(L1149+M1149+N1149&lt;&gt;0,COUNTIF(C$1:$D1149,C1149),0)</f>
        <v>0</v>
      </c>
      <c r="B1149">
        <f t="shared" si="1779"/>
        <v>0</v>
      </c>
      <c r="C1149">
        <f t="shared" si="1780"/>
        <v>0</v>
      </c>
      <c r="D1149">
        <f t="shared" si="1781"/>
        <v>0</v>
      </c>
      <c r="E1149" s="41">
        <f t="shared" si="1803"/>
        <v>42488</v>
      </c>
      <c r="F1149" s="3">
        <f t="shared" ref="F1149:J1149" si="1832">F1107</f>
        <v>11</v>
      </c>
      <c r="G1149" s="3">
        <f t="shared" si="1832"/>
        <v>0</v>
      </c>
      <c r="H1149" s="3">
        <f t="shared" si="1832"/>
        <v>0</v>
      </c>
      <c r="I1149" s="11">
        <f t="shared" si="1832"/>
        <v>0</v>
      </c>
      <c r="J1149" s="3">
        <f t="shared" si="1832"/>
        <v>0</v>
      </c>
      <c r="K1149" s="16"/>
      <c r="L1149" s="3">
        <f t="shared" si="1805"/>
        <v>0</v>
      </c>
      <c r="M1149" s="25"/>
      <c r="N1149" s="26"/>
      <c r="O1149" s="7">
        <f t="shared" si="1806"/>
        <v>0</v>
      </c>
      <c r="P1149" s="7">
        <f t="shared" si="1807"/>
        <v>0</v>
      </c>
      <c r="Q1149" s="6">
        <f t="shared" si="1808"/>
        <v>0</v>
      </c>
      <c r="R1149" s="8">
        <f t="shared" si="1809"/>
        <v>0</v>
      </c>
      <c r="S1149" s="9">
        <f t="shared" si="1810"/>
        <v>0</v>
      </c>
      <c r="T1149" s="28"/>
      <c r="U1149" s="26"/>
      <c r="V1149" s="7">
        <f t="shared" si="1811"/>
        <v>0</v>
      </c>
      <c r="W1149" s="7">
        <f t="shared" si="1812"/>
        <v>0</v>
      </c>
      <c r="X1149" s="6">
        <f t="shared" si="1813"/>
        <v>0</v>
      </c>
      <c r="Y1149" s="8">
        <f t="shared" si="1814"/>
        <v>0</v>
      </c>
      <c r="Z1149" s="9">
        <f t="shared" si="1815"/>
        <v>0</v>
      </c>
      <c r="AA1149" s="28"/>
      <c r="AB1149" s="26"/>
      <c r="AC1149" s="7">
        <f t="shared" si="1816"/>
        <v>0</v>
      </c>
      <c r="AD1149" s="7">
        <f t="shared" si="1817"/>
        <v>0</v>
      </c>
      <c r="AE1149" s="6">
        <f t="shared" si="1818"/>
        <v>0</v>
      </c>
      <c r="AF1149" s="8">
        <f t="shared" si="1819"/>
        <v>0</v>
      </c>
      <c r="AG1149" s="9">
        <f t="shared" si="1820"/>
        <v>0</v>
      </c>
      <c r="AH1149" s="10">
        <f t="shared" si="1829"/>
        <v>0</v>
      </c>
      <c r="AI1149" s="19">
        <f t="shared" si="1821"/>
        <v>0</v>
      </c>
      <c r="AJ1149" s="12">
        <f t="shared" si="1796"/>
        <v>0</v>
      </c>
      <c r="AK1149" s="2">
        <f t="shared" si="1797"/>
        <v>0</v>
      </c>
      <c r="AL1149" s="14">
        <f t="shared" si="1798"/>
        <v>0</v>
      </c>
      <c r="AM1149" s="2">
        <f t="shared" si="1799"/>
        <v>0</v>
      </c>
      <c r="AN1149" s="2">
        <f t="shared" si="1800"/>
        <v>0</v>
      </c>
      <c r="AO1149" s="2">
        <f t="shared" si="1801"/>
        <v>0</v>
      </c>
      <c r="AP1149" s="2">
        <f t="shared" si="1802"/>
        <v>0</v>
      </c>
      <c r="AY1149" t="str">
        <f t="shared" si="1763"/>
        <v/>
      </c>
      <c r="AZ1149" t="str">
        <f t="shared" si="1764"/>
        <v/>
      </c>
    </row>
    <row r="1150" spans="1:52" ht="15" thickBot="1">
      <c r="A1150">
        <f>IF(L1150+M1150+N1150&lt;&gt;0,COUNTIF(C$1:$D1150,C1150),0)</f>
        <v>0</v>
      </c>
      <c r="B1150">
        <f t="shared" si="1779"/>
        <v>0</v>
      </c>
      <c r="C1150">
        <f t="shared" si="1780"/>
        <v>0</v>
      </c>
      <c r="D1150">
        <f t="shared" si="1781"/>
        <v>0</v>
      </c>
      <c r="E1150" s="41">
        <f t="shared" si="1803"/>
        <v>42488</v>
      </c>
      <c r="F1150" s="3">
        <f t="shared" ref="F1150:J1150" si="1833">F1108</f>
        <v>12</v>
      </c>
      <c r="G1150" s="3">
        <f t="shared" si="1833"/>
        <v>0</v>
      </c>
      <c r="H1150" s="3">
        <f t="shared" si="1833"/>
        <v>0</v>
      </c>
      <c r="I1150" s="11">
        <f t="shared" si="1833"/>
        <v>0</v>
      </c>
      <c r="J1150" s="3">
        <f t="shared" si="1833"/>
        <v>0</v>
      </c>
      <c r="K1150" s="16"/>
      <c r="L1150" s="3">
        <f t="shared" si="1805"/>
        <v>0</v>
      </c>
      <c r="M1150" s="25"/>
      <c r="N1150" s="26"/>
      <c r="O1150" s="7">
        <f t="shared" si="1806"/>
        <v>0</v>
      </c>
      <c r="P1150" s="7">
        <f t="shared" si="1807"/>
        <v>0</v>
      </c>
      <c r="Q1150" s="6">
        <f t="shared" si="1808"/>
        <v>0</v>
      </c>
      <c r="R1150" s="8">
        <f t="shared" si="1809"/>
        <v>0</v>
      </c>
      <c r="S1150" s="9">
        <f t="shared" si="1810"/>
        <v>0</v>
      </c>
      <c r="T1150" s="28"/>
      <c r="U1150" s="26"/>
      <c r="V1150" s="7">
        <f t="shared" si="1811"/>
        <v>0</v>
      </c>
      <c r="W1150" s="7">
        <f t="shared" si="1812"/>
        <v>0</v>
      </c>
      <c r="X1150" s="6">
        <f t="shared" si="1813"/>
        <v>0</v>
      </c>
      <c r="Y1150" s="8">
        <f t="shared" si="1814"/>
        <v>0</v>
      </c>
      <c r="Z1150" s="9">
        <f t="shared" si="1815"/>
        <v>0</v>
      </c>
      <c r="AA1150" s="28"/>
      <c r="AB1150" s="26"/>
      <c r="AC1150" s="7">
        <f t="shared" si="1816"/>
        <v>0</v>
      </c>
      <c r="AD1150" s="7">
        <f t="shared" si="1817"/>
        <v>0</v>
      </c>
      <c r="AE1150" s="6">
        <f t="shared" si="1818"/>
        <v>0</v>
      </c>
      <c r="AF1150" s="8">
        <f t="shared" si="1819"/>
        <v>0</v>
      </c>
      <c r="AG1150" s="9">
        <f t="shared" si="1820"/>
        <v>0</v>
      </c>
      <c r="AH1150" s="10">
        <f t="shared" si="1829"/>
        <v>0</v>
      </c>
      <c r="AI1150" s="19">
        <f t="shared" si="1821"/>
        <v>0</v>
      </c>
      <c r="AJ1150" s="12">
        <f t="shared" si="1796"/>
        <v>0</v>
      </c>
      <c r="AK1150" s="2">
        <f t="shared" si="1797"/>
        <v>0</v>
      </c>
      <c r="AL1150" s="14">
        <f t="shared" si="1798"/>
        <v>0</v>
      </c>
      <c r="AM1150" s="2">
        <f t="shared" si="1799"/>
        <v>0</v>
      </c>
      <c r="AN1150" s="2">
        <f t="shared" si="1800"/>
        <v>0</v>
      </c>
      <c r="AO1150" s="2">
        <f t="shared" si="1801"/>
        <v>0</v>
      </c>
      <c r="AP1150" s="2">
        <f t="shared" si="1802"/>
        <v>0</v>
      </c>
      <c r="AY1150" t="str">
        <f t="shared" si="1763"/>
        <v/>
      </c>
      <c r="AZ1150" t="str">
        <f t="shared" si="1764"/>
        <v/>
      </c>
    </row>
    <row r="1151" spans="1:52" ht="15" thickBot="1">
      <c r="A1151">
        <f>IF(L1151+M1151+N1151&lt;&gt;0,COUNTIF(C$1:$D1151,C1151),0)</f>
        <v>0</v>
      </c>
      <c r="B1151">
        <f t="shared" si="1779"/>
        <v>0</v>
      </c>
      <c r="C1151">
        <f t="shared" si="1780"/>
        <v>0</v>
      </c>
      <c r="D1151">
        <f t="shared" si="1781"/>
        <v>0</v>
      </c>
      <c r="E1151" s="41">
        <f t="shared" si="1803"/>
        <v>42488</v>
      </c>
      <c r="F1151" s="3">
        <f t="shared" ref="F1151:J1151" si="1834">F1109</f>
        <v>13</v>
      </c>
      <c r="G1151" s="3">
        <f t="shared" si="1834"/>
        <v>0</v>
      </c>
      <c r="H1151" s="3">
        <f t="shared" si="1834"/>
        <v>0</v>
      </c>
      <c r="I1151" s="11">
        <f t="shared" si="1834"/>
        <v>0</v>
      </c>
      <c r="J1151" s="3">
        <f t="shared" si="1834"/>
        <v>0</v>
      </c>
      <c r="K1151" s="16"/>
      <c r="L1151" s="3">
        <f t="shared" si="1805"/>
        <v>0</v>
      </c>
      <c r="M1151" s="25"/>
      <c r="N1151" s="26"/>
      <c r="O1151" s="7">
        <f t="shared" si="1806"/>
        <v>0</v>
      </c>
      <c r="P1151" s="7">
        <f t="shared" si="1807"/>
        <v>0</v>
      </c>
      <c r="Q1151" s="6">
        <f t="shared" si="1808"/>
        <v>0</v>
      </c>
      <c r="R1151" s="8">
        <f t="shared" si="1809"/>
        <v>0</v>
      </c>
      <c r="S1151" s="9">
        <f t="shared" si="1810"/>
        <v>0</v>
      </c>
      <c r="T1151" s="28"/>
      <c r="U1151" s="26"/>
      <c r="V1151" s="7">
        <f t="shared" si="1811"/>
        <v>0</v>
      </c>
      <c r="W1151" s="7">
        <f t="shared" si="1812"/>
        <v>0</v>
      </c>
      <c r="X1151" s="6">
        <f t="shared" si="1813"/>
        <v>0</v>
      </c>
      <c r="Y1151" s="8">
        <f t="shared" si="1814"/>
        <v>0</v>
      </c>
      <c r="Z1151" s="9">
        <f t="shared" si="1815"/>
        <v>0</v>
      </c>
      <c r="AA1151" s="28"/>
      <c r="AB1151" s="26"/>
      <c r="AC1151" s="7">
        <f t="shared" si="1816"/>
        <v>0</v>
      </c>
      <c r="AD1151" s="7">
        <f t="shared" si="1817"/>
        <v>0</v>
      </c>
      <c r="AE1151" s="6">
        <f t="shared" si="1818"/>
        <v>0</v>
      </c>
      <c r="AF1151" s="8">
        <f t="shared" si="1819"/>
        <v>0</v>
      </c>
      <c r="AG1151" s="9">
        <f t="shared" si="1820"/>
        <v>0</v>
      </c>
      <c r="AH1151" s="10">
        <f t="shared" si="1829"/>
        <v>0</v>
      </c>
      <c r="AI1151" s="19">
        <f t="shared" si="1821"/>
        <v>0</v>
      </c>
      <c r="AJ1151" s="12">
        <f t="shared" si="1796"/>
        <v>0</v>
      </c>
      <c r="AK1151" s="2">
        <f t="shared" si="1797"/>
        <v>0</v>
      </c>
      <c r="AL1151" s="14">
        <f t="shared" si="1798"/>
        <v>0</v>
      </c>
      <c r="AM1151" s="2">
        <f t="shared" si="1799"/>
        <v>0</v>
      </c>
      <c r="AN1151" s="2">
        <f t="shared" si="1800"/>
        <v>0</v>
      </c>
      <c r="AO1151" s="2">
        <f t="shared" si="1801"/>
        <v>0</v>
      </c>
      <c r="AP1151" s="2">
        <f t="shared" si="1802"/>
        <v>0</v>
      </c>
      <c r="AY1151" t="str">
        <f t="shared" si="1763"/>
        <v/>
      </c>
      <c r="AZ1151" t="str">
        <f t="shared" si="1764"/>
        <v/>
      </c>
    </row>
    <row r="1152" spans="1:52" ht="15" thickBot="1">
      <c r="A1152">
        <f>IF(L1152+M1152+N1152&lt;&gt;0,COUNTIF(C$1:$D1152,C1152),0)</f>
        <v>0</v>
      </c>
      <c r="B1152">
        <f t="shared" si="1779"/>
        <v>0</v>
      </c>
      <c r="C1152">
        <f t="shared" si="1780"/>
        <v>0</v>
      </c>
      <c r="D1152">
        <f t="shared" si="1781"/>
        <v>0</v>
      </c>
      <c r="E1152" s="41">
        <f t="shared" si="1803"/>
        <v>42488</v>
      </c>
      <c r="F1152" s="3">
        <f t="shared" ref="F1152:J1152" si="1835">F1110</f>
        <v>14</v>
      </c>
      <c r="G1152" s="3">
        <f t="shared" si="1835"/>
        <v>0</v>
      </c>
      <c r="H1152" s="3">
        <f t="shared" si="1835"/>
        <v>0</v>
      </c>
      <c r="I1152" s="11">
        <f t="shared" si="1835"/>
        <v>0</v>
      </c>
      <c r="J1152" s="3">
        <f t="shared" si="1835"/>
        <v>0</v>
      </c>
      <c r="K1152" s="16"/>
      <c r="L1152" s="3">
        <f t="shared" si="1805"/>
        <v>0</v>
      </c>
      <c r="M1152" s="25"/>
      <c r="N1152" s="26"/>
      <c r="O1152" s="7">
        <f t="shared" si="1806"/>
        <v>0</v>
      </c>
      <c r="P1152" s="7">
        <f t="shared" si="1807"/>
        <v>0</v>
      </c>
      <c r="Q1152" s="6">
        <f t="shared" si="1808"/>
        <v>0</v>
      </c>
      <c r="R1152" s="8">
        <f t="shared" si="1809"/>
        <v>0</v>
      </c>
      <c r="S1152" s="9">
        <f t="shared" si="1810"/>
        <v>0</v>
      </c>
      <c r="T1152" s="28"/>
      <c r="U1152" s="26"/>
      <c r="V1152" s="7">
        <f t="shared" si="1811"/>
        <v>0</v>
      </c>
      <c r="W1152" s="7">
        <f t="shared" si="1812"/>
        <v>0</v>
      </c>
      <c r="X1152" s="6">
        <f t="shared" si="1813"/>
        <v>0</v>
      </c>
      <c r="Y1152" s="8">
        <f t="shared" si="1814"/>
        <v>0</v>
      </c>
      <c r="Z1152" s="9">
        <f t="shared" si="1815"/>
        <v>0</v>
      </c>
      <c r="AA1152" s="28"/>
      <c r="AB1152" s="26"/>
      <c r="AC1152" s="7">
        <f t="shared" si="1816"/>
        <v>0</v>
      </c>
      <c r="AD1152" s="7">
        <f t="shared" si="1817"/>
        <v>0</v>
      </c>
      <c r="AE1152" s="6">
        <f t="shared" si="1818"/>
        <v>0</v>
      </c>
      <c r="AF1152" s="8">
        <f t="shared" si="1819"/>
        <v>0</v>
      </c>
      <c r="AG1152" s="9">
        <f t="shared" si="1820"/>
        <v>0</v>
      </c>
      <c r="AH1152" s="10">
        <f t="shared" si="1829"/>
        <v>0</v>
      </c>
      <c r="AI1152" s="19">
        <f t="shared" si="1821"/>
        <v>0</v>
      </c>
      <c r="AJ1152" s="12">
        <f t="shared" si="1796"/>
        <v>0</v>
      </c>
      <c r="AK1152" s="2">
        <f t="shared" si="1797"/>
        <v>0</v>
      </c>
      <c r="AL1152" s="14">
        <f t="shared" si="1798"/>
        <v>0</v>
      </c>
      <c r="AM1152" s="2">
        <f t="shared" si="1799"/>
        <v>0</v>
      </c>
      <c r="AN1152" s="2">
        <f t="shared" si="1800"/>
        <v>0</v>
      </c>
      <c r="AO1152" s="2">
        <f t="shared" si="1801"/>
        <v>0</v>
      </c>
      <c r="AP1152" s="2">
        <f t="shared" si="1802"/>
        <v>0</v>
      </c>
      <c r="AY1152" t="str">
        <f t="shared" si="1763"/>
        <v/>
      </c>
      <c r="AZ1152" t="str">
        <f t="shared" si="1764"/>
        <v/>
      </c>
    </row>
    <row r="1153" spans="1:52" ht="15" thickBot="1">
      <c r="A1153">
        <f>IF(L1153+M1153+N1153&lt;&gt;0,COUNTIF(C$1:$D1153,C1153),0)</f>
        <v>0</v>
      </c>
      <c r="B1153">
        <f t="shared" si="1779"/>
        <v>0</v>
      </c>
      <c r="C1153">
        <f t="shared" si="1780"/>
        <v>0</v>
      </c>
      <c r="D1153">
        <f t="shared" si="1781"/>
        <v>0</v>
      </c>
      <c r="E1153" s="41">
        <f t="shared" si="1803"/>
        <v>42488</v>
      </c>
      <c r="F1153" s="3">
        <f t="shared" ref="F1153:J1153" si="1836">F1111</f>
        <v>15</v>
      </c>
      <c r="G1153" s="3">
        <f t="shared" si="1836"/>
        <v>0</v>
      </c>
      <c r="H1153" s="3">
        <f t="shared" si="1836"/>
        <v>0</v>
      </c>
      <c r="I1153" s="11">
        <f t="shared" si="1836"/>
        <v>0</v>
      </c>
      <c r="J1153" s="3">
        <f t="shared" si="1836"/>
        <v>0</v>
      </c>
      <c r="K1153" s="16"/>
      <c r="L1153" s="3">
        <f t="shared" si="1805"/>
        <v>0</v>
      </c>
      <c r="M1153" s="25"/>
      <c r="N1153" s="26"/>
      <c r="O1153" s="7">
        <f t="shared" si="1806"/>
        <v>0</v>
      </c>
      <c r="P1153" s="7">
        <f t="shared" si="1807"/>
        <v>0</v>
      </c>
      <c r="Q1153" s="6">
        <f t="shared" si="1808"/>
        <v>0</v>
      </c>
      <c r="R1153" s="8">
        <f t="shared" si="1809"/>
        <v>0</v>
      </c>
      <c r="S1153" s="9">
        <f t="shared" si="1810"/>
        <v>0</v>
      </c>
      <c r="T1153" s="28"/>
      <c r="U1153" s="26"/>
      <c r="V1153" s="7">
        <f t="shared" si="1811"/>
        <v>0</v>
      </c>
      <c r="W1153" s="7">
        <f t="shared" si="1812"/>
        <v>0</v>
      </c>
      <c r="X1153" s="6">
        <f t="shared" si="1813"/>
        <v>0</v>
      </c>
      <c r="Y1153" s="8">
        <f t="shared" si="1814"/>
        <v>0</v>
      </c>
      <c r="Z1153" s="9">
        <f t="shared" si="1815"/>
        <v>0</v>
      </c>
      <c r="AA1153" s="28"/>
      <c r="AB1153" s="26"/>
      <c r="AC1153" s="7">
        <f t="shared" si="1816"/>
        <v>0</v>
      </c>
      <c r="AD1153" s="7">
        <f t="shared" si="1817"/>
        <v>0</v>
      </c>
      <c r="AE1153" s="6">
        <f t="shared" si="1818"/>
        <v>0</v>
      </c>
      <c r="AF1153" s="8">
        <f t="shared" si="1819"/>
        <v>0</v>
      </c>
      <c r="AG1153" s="9">
        <f t="shared" si="1820"/>
        <v>0</v>
      </c>
      <c r="AH1153" s="10">
        <f t="shared" si="1829"/>
        <v>0</v>
      </c>
      <c r="AI1153" s="19">
        <f t="shared" si="1821"/>
        <v>0</v>
      </c>
      <c r="AJ1153" s="12">
        <f t="shared" si="1796"/>
        <v>0</v>
      </c>
      <c r="AK1153" s="2">
        <f t="shared" si="1797"/>
        <v>0</v>
      </c>
      <c r="AL1153" s="14">
        <f t="shared" si="1798"/>
        <v>0</v>
      </c>
      <c r="AM1153" s="2">
        <f t="shared" si="1799"/>
        <v>0</v>
      </c>
      <c r="AN1153" s="2">
        <f t="shared" si="1800"/>
        <v>0</v>
      </c>
      <c r="AO1153" s="2">
        <f t="shared" si="1801"/>
        <v>0</v>
      </c>
      <c r="AP1153" s="2">
        <f t="shared" si="1802"/>
        <v>0</v>
      </c>
      <c r="AY1153" t="str">
        <f t="shared" si="1763"/>
        <v/>
      </c>
      <c r="AZ1153" t="str">
        <f t="shared" si="1764"/>
        <v/>
      </c>
    </row>
    <row r="1154" spans="1:52" ht="15" thickBot="1">
      <c r="A1154">
        <f>IF(L1154+M1154+N1154&lt;&gt;0,COUNTIF(C$1:$D1154,C1154),0)</f>
        <v>0</v>
      </c>
      <c r="B1154">
        <f t="shared" si="1779"/>
        <v>0</v>
      </c>
      <c r="C1154">
        <f t="shared" si="1780"/>
        <v>0</v>
      </c>
      <c r="D1154">
        <f t="shared" si="1781"/>
        <v>0</v>
      </c>
      <c r="E1154" s="41">
        <f t="shared" si="1803"/>
        <v>42488</v>
      </c>
      <c r="F1154" s="3">
        <f t="shared" ref="F1154:J1154" si="1837">F1112</f>
        <v>16</v>
      </c>
      <c r="G1154" s="3">
        <f t="shared" si="1837"/>
        <v>0</v>
      </c>
      <c r="H1154" s="3">
        <f t="shared" si="1837"/>
        <v>0</v>
      </c>
      <c r="I1154" s="11">
        <f t="shared" si="1837"/>
        <v>0</v>
      </c>
      <c r="J1154" s="3">
        <f t="shared" si="1837"/>
        <v>0</v>
      </c>
      <c r="K1154" s="16"/>
      <c r="L1154" s="3">
        <f t="shared" si="1805"/>
        <v>0</v>
      </c>
      <c r="M1154" s="25"/>
      <c r="N1154" s="26"/>
      <c r="O1154" s="7">
        <f t="shared" si="1806"/>
        <v>0</v>
      </c>
      <c r="P1154" s="7">
        <f t="shared" si="1807"/>
        <v>0</v>
      </c>
      <c r="Q1154" s="6">
        <f t="shared" si="1808"/>
        <v>0</v>
      </c>
      <c r="R1154" s="8">
        <f t="shared" si="1809"/>
        <v>0</v>
      </c>
      <c r="S1154" s="9">
        <f t="shared" si="1810"/>
        <v>0</v>
      </c>
      <c r="T1154" s="28"/>
      <c r="U1154" s="26"/>
      <c r="V1154" s="7">
        <f t="shared" si="1811"/>
        <v>0</v>
      </c>
      <c r="W1154" s="7">
        <f t="shared" si="1812"/>
        <v>0</v>
      </c>
      <c r="X1154" s="6">
        <f t="shared" si="1813"/>
        <v>0</v>
      </c>
      <c r="Y1154" s="8">
        <f t="shared" si="1814"/>
        <v>0</v>
      </c>
      <c r="Z1154" s="9">
        <f t="shared" si="1815"/>
        <v>0</v>
      </c>
      <c r="AA1154" s="28"/>
      <c r="AB1154" s="26"/>
      <c r="AC1154" s="7">
        <f t="shared" si="1816"/>
        <v>0</v>
      </c>
      <c r="AD1154" s="7">
        <f t="shared" si="1817"/>
        <v>0</v>
      </c>
      <c r="AE1154" s="6">
        <f t="shared" si="1818"/>
        <v>0</v>
      </c>
      <c r="AF1154" s="8">
        <f t="shared" si="1819"/>
        <v>0</v>
      </c>
      <c r="AG1154" s="9">
        <f t="shared" si="1820"/>
        <v>0</v>
      </c>
      <c r="AH1154" s="10">
        <f t="shared" si="1829"/>
        <v>0</v>
      </c>
      <c r="AI1154" s="19">
        <f t="shared" si="1821"/>
        <v>0</v>
      </c>
      <c r="AJ1154" s="12">
        <f t="shared" si="1796"/>
        <v>0</v>
      </c>
      <c r="AK1154" s="2">
        <f t="shared" si="1797"/>
        <v>0</v>
      </c>
      <c r="AL1154" s="14">
        <f t="shared" si="1798"/>
        <v>0</v>
      </c>
      <c r="AM1154" s="2">
        <f t="shared" si="1799"/>
        <v>0</v>
      </c>
      <c r="AN1154" s="2">
        <f t="shared" si="1800"/>
        <v>0</v>
      </c>
      <c r="AO1154" s="2">
        <f t="shared" si="1801"/>
        <v>0</v>
      </c>
      <c r="AP1154" s="2">
        <f t="shared" si="1802"/>
        <v>0</v>
      </c>
      <c r="AY1154" t="str">
        <f t="shared" si="1763"/>
        <v/>
      </c>
      <c r="AZ1154" t="str">
        <f t="shared" si="1764"/>
        <v/>
      </c>
    </row>
    <row r="1155" spans="1:52" ht="15" thickBot="1">
      <c r="A1155">
        <f>IF(L1155+M1155+N1155&lt;&gt;0,COUNTIF(C$1:$D1155,C1155),0)</f>
        <v>0</v>
      </c>
      <c r="B1155">
        <f t="shared" si="1779"/>
        <v>0</v>
      </c>
      <c r="C1155">
        <f t="shared" si="1780"/>
        <v>0</v>
      </c>
      <c r="D1155">
        <f t="shared" si="1781"/>
        <v>0</v>
      </c>
      <c r="E1155" s="41">
        <f t="shared" si="1803"/>
        <v>42488</v>
      </c>
      <c r="F1155" s="3">
        <f t="shared" ref="F1155:J1155" si="1838">F1113</f>
        <v>17</v>
      </c>
      <c r="G1155" s="3">
        <f t="shared" si="1838"/>
        <v>0</v>
      </c>
      <c r="H1155" s="3">
        <f t="shared" si="1838"/>
        <v>0</v>
      </c>
      <c r="I1155" s="11">
        <f t="shared" si="1838"/>
        <v>0</v>
      </c>
      <c r="J1155" s="3">
        <f t="shared" si="1838"/>
        <v>0</v>
      </c>
      <c r="K1155" s="16"/>
      <c r="L1155" s="3">
        <f t="shared" si="1805"/>
        <v>0</v>
      </c>
      <c r="M1155" s="25"/>
      <c r="N1155" s="26"/>
      <c r="O1155" s="7">
        <f t="shared" si="1806"/>
        <v>0</v>
      </c>
      <c r="P1155" s="7">
        <f t="shared" si="1807"/>
        <v>0</v>
      </c>
      <c r="Q1155" s="6">
        <f t="shared" si="1808"/>
        <v>0</v>
      </c>
      <c r="R1155" s="8">
        <f t="shared" si="1809"/>
        <v>0</v>
      </c>
      <c r="S1155" s="9">
        <f t="shared" si="1810"/>
        <v>0</v>
      </c>
      <c r="T1155" s="28"/>
      <c r="U1155" s="26"/>
      <c r="V1155" s="7">
        <f t="shared" si="1811"/>
        <v>0</v>
      </c>
      <c r="W1155" s="7">
        <f t="shared" si="1812"/>
        <v>0</v>
      </c>
      <c r="X1155" s="6">
        <f t="shared" si="1813"/>
        <v>0</v>
      </c>
      <c r="Y1155" s="8">
        <f t="shared" si="1814"/>
        <v>0</v>
      </c>
      <c r="Z1155" s="9">
        <f t="shared" si="1815"/>
        <v>0</v>
      </c>
      <c r="AA1155" s="28"/>
      <c r="AB1155" s="26"/>
      <c r="AC1155" s="7">
        <f t="shared" si="1816"/>
        <v>0</v>
      </c>
      <c r="AD1155" s="7">
        <f t="shared" si="1817"/>
        <v>0</v>
      </c>
      <c r="AE1155" s="6">
        <f t="shared" si="1818"/>
        <v>0</v>
      </c>
      <c r="AF1155" s="8">
        <f t="shared" si="1819"/>
        <v>0</v>
      </c>
      <c r="AG1155" s="9">
        <f t="shared" si="1820"/>
        <v>0</v>
      </c>
      <c r="AH1155" s="10">
        <f t="shared" si="1829"/>
        <v>0</v>
      </c>
      <c r="AI1155" s="19">
        <f t="shared" si="1821"/>
        <v>0</v>
      </c>
      <c r="AJ1155" s="12">
        <f t="shared" si="1796"/>
        <v>0</v>
      </c>
      <c r="AK1155" s="2">
        <f t="shared" si="1797"/>
        <v>0</v>
      </c>
      <c r="AL1155" s="14">
        <f t="shared" si="1798"/>
        <v>0</v>
      </c>
      <c r="AM1155" s="2">
        <f t="shared" si="1799"/>
        <v>0</v>
      </c>
      <c r="AN1155" s="2">
        <f t="shared" si="1800"/>
        <v>0</v>
      </c>
      <c r="AO1155" s="2">
        <f t="shared" si="1801"/>
        <v>0</v>
      </c>
      <c r="AP1155" s="2">
        <f t="shared" si="1802"/>
        <v>0</v>
      </c>
      <c r="AY1155" t="str">
        <f t="shared" si="1763"/>
        <v/>
      </c>
      <c r="AZ1155" t="str">
        <f t="shared" si="1764"/>
        <v/>
      </c>
    </row>
    <row r="1156" spans="1:52" ht="15" thickBot="1">
      <c r="A1156">
        <f>IF(L1156+M1156+N1156&lt;&gt;0,COUNTIF(C$1:$D1156,C1156),0)</f>
        <v>0</v>
      </c>
      <c r="B1156">
        <f t="shared" si="1779"/>
        <v>0</v>
      </c>
      <c r="C1156">
        <f t="shared" si="1780"/>
        <v>0</v>
      </c>
      <c r="D1156">
        <f t="shared" si="1781"/>
        <v>0</v>
      </c>
      <c r="E1156" s="41">
        <f t="shared" si="1803"/>
        <v>42488</v>
      </c>
      <c r="F1156" s="3">
        <f t="shared" ref="F1156:J1156" si="1839">F1114</f>
        <v>18</v>
      </c>
      <c r="G1156" s="3">
        <f t="shared" si="1839"/>
        <v>0</v>
      </c>
      <c r="H1156" s="3">
        <f t="shared" si="1839"/>
        <v>0</v>
      </c>
      <c r="I1156" s="11">
        <f t="shared" si="1839"/>
        <v>0</v>
      </c>
      <c r="J1156" s="3">
        <f t="shared" si="1839"/>
        <v>0</v>
      </c>
      <c r="K1156" s="16"/>
      <c r="L1156" s="3">
        <f t="shared" si="1805"/>
        <v>0</v>
      </c>
      <c r="M1156" s="25"/>
      <c r="N1156" s="26"/>
      <c r="O1156" s="7">
        <f t="shared" si="1806"/>
        <v>0</v>
      </c>
      <c r="P1156" s="7">
        <f t="shared" si="1807"/>
        <v>0</v>
      </c>
      <c r="Q1156" s="6">
        <f t="shared" si="1808"/>
        <v>0</v>
      </c>
      <c r="R1156" s="8">
        <f t="shared" si="1809"/>
        <v>0</v>
      </c>
      <c r="S1156" s="9">
        <f t="shared" si="1810"/>
        <v>0</v>
      </c>
      <c r="T1156" s="28"/>
      <c r="U1156" s="26"/>
      <c r="V1156" s="7">
        <f t="shared" si="1811"/>
        <v>0</v>
      </c>
      <c r="W1156" s="7">
        <f t="shared" si="1812"/>
        <v>0</v>
      </c>
      <c r="X1156" s="6">
        <f t="shared" si="1813"/>
        <v>0</v>
      </c>
      <c r="Y1156" s="8">
        <f t="shared" si="1814"/>
        <v>0</v>
      </c>
      <c r="Z1156" s="9">
        <f t="shared" si="1815"/>
        <v>0</v>
      </c>
      <c r="AA1156" s="28"/>
      <c r="AB1156" s="26"/>
      <c r="AC1156" s="7">
        <f t="shared" si="1816"/>
        <v>0</v>
      </c>
      <c r="AD1156" s="7">
        <f t="shared" si="1817"/>
        <v>0</v>
      </c>
      <c r="AE1156" s="6">
        <f t="shared" si="1818"/>
        <v>0</v>
      </c>
      <c r="AF1156" s="8">
        <f t="shared" si="1819"/>
        <v>0</v>
      </c>
      <c r="AG1156" s="9">
        <f t="shared" si="1820"/>
        <v>0</v>
      </c>
      <c r="AH1156" s="10">
        <f t="shared" si="1829"/>
        <v>0</v>
      </c>
      <c r="AI1156" s="19">
        <f t="shared" si="1821"/>
        <v>0</v>
      </c>
      <c r="AJ1156" s="12">
        <f t="shared" si="1796"/>
        <v>0</v>
      </c>
      <c r="AK1156" s="2">
        <f t="shared" si="1797"/>
        <v>0</v>
      </c>
      <c r="AL1156" s="14">
        <f t="shared" si="1798"/>
        <v>0</v>
      </c>
      <c r="AM1156" s="2">
        <f t="shared" si="1799"/>
        <v>0</v>
      </c>
      <c r="AN1156" s="2">
        <f t="shared" si="1800"/>
        <v>0</v>
      </c>
      <c r="AO1156" s="2">
        <f t="shared" si="1801"/>
        <v>0</v>
      </c>
      <c r="AP1156" s="2">
        <f t="shared" si="1802"/>
        <v>0</v>
      </c>
      <c r="AY1156" t="str">
        <f t="shared" si="1763"/>
        <v/>
      </c>
      <c r="AZ1156" t="str">
        <f t="shared" si="1764"/>
        <v/>
      </c>
    </row>
    <row r="1157" spans="1:52" ht="15" thickBot="1">
      <c r="A1157">
        <f>IF(L1157+M1157+N1157&lt;&gt;0,COUNTIF(C$1:$D1157,C1157),0)</f>
        <v>0</v>
      </c>
      <c r="B1157">
        <f t="shared" si="1779"/>
        <v>0</v>
      </c>
      <c r="C1157">
        <f t="shared" si="1780"/>
        <v>0</v>
      </c>
      <c r="D1157">
        <f t="shared" si="1781"/>
        <v>0</v>
      </c>
      <c r="E1157" s="41">
        <f t="shared" si="1803"/>
        <v>42488</v>
      </c>
      <c r="F1157" s="3">
        <f t="shared" ref="F1157:J1157" si="1840">F1115</f>
        <v>19</v>
      </c>
      <c r="G1157" s="3">
        <f t="shared" si="1840"/>
        <v>0</v>
      </c>
      <c r="H1157" s="3">
        <f t="shared" si="1840"/>
        <v>0</v>
      </c>
      <c r="I1157" s="11">
        <f t="shared" si="1840"/>
        <v>0</v>
      </c>
      <c r="J1157" s="3">
        <f t="shared" si="1840"/>
        <v>0</v>
      </c>
      <c r="K1157" s="16"/>
      <c r="L1157" s="3">
        <f t="shared" si="1805"/>
        <v>0</v>
      </c>
      <c r="M1157" s="25"/>
      <c r="N1157" s="26"/>
      <c r="O1157" s="7">
        <f t="shared" si="1806"/>
        <v>0</v>
      </c>
      <c r="P1157" s="7">
        <f t="shared" si="1807"/>
        <v>0</v>
      </c>
      <c r="Q1157" s="6">
        <f t="shared" si="1808"/>
        <v>0</v>
      </c>
      <c r="R1157" s="8">
        <f t="shared" si="1809"/>
        <v>0</v>
      </c>
      <c r="S1157" s="9">
        <f t="shared" si="1810"/>
        <v>0</v>
      </c>
      <c r="T1157" s="28"/>
      <c r="U1157" s="26"/>
      <c r="V1157" s="7">
        <f t="shared" si="1811"/>
        <v>0</v>
      </c>
      <c r="W1157" s="7">
        <f t="shared" si="1812"/>
        <v>0</v>
      </c>
      <c r="X1157" s="6">
        <f t="shared" si="1813"/>
        <v>0</v>
      </c>
      <c r="Y1157" s="8">
        <f t="shared" si="1814"/>
        <v>0</v>
      </c>
      <c r="Z1157" s="9">
        <f t="shared" si="1815"/>
        <v>0</v>
      </c>
      <c r="AA1157" s="28"/>
      <c r="AB1157" s="26"/>
      <c r="AC1157" s="7">
        <f t="shared" si="1816"/>
        <v>0</v>
      </c>
      <c r="AD1157" s="7">
        <f t="shared" si="1817"/>
        <v>0</v>
      </c>
      <c r="AE1157" s="6">
        <f t="shared" si="1818"/>
        <v>0</v>
      </c>
      <c r="AF1157" s="8">
        <f t="shared" si="1819"/>
        <v>0</v>
      </c>
      <c r="AG1157" s="9">
        <f t="shared" si="1820"/>
        <v>0</v>
      </c>
      <c r="AH1157" s="10">
        <f t="shared" si="1829"/>
        <v>0</v>
      </c>
      <c r="AI1157" s="19">
        <f t="shared" si="1821"/>
        <v>0</v>
      </c>
      <c r="AJ1157" s="12">
        <f t="shared" si="1796"/>
        <v>0</v>
      </c>
      <c r="AK1157" s="2">
        <f t="shared" si="1797"/>
        <v>0</v>
      </c>
      <c r="AL1157" s="14">
        <f t="shared" si="1798"/>
        <v>0</v>
      </c>
      <c r="AM1157" s="2">
        <f t="shared" si="1799"/>
        <v>0</v>
      </c>
      <c r="AN1157" s="2">
        <f t="shared" si="1800"/>
        <v>0</v>
      </c>
      <c r="AO1157" s="2">
        <f t="shared" si="1801"/>
        <v>0</v>
      </c>
      <c r="AP1157" s="2">
        <f t="shared" si="1802"/>
        <v>0</v>
      </c>
      <c r="AY1157" t="str">
        <f t="shared" si="1763"/>
        <v/>
      </c>
      <c r="AZ1157" t="str">
        <f t="shared" si="1764"/>
        <v/>
      </c>
    </row>
    <row r="1158" spans="1:52" ht="15" thickBot="1">
      <c r="A1158">
        <f>IF(L1158+M1158+N1158&lt;&gt;0,COUNTIF(C$1:$D1158,C1158),0)</f>
        <v>0</v>
      </c>
      <c r="B1158">
        <f t="shared" si="1779"/>
        <v>0</v>
      </c>
      <c r="C1158">
        <f t="shared" si="1780"/>
        <v>0</v>
      </c>
      <c r="D1158">
        <f t="shared" si="1781"/>
        <v>0</v>
      </c>
      <c r="E1158" s="41">
        <f t="shared" si="1803"/>
        <v>42488</v>
      </c>
      <c r="F1158" s="3">
        <f t="shared" ref="F1158:J1158" si="1841">F1116</f>
        <v>20</v>
      </c>
      <c r="G1158" s="3">
        <f t="shared" si="1841"/>
        <v>0</v>
      </c>
      <c r="H1158" s="3">
        <f t="shared" si="1841"/>
        <v>0</v>
      </c>
      <c r="I1158" s="11">
        <f t="shared" si="1841"/>
        <v>0</v>
      </c>
      <c r="J1158" s="3">
        <f t="shared" si="1841"/>
        <v>0</v>
      </c>
      <c r="K1158" s="16"/>
      <c r="L1158" s="3">
        <f t="shared" si="1805"/>
        <v>0</v>
      </c>
      <c r="M1158" s="25"/>
      <c r="N1158" s="26"/>
      <c r="O1158" s="7">
        <f t="shared" si="1806"/>
        <v>0</v>
      </c>
      <c r="P1158" s="7">
        <f t="shared" si="1807"/>
        <v>0</v>
      </c>
      <c r="Q1158" s="6">
        <f t="shared" si="1808"/>
        <v>0</v>
      </c>
      <c r="R1158" s="8">
        <f t="shared" si="1809"/>
        <v>0</v>
      </c>
      <c r="S1158" s="9">
        <f t="shared" si="1810"/>
        <v>0</v>
      </c>
      <c r="T1158" s="28"/>
      <c r="U1158" s="26"/>
      <c r="V1158" s="7">
        <f t="shared" si="1811"/>
        <v>0</v>
      </c>
      <c r="W1158" s="7">
        <f t="shared" si="1812"/>
        <v>0</v>
      </c>
      <c r="X1158" s="6">
        <f t="shared" si="1813"/>
        <v>0</v>
      </c>
      <c r="Y1158" s="8">
        <f t="shared" si="1814"/>
        <v>0</v>
      </c>
      <c r="Z1158" s="9">
        <f t="shared" si="1815"/>
        <v>0</v>
      </c>
      <c r="AA1158" s="28"/>
      <c r="AB1158" s="26"/>
      <c r="AC1158" s="7">
        <f t="shared" si="1816"/>
        <v>0</v>
      </c>
      <c r="AD1158" s="7">
        <f t="shared" si="1817"/>
        <v>0</v>
      </c>
      <c r="AE1158" s="6">
        <f t="shared" si="1818"/>
        <v>0</v>
      </c>
      <c r="AF1158" s="8">
        <f t="shared" si="1819"/>
        <v>0</v>
      </c>
      <c r="AG1158" s="9">
        <f t="shared" si="1820"/>
        <v>0</v>
      </c>
      <c r="AH1158" s="10">
        <f t="shared" si="1829"/>
        <v>0</v>
      </c>
      <c r="AI1158" s="19">
        <f t="shared" si="1821"/>
        <v>0</v>
      </c>
      <c r="AJ1158" s="12">
        <f t="shared" si="1796"/>
        <v>0</v>
      </c>
      <c r="AK1158" s="2">
        <f t="shared" si="1797"/>
        <v>0</v>
      </c>
      <c r="AL1158" s="14">
        <f t="shared" si="1798"/>
        <v>0</v>
      </c>
      <c r="AM1158" s="2">
        <f t="shared" si="1799"/>
        <v>0</v>
      </c>
      <c r="AN1158" s="2">
        <f t="shared" si="1800"/>
        <v>0</v>
      </c>
      <c r="AO1158" s="2">
        <f t="shared" si="1801"/>
        <v>0</v>
      </c>
      <c r="AP1158" s="2">
        <f t="shared" si="1802"/>
        <v>0</v>
      </c>
      <c r="AY1158" t="str">
        <f t="shared" si="1763"/>
        <v/>
      </c>
      <c r="AZ1158" t="str">
        <f t="shared" si="1764"/>
        <v/>
      </c>
    </row>
    <row r="1159" spans="1:52" ht="15" thickBot="1">
      <c r="A1159">
        <f>IF(L1159+M1159+N1159&lt;&gt;0,COUNTIF(C$1:$D1159,C1159),0)</f>
        <v>0</v>
      </c>
      <c r="B1159">
        <f t="shared" si="1779"/>
        <v>0</v>
      </c>
      <c r="C1159">
        <f t="shared" si="1780"/>
        <v>0</v>
      </c>
      <c r="D1159">
        <f t="shared" si="1781"/>
        <v>0</v>
      </c>
      <c r="E1159" s="41">
        <f t="shared" si="1803"/>
        <v>42488</v>
      </c>
      <c r="F1159" s="3">
        <f t="shared" ref="F1159:J1159" si="1842">F1117</f>
        <v>21</v>
      </c>
      <c r="G1159" s="3">
        <f t="shared" si="1842"/>
        <v>0</v>
      </c>
      <c r="H1159" s="3">
        <f t="shared" si="1842"/>
        <v>0</v>
      </c>
      <c r="I1159" s="11">
        <f t="shared" si="1842"/>
        <v>0</v>
      </c>
      <c r="J1159" s="3">
        <f t="shared" si="1842"/>
        <v>0</v>
      </c>
      <c r="K1159" s="16"/>
      <c r="L1159" s="3">
        <f t="shared" si="1805"/>
        <v>0</v>
      </c>
      <c r="M1159" s="25"/>
      <c r="N1159" s="26"/>
      <c r="O1159" s="7">
        <f t="shared" si="1806"/>
        <v>0</v>
      </c>
      <c r="P1159" s="7">
        <f t="shared" si="1807"/>
        <v>0</v>
      </c>
      <c r="Q1159" s="6">
        <f t="shared" si="1808"/>
        <v>0</v>
      </c>
      <c r="R1159" s="8">
        <f t="shared" si="1809"/>
        <v>0</v>
      </c>
      <c r="S1159" s="9">
        <f t="shared" si="1810"/>
        <v>0</v>
      </c>
      <c r="T1159" s="28"/>
      <c r="U1159" s="26"/>
      <c r="V1159" s="7">
        <f t="shared" si="1811"/>
        <v>0</v>
      </c>
      <c r="W1159" s="7">
        <f t="shared" si="1812"/>
        <v>0</v>
      </c>
      <c r="X1159" s="6">
        <f t="shared" si="1813"/>
        <v>0</v>
      </c>
      <c r="Y1159" s="8">
        <f t="shared" si="1814"/>
        <v>0</v>
      </c>
      <c r="Z1159" s="9">
        <f t="shared" si="1815"/>
        <v>0</v>
      </c>
      <c r="AA1159" s="28"/>
      <c r="AB1159" s="26"/>
      <c r="AC1159" s="7">
        <f t="shared" si="1816"/>
        <v>0</v>
      </c>
      <c r="AD1159" s="7">
        <f t="shared" si="1817"/>
        <v>0</v>
      </c>
      <c r="AE1159" s="6">
        <f t="shared" si="1818"/>
        <v>0</v>
      </c>
      <c r="AF1159" s="8">
        <f t="shared" si="1819"/>
        <v>0</v>
      </c>
      <c r="AG1159" s="9">
        <f t="shared" si="1820"/>
        <v>0</v>
      </c>
      <c r="AH1159" s="10">
        <f t="shared" si="1829"/>
        <v>0</v>
      </c>
      <c r="AI1159" s="19">
        <f t="shared" si="1821"/>
        <v>0</v>
      </c>
      <c r="AJ1159" s="12">
        <f t="shared" si="1796"/>
        <v>0</v>
      </c>
      <c r="AK1159" s="2">
        <f t="shared" si="1797"/>
        <v>0</v>
      </c>
      <c r="AL1159" s="14">
        <f t="shared" si="1798"/>
        <v>0</v>
      </c>
      <c r="AM1159" s="2">
        <f t="shared" si="1799"/>
        <v>0</v>
      </c>
      <c r="AN1159" s="2">
        <f t="shared" si="1800"/>
        <v>0</v>
      </c>
      <c r="AO1159" s="2">
        <f t="shared" si="1801"/>
        <v>0</v>
      </c>
      <c r="AP1159" s="2">
        <f t="shared" si="1802"/>
        <v>0</v>
      </c>
      <c r="AY1159" t="str">
        <f t="shared" si="1763"/>
        <v/>
      </c>
      <c r="AZ1159" t="str">
        <f t="shared" si="1764"/>
        <v/>
      </c>
    </row>
    <row r="1160" spans="1:52" ht="15" thickBot="1">
      <c r="A1160">
        <f>IF(L1160+M1160+N1160&lt;&gt;0,COUNTIF(C$1:$D1160,C1160),0)</f>
        <v>0</v>
      </c>
      <c r="B1160">
        <f t="shared" si="1779"/>
        <v>0</v>
      </c>
      <c r="C1160">
        <f t="shared" si="1780"/>
        <v>0</v>
      </c>
      <c r="D1160">
        <f t="shared" si="1781"/>
        <v>0</v>
      </c>
      <c r="E1160" s="41">
        <f t="shared" si="1803"/>
        <v>42488</v>
      </c>
      <c r="F1160" s="3">
        <f t="shared" ref="F1160:J1160" si="1843">F1118</f>
        <v>22</v>
      </c>
      <c r="G1160" s="3">
        <f t="shared" si="1843"/>
        <v>0</v>
      </c>
      <c r="H1160" s="3">
        <f t="shared" si="1843"/>
        <v>0</v>
      </c>
      <c r="I1160" s="11">
        <f t="shared" si="1843"/>
        <v>0</v>
      </c>
      <c r="J1160" s="3">
        <f t="shared" si="1843"/>
        <v>0</v>
      </c>
      <c r="K1160" s="16"/>
      <c r="L1160" s="3">
        <f t="shared" si="1805"/>
        <v>0</v>
      </c>
      <c r="M1160" s="25"/>
      <c r="N1160" s="26"/>
      <c r="O1160" s="7">
        <f t="shared" si="1806"/>
        <v>0</v>
      </c>
      <c r="P1160" s="7">
        <f t="shared" si="1807"/>
        <v>0</v>
      </c>
      <c r="Q1160" s="6">
        <f t="shared" si="1808"/>
        <v>0</v>
      </c>
      <c r="R1160" s="8">
        <f t="shared" si="1809"/>
        <v>0</v>
      </c>
      <c r="S1160" s="9">
        <f t="shared" si="1810"/>
        <v>0</v>
      </c>
      <c r="T1160" s="28"/>
      <c r="U1160" s="26"/>
      <c r="V1160" s="7">
        <f t="shared" si="1811"/>
        <v>0</v>
      </c>
      <c r="W1160" s="7">
        <f t="shared" si="1812"/>
        <v>0</v>
      </c>
      <c r="X1160" s="6">
        <f t="shared" si="1813"/>
        <v>0</v>
      </c>
      <c r="Y1160" s="8">
        <f t="shared" si="1814"/>
        <v>0</v>
      </c>
      <c r="Z1160" s="9">
        <f t="shared" si="1815"/>
        <v>0</v>
      </c>
      <c r="AA1160" s="28"/>
      <c r="AB1160" s="26"/>
      <c r="AC1160" s="7">
        <f t="shared" si="1816"/>
        <v>0</v>
      </c>
      <c r="AD1160" s="7">
        <f t="shared" si="1817"/>
        <v>0</v>
      </c>
      <c r="AE1160" s="6">
        <f t="shared" si="1818"/>
        <v>0</v>
      </c>
      <c r="AF1160" s="8">
        <f t="shared" si="1819"/>
        <v>0</v>
      </c>
      <c r="AG1160" s="9">
        <f t="shared" si="1820"/>
        <v>0</v>
      </c>
      <c r="AH1160" s="10">
        <f t="shared" si="1829"/>
        <v>0</v>
      </c>
      <c r="AI1160" s="19">
        <f t="shared" si="1821"/>
        <v>0</v>
      </c>
      <c r="AJ1160" s="12">
        <f t="shared" si="1796"/>
        <v>0</v>
      </c>
      <c r="AK1160" s="2">
        <f t="shared" si="1797"/>
        <v>0</v>
      </c>
      <c r="AL1160" s="14">
        <f t="shared" si="1798"/>
        <v>0</v>
      </c>
      <c r="AM1160" s="2">
        <f t="shared" si="1799"/>
        <v>0</v>
      </c>
      <c r="AN1160" s="2">
        <f t="shared" si="1800"/>
        <v>0</v>
      </c>
      <c r="AO1160" s="2">
        <f t="shared" si="1801"/>
        <v>0</v>
      </c>
      <c r="AP1160" s="2">
        <f t="shared" si="1802"/>
        <v>0</v>
      </c>
      <c r="AY1160" t="str">
        <f t="shared" si="1763"/>
        <v/>
      </c>
      <c r="AZ1160" t="str">
        <f t="shared" si="1764"/>
        <v/>
      </c>
    </row>
    <row r="1161" spans="1:52" ht="15" thickBot="1">
      <c r="A1161">
        <f>IF(L1161+M1161+N1161&lt;&gt;0,COUNTIF(C$1:$D1161,C1161),0)</f>
        <v>0</v>
      </c>
      <c r="B1161">
        <f t="shared" si="1779"/>
        <v>0</v>
      </c>
      <c r="C1161">
        <f t="shared" si="1780"/>
        <v>0</v>
      </c>
      <c r="D1161">
        <f t="shared" si="1781"/>
        <v>0</v>
      </c>
      <c r="E1161" s="41">
        <f t="shared" si="1803"/>
        <v>42488</v>
      </c>
      <c r="F1161" s="3">
        <f t="shared" ref="F1161:J1161" si="1844">F1119</f>
        <v>23</v>
      </c>
      <c r="G1161" s="3">
        <f t="shared" si="1844"/>
        <v>0</v>
      </c>
      <c r="H1161" s="3">
        <f t="shared" si="1844"/>
        <v>0</v>
      </c>
      <c r="I1161" s="11">
        <f t="shared" si="1844"/>
        <v>0</v>
      </c>
      <c r="J1161" s="3">
        <f t="shared" si="1844"/>
        <v>0</v>
      </c>
      <c r="K1161" s="16"/>
      <c r="L1161" s="3">
        <f t="shared" si="1805"/>
        <v>0</v>
      </c>
      <c r="M1161" s="25"/>
      <c r="N1161" s="26"/>
      <c r="O1161" s="7">
        <f t="shared" si="1806"/>
        <v>0</v>
      </c>
      <c r="P1161" s="7">
        <f t="shared" si="1807"/>
        <v>0</v>
      </c>
      <c r="Q1161" s="6">
        <f t="shared" si="1808"/>
        <v>0</v>
      </c>
      <c r="R1161" s="8">
        <f t="shared" si="1809"/>
        <v>0</v>
      </c>
      <c r="S1161" s="9">
        <f t="shared" si="1810"/>
        <v>0</v>
      </c>
      <c r="T1161" s="28"/>
      <c r="U1161" s="26"/>
      <c r="V1161" s="7">
        <f t="shared" si="1811"/>
        <v>0</v>
      </c>
      <c r="W1161" s="7">
        <f t="shared" si="1812"/>
        <v>0</v>
      </c>
      <c r="X1161" s="6">
        <f t="shared" si="1813"/>
        <v>0</v>
      </c>
      <c r="Y1161" s="8">
        <f t="shared" si="1814"/>
        <v>0</v>
      </c>
      <c r="Z1161" s="9">
        <f t="shared" si="1815"/>
        <v>0</v>
      </c>
      <c r="AA1161" s="28"/>
      <c r="AB1161" s="26"/>
      <c r="AC1161" s="7">
        <f t="shared" si="1816"/>
        <v>0</v>
      </c>
      <c r="AD1161" s="7">
        <f t="shared" si="1817"/>
        <v>0</v>
      </c>
      <c r="AE1161" s="6">
        <f t="shared" si="1818"/>
        <v>0</v>
      </c>
      <c r="AF1161" s="8">
        <f t="shared" si="1819"/>
        <v>0</v>
      </c>
      <c r="AG1161" s="9">
        <f t="shared" si="1820"/>
        <v>0</v>
      </c>
      <c r="AH1161" s="10">
        <f t="shared" si="1829"/>
        <v>0</v>
      </c>
      <c r="AI1161" s="19">
        <f t="shared" si="1821"/>
        <v>0</v>
      </c>
      <c r="AJ1161" s="12">
        <f t="shared" si="1796"/>
        <v>0</v>
      </c>
      <c r="AK1161" s="2">
        <f t="shared" si="1797"/>
        <v>0</v>
      </c>
      <c r="AL1161" s="14">
        <f t="shared" si="1798"/>
        <v>0</v>
      </c>
      <c r="AM1161" s="2">
        <f t="shared" si="1799"/>
        <v>0</v>
      </c>
      <c r="AN1161" s="2">
        <f t="shared" si="1800"/>
        <v>0</v>
      </c>
      <c r="AO1161" s="2">
        <f t="shared" si="1801"/>
        <v>0</v>
      </c>
      <c r="AP1161" s="2">
        <f t="shared" si="1802"/>
        <v>0</v>
      </c>
      <c r="AY1161" t="str">
        <f t="shared" si="1763"/>
        <v/>
      </c>
      <c r="AZ1161" t="str">
        <f t="shared" si="1764"/>
        <v/>
      </c>
    </row>
    <row r="1162" spans="1:52" ht="15" thickBot="1">
      <c r="A1162">
        <f>IF(L1162+M1162+N1162&lt;&gt;0,COUNTIF(C$1:$D1162,C1162),0)</f>
        <v>0</v>
      </c>
      <c r="B1162">
        <f t="shared" si="1779"/>
        <v>0</v>
      </c>
      <c r="C1162">
        <f t="shared" si="1780"/>
        <v>0</v>
      </c>
      <c r="D1162">
        <f t="shared" si="1781"/>
        <v>0</v>
      </c>
      <c r="E1162" s="41">
        <f t="shared" si="1803"/>
        <v>42488</v>
      </c>
      <c r="F1162" s="3">
        <f t="shared" ref="F1162:J1162" si="1845">F1120</f>
        <v>24</v>
      </c>
      <c r="G1162" s="3">
        <f t="shared" si="1845"/>
        <v>0</v>
      </c>
      <c r="H1162" s="3">
        <f t="shared" si="1845"/>
        <v>0</v>
      </c>
      <c r="I1162" s="11">
        <f t="shared" si="1845"/>
        <v>0</v>
      </c>
      <c r="J1162" s="3">
        <f t="shared" si="1845"/>
        <v>0</v>
      </c>
      <c r="K1162" s="16"/>
      <c r="L1162" s="3">
        <f t="shared" si="1805"/>
        <v>0</v>
      </c>
      <c r="M1162" s="25"/>
      <c r="N1162" s="26"/>
      <c r="O1162" s="7">
        <f t="shared" si="1806"/>
        <v>0</v>
      </c>
      <c r="P1162" s="7">
        <f t="shared" si="1807"/>
        <v>0</v>
      </c>
      <c r="Q1162" s="6">
        <f t="shared" si="1808"/>
        <v>0</v>
      </c>
      <c r="R1162" s="8">
        <f t="shared" si="1809"/>
        <v>0</v>
      </c>
      <c r="S1162" s="9">
        <f t="shared" si="1810"/>
        <v>0</v>
      </c>
      <c r="T1162" s="28"/>
      <c r="U1162" s="26"/>
      <c r="V1162" s="7">
        <f t="shared" si="1811"/>
        <v>0</v>
      </c>
      <c r="W1162" s="7">
        <f t="shared" si="1812"/>
        <v>0</v>
      </c>
      <c r="X1162" s="6">
        <f t="shared" si="1813"/>
        <v>0</v>
      </c>
      <c r="Y1162" s="8">
        <f t="shared" si="1814"/>
        <v>0</v>
      </c>
      <c r="Z1162" s="9">
        <f t="shared" si="1815"/>
        <v>0</v>
      </c>
      <c r="AA1162" s="28"/>
      <c r="AB1162" s="26"/>
      <c r="AC1162" s="7">
        <f t="shared" si="1816"/>
        <v>0</v>
      </c>
      <c r="AD1162" s="7">
        <f t="shared" si="1817"/>
        <v>0</v>
      </c>
      <c r="AE1162" s="6">
        <f t="shared" si="1818"/>
        <v>0</v>
      </c>
      <c r="AF1162" s="8">
        <f t="shared" si="1819"/>
        <v>0</v>
      </c>
      <c r="AG1162" s="9">
        <f t="shared" si="1820"/>
        <v>0</v>
      </c>
      <c r="AH1162" s="10">
        <f t="shared" si="1829"/>
        <v>0</v>
      </c>
      <c r="AI1162" s="19">
        <f t="shared" si="1821"/>
        <v>0</v>
      </c>
      <c r="AJ1162" s="12">
        <f t="shared" si="1796"/>
        <v>0</v>
      </c>
      <c r="AK1162" s="2">
        <f t="shared" si="1797"/>
        <v>0</v>
      </c>
      <c r="AL1162" s="14">
        <f t="shared" si="1798"/>
        <v>0</v>
      </c>
      <c r="AM1162" s="2">
        <f t="shared" si="1799"/>
        <v>0</v>
      </c>
      <c r="AN1162" s="2">
        <f t="shared" si="1800"/>
        <v>0</v>
      </c>
      <c r="AO1162" s="2">
        <f t="shared" si="1801"/>
        <v>0</v>
      </c>
      <c r="AP1162" s="2">
        <f t="shared" si="1802"/>
        <v>0</v>
      </c>
      <c r="AY1162" t="str">
        <f t="shared" si="1763"/>
        <v/>
      </c>
      <c r="AZ1162" t="str">
        <f t="shared" si="1764"/>
        <v/>
      </c>
    </row>
    <row r="1163" spans="1:52" ht="15" thickBot="1">
      <c r="A1163">
        <f>IF(L1163+M1163+N1163&lt;&gt;0,COUNTIF(C$1:$D1163,C1163),0)</f>
        <v>0</v>
      </c>
      <c r="B1163">
        <f t="shared" si="1779"/>
        <v>0</v>
      </c>
      <c r="C1163">
        <f t="shared" si="1780"/>
        <v>0</v>
      </c>
      <c r="D1163">
        <f t="shared" si="1781"/>
        <v>0</v>
      </c>
      <c r="E1163" s="41">
        <f t="shared" si="1803"/>
        <v>42488</v>
      </c>
      <c r="F1163" s="3">
        <f t="shared" ref="F1163:J1163" si="1846">F1121</f>
        <v>25</v>
      </c>
      <c r="G1163" s="3">
        <f t="shared" si="1846"/>
        <v>0</v>
      </c>
      <c r="H1163" s="3">
        <f t="shared" si="1846"/>
        <v>0</v>
      </c>
      <c r="I1163" s="11">
        <f t="shared" si="1846"/>
        <v>0</v>
      </c>
      <c r="J1163" s="3">
        <f t="shared" si="1846"/>
        <v>0</v>
      </c>
      <c r="K1163" s="16"/>
      <c r="L1163" s="3">
        <f t="shared" si="1805"/>
        <v>0</v>
      </c>
      <c r="M1163" s="25"/>
      <c r="N1163" s="26"/>
      <c r="O1163" s="7">
        <f t="shared" si="1806"/>
        <v>0</v>
      </c>
      <c r="P1163" s="7">
        <f t="shared" si="1807"/>
        <v>0</v>
      </c>
      <c r="Q1163" s="6">
        <f t="shared" si="1808"/>
        <v>0</v>
      </c>
      <c r="R1163" s="8">
        <f t="shared" si="1809"/>
        <v>0</v>
      </c>
      <c r="S1163" s="9">
        <f t="shared" si="1810"/>
        <v>0</v>
      </c>
      <c r="T1163" s="28"/>
      <c r="U1163" s="26"/>
      <c r="V1163" s="7">
        <f t="shared" si="1811"/>
        <v>0</v>
      </c>
      <c r="W1163" s="7">
        <f t="shared" si="1812"/>
        <v>0</v>
      </c>
      <c r="X1163" s="6">
        <f t="shared" si="1813"/>
        <v>0</v>
      </c>
      <c r="Y1163" s="8">
        <f t="shared" si="1814"/>
        <v>0</v>
      </c>
      <c r="Z1163" s="9">
        <f t="shared" si="1815"/>
        <v>0</v>
      </c>
      <c r="AA1163" s="28"/>
      <c r="AB1163" s="26"/>
      <c r="AC1163" s="7">
        <f t="shared" si="1816"/>
        <v>0</v>
      </c>
      <c r="AD1163" s="7">
        <f t="shared" si="1817"/>
        <v>0</v>
      </c>
      <c r="AE1163" s="6">
        <f t="shared" si="1818"/>
        <v>0</v>
      </c>
      <c r="AF1163" s="8">
        <f t="shared" si="1819"/>
        <v>0</v>
      </c>
      <c r="AG1163" s="9">
        <f t="shared" si="1820"/>
        <v>0</v>
      </c>
      <c r="AH1163" s="10">
        <f t="shared" si="1829"/>
        <v>0</v>
      </c>
      <c r="AI1163" s="19">
        <f t="shared" si="1821"/>
        <v>0</v>
      </c>
      <c r="AJ1163" s="12">
        <f t="shared" si="1796"/>
        <v>0</v>
      </c>
      <c r="AK1163" s="2">
        <f t="shared" si="1797"/>
        <v>0</v>
      </c>
      <c r="AL1163" s="14">
        <f t="shared" si="1798"/>
        <v>0</v>
      </c>
      <c r="AM1163" s="2">
        <f t="shared" si="1799"/>
        <v>0</v>
      </c>
      <c r="AN1163" s="2">
        <f t="shared" si="1800"/>
        <v>0</v>
      </c>
      <c r="AO1163" s="2">
        <f t="shared" si="1801"/>
        <v>0</v>
      </c>
      <c r="AP1163" s="2">
        <f t="shared" si="1802"/>
        <v>0</v>
      </c>
      <c r="AY1163" t="str">
        <f t="shared" si="1763"/>
        <v/>
      </c>
      <c r="AZ1163" t="str">
        <f t="shared" si="1764"/>
        <v/>
      </c>
    </row>
    <row r="1164" spans="1:52" ht="15" thickBot="1">
      <c r="A1164">
        <f>IF(L1164+M1164+N1164&lt;&gt;0,COUNTIF(C$1:$D1164,C1164),0)</f>
        <v>0</v>
      </c>
      <c r="B1164">
        <f t="shared" si="1779"/>
        <v>0</v>
      </c>
      <c r="C1164">
        <f t="shared" si="1780"/>
        <v>0</v>
      </c>
      <c r="D1164">
        <f t="shared" si="1781"/>
        <v>0</v>
      </c>
      <c r="E1164" s="41">
        <f t="shared" si="1803"/>
        <v>42488</v>
      </c>
      <c r="F1164" s="3">
        <f t="shared" ref="F1164:J1164" si="1847">F1122</f>
        <v>26</v>
      </c>
      <c r="G1164" s="3">
        <f t="shared" si="1847"/>
        <v>0</v>
      </c>
      <c r="H1164" s="3">
        <f t="shared" si="1847"/>
        <v>0</v>
      </c>
      <c r="I1164" s="11">
        <f t="shared" si="1847"/>
        <v>0</v>
      </c>
      <c r="J1164" s="3">
        <f t="shared" si="1847"/>
        <v>0</v>
      </c>
      <c r="K1164" s="16"/>
      <c r="L1164" s="3">
        <f t="shared" si="1805"/>
        <v>0</v>
      </c>
      <c r="M1164" s="25"/>
      <c r="N1164" s="26"/>
      <c r="O1164" s="7">
        <f t="shared" si="1806"/>
        <v>0</v>
      </c>
      <c r="P1164" s="7">
        <f t="shared" si="1807"/>
        <v>0</v>
      </c>
      <c r="Q1164" s="6">
        <f t="shared" si="1808"/>
        <v>0</v>
      </c>
      <c r="R1164" s="8">
        <f t="shared" si="1809"/>
        <v>0</v>
      </c>
      <c r="S1164" s="9">
        <f t="shared" si="1810"/>
        <v>0</v>
      </c>
      <c r="T1164" s="28"/>
      <c r="U1164" s="26"/>
      <c r="V1164" s="7">
        <f t="shared" si="1811"/>
        <v>0</v>
      </c>
      <c r="W1164" s="7">
        <f t="shared" si="1812"/>
        <v>0</v>
      </c>
      <c r="X1164" s="6">
        <f t="shared" si="1813"/>
        <v>0</v>
      </c>
      <c r="Y1164" s="8">
        <f t="shared" si="1814"/>
        <v>0</v>
      </c>
      <c r="Z1164" s="9">
        <f t="shared" si="1815"/>
        <v>0</v>
      </c>
      <c r="AA1164" s="28"/>
      <c r="AB1164" s="26"/>
      <c r="AC1164" s="7">
        <f t="shared" si="1816"/>
        <v>0</v>
      </c>
      <c r="AD1164" s="7">
        <f t="shared" si="1817"/>
        <v>0</v>
      </c>
      <c r="AE1164" s="6">
        <f t="shared" si="1818"/>
        <v>0</v>
      </c>
      <c r="AF1164" s="8">
        <f t="shared" si="1819"/>
        <v>0</v>
      </c>
      <c r="AG1164" s="9">
        <f t="shared" si="1820"/>
        <v>0</v>
      </c>
      <c r="AH1164" s="10">
        <f t="shared" si="1829"/>
        <v>0</v>
      </c>
      <c r="AI1164" s="19">
        <f t="shared" si="1821"/>
        <v>0</v>
      </c>
      <c r="AJ1164" s="12">
        <f t="shared" si="1796"/>
        <v>0</v>
      </c>
      <c r="AK1164" s="2">
        <f t="shared" si="1797"/>
        <v>0</v>
      </c>
      <c r="AL1164" s="14">
        <f t="shared" si="1798"/>
        <v>0</v>
      </c>
      <c r="AM1164" s="2">
        <f t="shared" si="1799"/>
        <v>0</v>
      </c>
      <c r="AN1164" s="2">
        <f t="shared" si="1800"/>
        <v>0</v>
      </c>
      <c r="AO1164" s="2">
        <f t="shared" si="1801"/>
        <v>0</v>
      </c>
      <c r="AP1164" s="2">
        <f t="shared" si="1802"/>
        <v>0</v>
      </c>
      <c r="AY1164" t="str">
        <f t="shared" si="1763"/>
        <v/>
      </c>
      <c r="AZ1164" t="str">
        <f t="shared" si="1764"/>
        <v/>
      </c>
    </row>
    <row r="1165" spans="1:52" ht="15" thickBot="1">
      <c r="A1165">
        <f>IF(L1165+M1165+N1165&lt;&gt;0,COUNTIF(C$1:$D1165,C1165),0)</f>
        <v>0</v>
      </c>
      <c r="B1165">
        <f t="shared" si="1779"/>
        <v>0</v>
      </c>
      <c r="C1165">
        <f t="shared" si="1780"/>
        <v>0</v>
      </c>
      <c r="D1165">
        <f t="shared" si="1781"/>
        <v>0</v>
      </c>
      <c r="E1165" s="41">
        <f t="shared" si="1803"/>
        <v>42488</v>
      </c>
      <c r="F1165" s="3">
        <f t="shared" ref="F1165:J1165" si="1848">F1123</f>
        <v>27</v>
      </c>
      <c r="G1165" s="3">
        <f t="shared" si="1848"/>
        <v>0</v>
      </c>
      <c r="H1165" s="3">
        <f t="shared" si="1848"/>
        <v>0</v>
      </c>
      <c r="I1165" s="11">
        <f t="shared" si="1848"/>
        <v>0</v>
      </c>
      <c r="J1165" s="3">
        <f t="shared" si="1848"/>
        <v>0</v>
      </c>
      <c r="K1165" s="16"/>
      <c r="L1165" s="3">
        <f t="shared" si="1805"/>
        <v>0</v>
      </c>
      <c r="M1165" s="25"/>
      <c r="N1165" s="26"/>
      <c r="O1165" s="7">
        <f t="shared" si="1806"/>
        <v>0</v>
      </c>
      <c r="P1165" s="7">
        <f t="shared" si="1807"/>
        <v>0</v>
      </c>
      <c r="Q1165" s="6">
        <f t="shared" si="1808"/>
        <v>0</v>
      </c>
      <c r="R1165" s="8">
        <f t="shared" si="1809"/>
        <v>0</v>
      </c>
      <c r="S1165" s="9">
        <f t="shared" si="1810"/>
        <v>0</v>
      </c>
      <c r="T1165" s="28"/>
      <c r="U1165" s="26"/>
      <c r="V1165" s="7">
        <f t="shared" si="1811"/>
        <v>0</v>
      </c>
      <c r="W1165" s="7">
        <f t="shared" si="1812"/>
        <v>0</v>
      </c>
      <c r="X1165" s="6">
        <f t="shared" si="1813"/>
        <v>0</v>
      </c>
      <c r="Y1165" s="8">
        <f t="shared" si="1814"/>
        <v>0</v>
      </c>
      <c r="Z1165" s="9">
        <f t="shared" si="1815"/>
        <v>0</v>
      </c>
      <c r="AA1165" s="28"/>
      <c r="AB1165" s="26"/>
      <c r="AC1165" s="7">
        <f t="shared" si="1816"/>
        <v>0</v>
      </c>
      <c r="AD1165" s="7">
        <f t="shared" si="1817"/>
        <v>0</v>
      </c>
      <c r="AE1165" s="6">
        <f t="shared" si="1818"/>
        <v>0</v>
      </c>
      <c r="AF1165" s="8">
        <f t="shared" si="1819"/>
        <v>0</v>
      </c>
      <c r="AG1165" s="9">
        <f t="shared" si="1820"/>
        <v>0</v>
      </c>
      <c r="AH1165" s="10">
        <f t="shared" si="1829"/>
        <v>0</v>
      </c>
      <c r="AI1165" s="19">
        <f t="shared" si="1821"/>
        <v>0</v>
      </c>
      <c r="AJ1165" s="12">
        <f t="shared" si="1796"/>
        <v>0</v>
      </c>
      <c r="AK1165" s="2">
        <f t="shared" si="1797"/>
        <v>0</v>
      </c>
      <c r="AL1165" s="14">
        <f t="shared" si="1798"/>
        <v>0</v>
      </c>
      <c r="AM1165" s="2">
        <f t="shared" si="1799"/>
        <v>0</v>
      </c>
      <c r="AN1165" s="2">
        <f t="shared" si="1800"/>
        <v>0</v>
      </c>
      <c r="AO1165" s="2">
        <f t="shared" si="1801"/>
        <v>0</v>
      </c>
      <c r="AP1165" s="2">
        <f t="shared" si="1802"/>
        <v>0</v>
      </c>
      <c r="AY1165" t="str">
        <f t="shared" si="1763"/>
        <v/>
      </c>
      <c r="AZ1165" t="str">
        <f t="shared" si="1764"/>
        <v/>
      </c>
    </row>
    <row r="1166" spans="1:52" ht="15" thickBot="1">
      <c r="A1166">
        <f>IF(L1166+M1166+N1166&lt;&gt;0,COUNTIF(C$1:$D1166,C1166),0)</f>
        <v>0</v>
      </c>
      <c r="B1166">
        <f t="shared" si="1779"/>
        <v>0</v>
      </c>
      <c r="C1166">
        <f t="shared" si="1780"/>
        <v>0</v>
      </c>
      <c r="D1166">
        <f t="shared" si="1781"/>
        <v>0</v>
      </c>
      <c r="E1166" s="41">
        <f t="shared" si="1803"/>
        <v>42488</v>
      </c>
      <c r="F1166" s="3">
        <f t="shared" ref="F1166:J1166" si="1849">F1124</f>
        <v>28</v>
      </c>
      <c r="G1166" s="3">
        <f t="shared" si="1849"/>
        <v>0</v>
      </c>
      <c r="H1166" s="3">
        <f t="shared" si="1849"/>
        <v>0</v>
      </c>
      <c r="I1166" s="11">
        <f t="shared" si="1849"/>
        <v>0</v>
      </c>
      <c r="J1166" s="3">
        <f t="shared" si="1849"/>
        <v>0</v>
      </c>
      <c r="K1166" s="16"/>
      <c r="L1166" s="3">
        <f t="shared" si="1805"/>
        <v>0</v>
      </c>
      <c r="M1166" s="25"/>
      <c r="N1166" s="26"/>
      <c r="O1166" s="7">
        <f t="shared" si="1806"/>
        <v>0</v>
      </c>
      <c r="P1166" s="7">
        <f t="shared" si="1807"/>
        <v>0</v>
      </c>
      <c r="Q1166" s="6">
        <f t="shared" si="1808"/>
        <v>0</v>
      </c>
      <c r="R1166" s="8">
        <f t="shared" si="1809"/>
        <v>0</v>
      </c>
      <c r="S1166" s="9">
        <f t="shared" si="1810"/>
        <v>0</v>
      </c>
      <c r="T1166" s="28"/>
      <c r="U1166" s="26"/>
      <c r="V1166" s="7">
        <f t="shared" si="1811"/>
        <v>0</v>
      </c>
      <c r="W1166" s="7">
        <f t="shared" si="1812"/>
        <v>0</v>
      </c>
      <c r="X1166" s="6">
        <f t="shared" si="1813"/>
        <v>0</v>
      </c>
      <c r="Y1166" s="8">
        <f t="shared" si="1814"/>
        <v>0</v>
      </c>
      <c r="Z1166" s="9">
        <f t="shared" si="1815"/>
        <v>0</v>
      </c>
      <c r="AA1166" s="28"/>
      <c r="AB1166" s="26"/>
      <c r="AC1166" s="7">
        <f t="shared" si="1816"/>
        <v>0</v>
      </c>
      <c r="AD1166" s="7">
        <f t="shared" si="1817"/>
        <v>0</v>
      </c>
      <c r="AE1166" s="6">
        <f t="shared" si="1818"/>
        <v>0</v>
      </c>
      <c r="AF1166" s="8">
        <f t="shared" si="1819"/>
        <v>0</v>
      </c>
      <c r="AG1166" s="9">
        <f t="shared" si="1820"/>
        <v>0</v>
      </c>
      <c r="AH1166" s="10">
        <f t="shared" si="1829"/>
        <v>0</v>
      </c>
      <c r="AI1166" s="19">
        <f t="shared" si="1821"/>
        <v>0</v>
      </c>
      <c r="AJ1166" s="12">
        <f t="shared" si="1796"/>
        <v>0</v>
      </c>
      <c r="AK1166" s="2">
        <f t="shared" si="1797"/>
        <v>0</v>
      </c>
      <c r="AL1166" s="14">
        <f t="shared" si="1798"/>
        <v>0</v>
      </c>
      <c r="AM1166" s="2">
        <f t="shared" si="1799"/>
        <v>0</v>
      </c>
      <c r="AN1166" s="2">
        <f t="shared" si="1800"/>
        <v>0</v>
      </c>
      <c r="AO1166" s="2">
        <f t="shared" si="1801"/>
        <v>0</v>
      </c>
      <c r="AP1166" s="2">
        <f t="shared" si="1802"/>
        <v>0</v>
      </c>
      <c r="AY1166" t="str">
        <f t="shared" si="1763"/>
        <v/>
      </c>
      <c r="AZ1166" t="str">
        <f t="shared" si="1764"/>
        <v/>
      </c>
    </row>
    <row r="1167" spans="1:52" ht="15" thickBot="1">
      <c r="A1167">
        <f>IF(L1167+M1167+N1167&lt;&gt;0,COUNTIF(C$1:$D1167,C1167),0)</f>
        <v>0</v>
      </c>
      <c r="B1167">
        <f t="shared" si="1779"/>
        <v>0</v>
      </c>
      <c r="C1167">
        <f t="shared" si="1780"/>
        <v>0</v>
      </c>
      <c r="D1167">
        <f t="shared" si="1781"/>
        <v>0</v>
      </c>
      <c r="E1167" s="41">
        <f t="shared" si="1803"/>
        <v>42488</v>
      </c>
      <c r="F1167" s="3">
        <f t="shared" ref="F1167:J1167" si="1850">F1125</f>
        <v>29</v>
      </c>
      <c r="G1167" s="3">
        <f t="shared" si="1850"/>
        <v>0</v>
      </c>
      <c r="H1167" s="3">
        <f t="shared" si="1850"/>
        <v>0</v>
      </c>
      <c r="I1167" s="11">
        <f t="shared" si="1850"/>
        <v>0</v>
      </c>
      <c r="J1167" s="3">
        <f t="shared" si="1850"/>
        <v>0</v>
      </c>
      <c r="K1167" s="16"/>
      <c r="L1167" s="3">
        <f t="shared" si="1805"/>
        <v>0</v>
      </c>
      <c r="M1167" s="25"/>
      <c r="N1167" s="26"/>
      <c r="O1167" s="7">
        <f t="shared" si="1806"/>
        <v>0</v>
      </c>
      <c r="P1167" s="7">
        <f t="shared" si="1807"/>
        <v>0</v>
      </c>
      <c r="Q1167" s="6">
        <f t="shared" si="1808"/>
        <v>0</v>
      </c>
      <c r="R1167" s="8">
        <f t="shared" si="1809"/>
        <v>0</v>
      </c>
      <c r="S1167" s="9">
        <f t="shared" si="1810"/>
        <v>0</v>
      </c>
      <c r="T1167" s="28"/>
      <c r="U1167" s="26"/>
      <c r="V1167" s="7">
        <f t="shared" si="1811"/>
        <v>0</v>
      </c>
      <c r="W1167" s="7">
        <f t="shared" si="1812"/>
        <v>0</v>
      </c>
      <c r="X1167" s="6">
        <f t="shared" si="1813"/>
        <v>0</v>
      </c>
      <c r="Y1167" s="8">
        <f t="shared" si="1814"/>
        <v>0</v>
      </c>
      <c r="Z1167" s="9">
        <f t="shared" si="1815"/>
        <v>0</v>
      </c>
      <c r="AA1167" s="28"/>
      <c r="AB1167" s="26"/>
      <c r="AC1167" s="7">
        <f t="shared" si="1816"/>
        <v>0</v>
      </c>
      <c r="AD1167" s="7">
        <f t="shared" si="1817"/>
        <v>0</v>
      </c>
      <c r="AE1167" s="6">
        <f t="shared" si="1818"/>
        <v>0</v>
      </c>
      <c r="AF1167" s="8">
        <f t="shared" si="1819"/>
        <v>0</v>
      </c>
      <c r="AG1167" s="9">
        <f t="shared" si="1820"/>
        <v>0</v>
      </c>
      <c r="AH1167" s="10">
        <f t="shared" si="1829"/>
        <v>0</v>
      </c>
      <c r="AI1167" s="19">
        <f t="shared" si="1821"/>
        <v>0</v>
      </c>
      <c r="AJ1167" s="12">
        <f t="shared" si="1796"/>
        <v>0</v>
      </c>
      <c r="AK1167" s="2">
        <f t="shared" si="1797"/>
        <v>0</v>
      </c>
      <c r="AL1167" s="14">
        <f t="shared" si="1798"/>
        <v>0</v>
      </c>
      <c r="AM1167" s="2">
        <f t="shared" si="1799"/>
        <v>0</v>
      </c>
      <c r="AN1167" s="2">
        <f t="shared" si="1800"/>
        <v>0</v>
      </c>
      <c r="AO1167" s="2">
        <f t="shared" si="1801"/>
        <v>0</v>
      </c>
      <c r="AP1167" s="2">
        <f t="shared" si="1802"/>
        <v>0</v>
      </c>
      <c r="AY1167" t="str">
        <f t="shared" si="1763"/>
        <v/>
      </c>
      <c r="AZ1167" t="str">
        <f t="shared" si="1764"/>
        <v/>
      </c>
    </row>
    <row r="1168" spans="1:52" ht="15" thickBot="1">
      <c r="A1168">
        <f>IF(L1168+M1168+N1168&lt;&gt;0,COUNTIF(C$1:$D1168,C1168),0)</f>
        <v>0</v>
      </c>
      <c r="B1168">
        <f t="shared" si="1779"/>
        <v>0</v>
      </c>
      <c r="C1168">
        <f t="shared" si="1780"/>
        <v>0</v>
      </c>
      <c r="D1168">
        <f t="shared" si="1781"/>
        <v>0</v>
      </c>
      <c r="E1168" s="41">
        <f t="shared" si="1803"/>
        <v>42488</v>
      </c>
      <c r="F1168" s="3">
        <f t="shared" ref="F1168:J1168" si="1851">F1126</f>
        <v>30</v>
      </c>
      <c r="G1168" s="3">
        <f t="shared" si="1851"/>
        <v>0</v>
      </c>
      <c r="H1168" s="3">
        <f t="shared" si="1851"/>
        <v>0</v>
      </c>
      <c r="I1168" s="11">
        <f t="shared" si="1851"/>
        <v>0</v>
      </c>
      <c r="J1168" s="3">
        <f t="shared" si="1851"/>
        <v>0</v>
      </c>
      <c r="K1168" s="16"/>
      <c r="L1168" s="3">
        <f t="shared" si="1805"/>
        <v>0</v>
      </c>
      <c r="M1168" s="25"/>
      <c r="N1168" s="26"/>
      <c r="O1168" s="7">
        <f t="shared" si="1806"/>
        <v>0</v>
      </c>
      <c r="P1168" s="7">
        <f t="shared" si="1807"/>
        <v>0</v>
      </c>
      <c r="Q1168" s="6">
        <f t="shared" si="1808"/>
        <v>0</v>
      </c>
      <c r="R1168" s="8">
        <f t="shared" si="1809"/>
        <v>0</v>
      </c>
      <c r="S1168" s="9">
        <f t="shared" si="1810"/>
        <v>0</v>
      </c>
      <c r="T1168" s="28"/>
      <c r="U1168" s="26"/>
      <c r="V1168" s="7">
        <f t="shared" si="1811"/>
        <v>0</v>
      </c>
      <c r="W1168" s="7">
        <f t="shared" si="1812"/>
        <v>0</v>
      </c>
      <c r="X1168" s="6">
        <f t="shared" si="1813"/>
        <v>0</v>
      </c>
      <c r="Y1168" s="8">
        <f t="shared" si="1814"/>
        <v>0</v>
      </c>
      <c r="Z1168" s="9">
        <f t="shared" si="1815"/>
        <v>0</v>
      </c>
      <c r="AA1168" s="28"/>
      <c r="AB1168" s="26"/>
      <c r="AC1168" s="7">
        <f t="shared" si="1816"/>
        <v>0</v>
      </c>
      <c r="AD1168" s="7">
        <f t="shared" si="1817"/>
        <v>0</v>
      </c>
      <c r="AE1168" s="6">
        <f t="shared" si="1818"/>
        <v>0</v>
      </c>
      <c r="AF1168" s="8">
        <f t="shared" si="1819"/>
        <v>0</v>
      </c>
      <c r="AG1168" s="9">
        <f t="shared" si="1820"/>
        <v>0</v>
      </c>
      <c r="AH1168" s="10">
        <f t="shared" si="1829"/>
        <v>0</v>
      </c>
      <c r="AI1168" s="19">
        <f t="shared" si="1821"/>
        <v>0</v>
      </c>
      <c r="AJ1168" s="12">
        <f t="shared" si="1796"/>
        <v>0</v>
      </c>
      <c r="AK1168" s="2">
        <f t="shared" si="1797"/>
        <v>0</v>
      </c>
      <c r="AL1168" s="14">
        <f t="shared" si="1798"/>
        <v>0</v>
      </c>
      <c r="AM1168" s="2">
        <f t="shared" si="1799"/>
        <v>0</v>
      </c>
      <c r="AN1168" s="2">
        <f t="shared" si="1800"/>
        <v>0</v>
      </c>
      <c r="AO1168" s="2">
        <f t="shared" si="1801"/>
        <v>0</v>
      </c>
      <c r="AP1168" s="2">
        <f t="shared" si="1802"/>
        <v>0</v>
      </c>
      <c r="AY1168" t="str">
        <f t="shared" si="1763"/>
        <v/>
      </c>
      <c r="AZ1168" t="str">
        <f t="shared" si="1764"/>
        <v/>
      </c>
    </row>
    <row r="1169" spans="1:52" ht="15" thickBot="1">
      <c r="A1169">
        <f>IF(L1169+M1169+N1169&lt;&gt;0,COUNTIF(C$1:$D1169,C1169),0)</f>
        <v>0</v>
      </c>
      <c r="B1169">
        <f t="shared" si="1779"/>
        <v>0</v>
      </c>
      <c r="C1169">
        <f t="shared" si="1780"/>
        <v>0</v>
      </c>
      <c r="D1169">
        <f t="shared" si="1781"/>
        <v>0</v>
      </c>
      <c r="E1169" s="41">
        <f t="shared" si="1803"/>
        <v>42488</v>
      </c>
      <c r="F1169" s="3">
        <f t="shared" ref="F1169:J1169" si="1852">F1127</f>
        <v>31</v>
      </c>
      <c r="G1169" s="3">
        <f t="shared" si="1852"/>
        <v>0</v>
      </c>
      <c r="H1169" s="3">
        <f t="shared" si="1852"/>
        <v>0</v>
      </c>
      <c r="I1169" s="11">
        <f t="shared" si="1852"/>
        <v>0</v>
      </c>
      <c r="J1169" s="3">
        <f t="shared" si="1852"/>
        <v>0</v>
      </c>
      <c r="K1169" s="16"/>
      <c r="L1169" s="3">
        <f t="shared" si="1805"/>
        <v>0</v>
      </c>
      <c r="M1169" s="25"/>
      <c r="N1169" s="26"/>
      <c r="O1169" s="7">
        <f t="shared" si="1806"/>
        <v>0</v>
      </c>
      <c r="P1169" s="7">
        <f t="shared" si="1807"/>
        <v>0</v>
      </c>
      <c r="Q1169" s="6">
        <f t="shared" si="1808"/>
        <v>0</v>
      </c>
      <c r="R1169" s="8">
        <f t="shared" si="1809"/>
        <v>0</v>
      </c>
      <c r="S1169" s="9">
        <f t="shared" si="1810"/>
        <v>0</v>
      </c>
      <c r="T1169" s="28"/>
      <c r="U1169" s="26"/>
      <c r="V1169" s="7">
        <f t="shared" si="1811"/>
        <v>0</v>
      </c>
      <c r="W1169" s="7">
        <f t="shared" si="1812"/>
        <v>0</v>
      </c>
      <c r="X1169" s="6">
        <f t="shared" si="1813"/>
        <v>0</v>
      </c>
      <c r="Y1169" s="8">
        <f t="shared" si="1814"/>
        <v>0</v>
      </c>
      <c r="Z1169" s="9">
        <f t="shared" si="1815"/>
        <v>0</v>
      </c>
      <c r="AA1169" s="28"/>
      <c r="AB1169" s="26"/>
      <c r="AC1169" s="7">
        <f t="shared" si="1816"/>
        <v>0</v>
      </c>
      <c r="AD1169" s="7">
        <f t="shared" si="1817"/>
        <v>0</v>
      </c>
      <c r="AE1169" s="6">
        <f t="shared" si="1818"/>
        <v>0</v>
      </c>
      <c r="AF1169" s="8">
        <f t="shared" si="1819"/>
        <v>0</v>
      </c>
      <c r="AG1169" s="9">
        <f t="shared" si="1820"/>
        <v>0</v>
      </c>
      <c r="AH1169" s="10">
        <f t="shared" si="1829"/>
        <v>0</v>
      </c>
      <c r="AI1169" s="19">
        <f t="shared" si="1821"/>
        <v>0</v>
      </c>
      <c r="AJ1169" s="12">
        <f t="shared" si="1796"/>
        <v>0</v>
      </c>
      <c r="AK1169" s="2">
        <f t="shared" si="1797"/>
        <v>0</v>
      </c>
      <c r="AL1169" s="14">
        <f t="shared" si="1798"/>
        <v>0</v>
      </c>
      <c r="AM1169" s="2">
        <f t="shared" si="1799"/>
        <v>0</v>
      </c>
      <c r="AN1169" s="2">
        <f t="shared" si="1800"/>
        <v>0</v>
      </c>
      <c r="AO1169" s="2">
        <f t="shared" si="1801"/>
        <v>0</v>
      </c>
      <c r="AP1169" s="2">
        <f t="shared" si="1802"/>
        <v>0</v>
      </c>
      <c r="AY1169" t="str">
        <f t="shared" ref="AY1169:AY1232" si="1853">IF(AK1169&lt;&gt;0,F1169,"")</f>
        <v/>
      </c>
      <c r="AZ1169" t="str">
        <f t="shared" ref="AZ1169:AZ1232" si="1854">IF(AK1169&lt;&gt;0,G1169,"")</f>
        <v/>
      </c>
    </row>
    <row r="1170" spans="1:52" ht="15" thickBot="1">
      <c r="A1170">
        <f>IF(L1170+M1170+N1170&lt;&gt;0,COUNTIF(C$1:$D1170,C1170),0)</f>
        <v>0</v>
      </c>
      <c r="B1170">
        <f t="shared" si="1779"/>
        <v>0</v>
      </c>
      <c r="C1170">
        <f t="shared" si="1780"/>
        <v>0</v>
      </c>
      <c r="D1170">
        <f t="shared" si="1781"/>
        <v>0</v>
      </c>
      <c r="E1170" s="41">
        <f t="shared" si="1803"/>
        <v>42488</v>
      </c>
      <c r="F1170" s="3">
        <f t="shared" ref="F1170:J1170" si="1855">F1128</f>
        <v>32</v>
      </c>
      <c r="G1170" s="3">
        <f t="shared" si="1855"/>
        <v>0</v>
      </c>
      <c r="H1170" s="3">
        <f t="shared" si="1855"/>
        <v>0</v>
      </c>
      <c r="I1170" s="11">
        <f t="shared" si="1855"/>
        <v>0</v>
      </c>
      <c r="J1170" s="3">
        <f t="shared" si="1855"/>
        <v>0</v>
      </c>
      <c r="K1170" s="16"/>
      <c r="L1170" s="3">
        <f t="shared" si="1805"/>
        <v>0</v>
      </c>
      <c r="M1170" s="25"/>
      <c r="N1170" s="26"/>
      <c r="O1170" s="7">
        <f t="shared" si="1806"/>
        <v>0</v>
      </c>
      <c r="P1170" s="7">
        <f t="shared" si="1807"/>
        <v>0</v>
      </c>
      <c r="Q1170" s="6">
        <f t="shared" si="1808"/>
        <v>0</v>
      </c>
      <c r="R1170" s="8">
        <f t="shared" si="1809"/>
        <v>0</v>
      </c>
      <c r="S1170" s="9">
        <f t="shared" si="1810"/>
        <v>0</v>
      </c>
      <c r="T1170" s="28"/>
      <c r="U1170" s="26"/>
      <c r="V1170" s="7">
        <f t="shared" si="1811"/>
        <v>0</v>
      </c>
      <c r="W1170" s="7">
        <f t="shared" si="1812"/>
        <v>0</v>
      </c>
      <c r="X1170" s="6">
        <f t="shared" si="1813"/>
        <v>0</v>
      </c>
      <c r="Y1170" s="8">
        <f t="shared" si="1814"/>
        <v>0</v>
      </c>
      <c r="Z1170" s="9">
        <f t="shared" si="1815"/>
        <v>0</v>
      </c>
      <c r="AA1170" s="28"/>
      <c r="AB1170" s="26"/>
      <c r="AC1170" s="7">
        <f t="shared" si="1816"/>
        <v>0</v>
      </c>
      <c r="AD1170" s="7">
        <f t="shared" si="1817"/>
        <v>0</v>
      </c>
      <c r="AE1170" s="6">
        <f t="shared" si="1818"/>
        <v>0</v>
      </c>
      <c r="AF1170" s="8">
        <f t="shared" si="1819"/>
        <v>0</v>
      </c>
      <c r="AG1170" s="9">
        <f t="shared" si="1820"/>
        <v>0</v>
      </c>
      <c r="AH1170" s="10">
        <f t="shared" si="1829"/>
        <v>0</v>
      </c>
      <c r="AI1170" s="19">
        <f t="shared" si="1821"/>
        <v>0</v>
      </c>
      <c r="AJ1170" s="12">
        <f t="shared" si="1796"/>
        <v>0</v>
      </c>
      <c r="AK1170" s="2">
        <f t="shared" si="1797"/>
        <v>0</v>
      </c>
      <c r="AL1170" s="14">
        <f t="shared" si="1798"/>
        <v>0</v>
      </c>
      <c r="AM1170" s="2">
        <f t="shared" si="1799"/>
        <v>0</v>
      </c>
      <c r="AN1170" s="2">
        <f t="shared" si="1800"/>
        <v>0</v>
      </c>
      <c r="AO1170" s="2">
        <f t="shared" si="1801"/>
        <v>0</v>
      </c>
      <c r="AP1170" s="2">
        <f t="shared" si="1802"/>
        <v>0</v>
      </c>
      <c r="AY1170" t="str">
        <f t="shared" si="1853"/>
        <v/>
      </c>
      <c r="AZ1170" t="str">
        <f t="shared" si="1854"/>
        <v/>
      </c>
    </row>
    <row r="1171" spans="1:52" ht="15" thickBot="1">
      <c r="A1171">
        <f>IF(L1171+M1171+N1171&lt;&gt;0,COUNTIF(C$1:$D1171,C1171),0)</f>
        <v>0</v>
      </c>
      <c r="B1171">
        <f t="shared" si="1779"/>
        <v>0</v>
      </c>
      <c r="C1171">
        <f t="shared" si="1780"/>
        <v>0</v>
      </c>
      <c r="D1171">
        <f t="shared" si="1781"/>
        <v>0</v>
      </c>
      <c r="E1171" s="41">
        <f t="shared" si="1803"/>
        <v>42488</v>
      </c>
      <c r="F1171" s="3">
        <f t="shared" ref="F1171:J1171" si="1856">F1129</f>
        <v>0</v>
      </c>
      <c r="G1171" s="3">
        <f t="shared" si="1856"/>
        <v>0</v>
      </c>
      <c r="H1171" s="3">
        <f t="shared" si="1856"/>
        <v>0</v>
      </c>
      <c r="I1171" s="11">
        <f t="shared" si="1856"/>
        <v>0</v>
      </c>
      <c r="J1171" s="3">
        <f t="shared" si="1856"/>
        <v>0</v>
      </c>
      <c r="K1171" s="16"/>
      <c r="L1171" s="3">
        <f t="shared" si="1805"/>
        <v>0</v>
      </c>
      <c r="M1171" s="25"/>
      <c r="N1171" s="26"/>
      <c r="O1171" s="7">
        <f t="shared" si="1806"/>
        <v>0</v>
      </c>
      <c r="P1171" s="7">
        <f t="shared" si="1807"/>
        <v>0</v>
      </c>
      <c r="Q1171" s="6">
        <f t="shared" si="1808"/>
        <v>0</v>
      </c>
      <c r="R1171" s="8">
        <f t="shared" si="1809"/>
        <v>0</v>
      </c>
      <c r="S1171" s="9">
        <f t="shared" si="1810"/>
        <v>0</v>
      </c>
      <c r="T1171" s="28"/>
      <c r="U1171" s="26"/>
      <c r="V1171" s="7">
        <f t="shared" si="1811"/>
        <v>0</v>
      </c>
      <c r="W1171" s="7">
        <f t="shared" si="1812"/>
        <v>0</v>
      </c>
      <c r="X1171" s="6">
        <f t="shared" si="1813"/>
        <v>0</v>
      </c>
      <c r="Y1171" s="8">
        <f t="shared" si="1814"/>
        <v>0</v>
      </c>
      <c r="Z1171" s="9">
        <f t="shared" si="1815"/>
        <v>0</v>
      </c>
      <c r="AA1171" s="28"/>
      <c r="AB1171" s="26"/>
      <c r="AC1171" s="7">
        <f t="shared" si="1816"/>
        <v>0</v>
      </c>
      <c r="AD1171" s="7">
        <f t="shared" si="1817"/>
        <v>0</v>
      </c>
      <c r="AE1171" s="6">
        <f t="shared" si="1818"/>
        <v>0</v>
      </c>
      <c r="AF1171" s="8">
        <f t="shared" si="1819"/>
        <v>0</v>
      </c>
      <c r="AG1171" s="9">
        <f t="shared" si="1820"/>
        <v>0</v>
      </c>
      <c r="AH1171" s="10">
        <f t="shared" si="1829"/>
        <v>0</v>
      </c>
      <c r="AI1171" s="19">
        <f t="shared" si="1821"/>
        <v>0</v>
      </c>
      <c r="AJ1171" s="12">
        <f t="shared" si="1796"/>
        <v>0</v>
      </c>
      <c r="AK1171" s="2">
        <f t="shared" si="1797"/>
        <v>0</v>
      </c>
      <c r="AL1171" s="14">
        <f t="shared" si="1798"/>
        <v>0</v>
      </c>
      <c r="AM1171" s="2">
        <f t="shared" si="1799"/>
        <v>0</v>
      </c>
      <c r="AN1171" s="2">
        <f t="shared" si="1800"/>
        <v>0</v>
      </c>
      <c r="AO1171" s="2">
        <f t="shared" si="1801"/>
        <v>0</v>
      </c>
      <c r="AP1171" s="2">
        <f t="shared" si="1802"/>
        <v>0</v>
      </c>
      <c r="AY1171" t="str">
        <f t="shared" si="1853"/>
        <v/>
      </c>
      <c r="AZ1171" t="str">
        <f t="shared" si="1854"/>
        <v/>
      </c>
    </row>
    <row r="1172" spans="1:52" ht="15" thickBot="1">
      <c r="A1172">
        <f>IF(L1172+M1172+N1172&lt;&gt;0,COUNTIF(C$1:$D1172,C1172),0)</f>
        <v>0</v>
      </c>
      <c r="B1172">
        <f t="shared" si="1779"/>
        <v>0</v>
      </c>
      <c r="C1172">
        <f t="shared" si="1780"/>
        <v>0</v>
      </c>
      <c r="D1172">
        <f t="shared" si="1781"/>
        <v>0</v>
      </c>
      <c r="E1172" s="41">
        <f t="shared" si="1803"/>
        <v>42488</v>
      </c>
      <c r="F1172" s="3">
        <f t="shared" ref="F1172:J1172" si="1857">F1130</f>
        <v>0</v>
      </c>
      <c r="G1172" s="3">
        <f t="shared" si="1857"/>
        <v>0</v>
      </c>
      <c r="H1172" s="3">
        <f t="shared" si="1857"/>
        <v>0</v>
      </c>
      <c r="I1172" s="11">
        <f t="shared" si="1857"/>
        <v>0</v>
      </c>
      <c r="J1172" s="3">
        <f t="shared" si="1857"/>
        <v>0</v>
      </c>
      <c r="K1172" s="16"/>
      <c r="L1172" s="3">
        <f t="shared" si="1805"/>
        <v>0</v>
      </c>
      <c r="M1172" s="25"/>
      <c r="N1172" s="26"/>
      <c r="O1172" s="7">
        <f t="shared" si="1806"/>
        <v>0</v>
      </c>
      <c r="P1172" s="7">
        <f t="shared" si="1807"/>
        <v>0</v>
      </c>
      <c r="Q1172" s="6">
        <f t="shared" si="1808"/>
        <v>0</v>
      </c>
      <c r="R1172" s="8">
        <f t="shared" si="1809"/>
        <v>0</v>
      </c>
      <c r="S1172" s="9">
        <f t="shared" si="1810"/>
        <v>0</v>
      </c>
      <c r="T1172" s="28"/>
      <c r="U1172" s="26"/>
      <c r="V1172" s="7">
        <f t="shared" si="1811"/>
        <v>0</v>
      </c>
      <c r="W1172" s="7">
        <f t="shared" si="1812"/>
        <v>0</v>
      </c>
      <c r="X1172" s="6">
        <f t="shared" si="1813"/>
        <v>0</v>
      </c>
      <c r="Y1172" s="8">
        <f t="shared" si="1814"/>
        <v>0</v>
      </c>
      <c r="Z1172" s="9">
        <f t="shared" si="1815"/>
        <v>0</v>
      </c>
      <c r="AA1172" s="28"/>
      <c r="AB1172" s="26"/>
      <c r="AC1172" s="7">
        <f t="shared" si="1816"/>
        <v>0</v>
      </c>
      <c r="AD1172" s="7">
        <f t="shared" si="1817"/>
        <v>0</v>
      </c>
      <c r="AE1172" s="6">
        <f t="shared" si="1818"/>
        <v>0</v>
      </c>
      <c r="AF1172" s="8">
        <f t="shared" si="1819"/>
        <v>0</v>
      </c>
      <c r="AG1172" s="9">
        <f t="shared" si="1820"/>
        <v>0</v>
      </c>
      <c r="AH1172" s="10">
        <f t="shared" si="1829"/>
        <v>0</v>
      </c>
      <c r="AI1172" s="19">
        <f t="shared" si="1821"/>
        <v>0</v>
      </c>
      <c r="AJ1172" s="12">
        <f t="shared" si="1796"/>
        <v>0</v>
      </c>
      <c r="AK1172" s="2">
        <f t="shared" si="1797"/>
        <v>0</v>
      </c>
      <c r="AL1172" s="14">
        <f t="shared" si="1798"/>
        <v>0</v>
      </c>
      <c r="AM1172" s="2">
        <f t="shared" si="1799"/>
        <v>0</v>
      </c>
      <c r="AN1172" s="2">
        <f t="shared" si="1800"/>
        <v>0</v>
      </c>
      <c r="AO1172" s="2">
        <f t="shared" si="1801"/>
        <v>0</v>
      </c>
      <c r="AP1172" s="2">
        <f t="shared" si="1802"/>
        <v>0</v>
      </c>
      <c r="AY1172" t="str">
        <f t="shared" si="1853"/>
        <v/>
      </c>
      <c r="AZ1172" t="str">
        <f t="shared" si="1854"/>
        <v/>
      </c>
    </row>
    <row r="1173" spans="1:52" ht="15" thickBot="1">
      <c r="A1173">
        <f>IF(L1173+M1173+N1173&lt;&gt;0,COUNTIF(C$1:$D1173,C1173),0)</f>
        <v>0</v>
      </c>
      <c r="B1173">
        <f t="shared" si="1779"/>
        <v>0</v>
      </c>
      <c r="C1173">
        <f t="shared" si="1780"/>
        <v>0</v>
      </c>
      <c r="D1173">
        <f t="shared" si="1781"/>
        <v>0</v>
      </c>
      <c r="E1173" s="41">
        <f t="shared" si="1803"/>
        <v>42488</v>
      </c>
      <c r="F1173" s="3">
        <f t="shared" ref="F1173:J1173" si="1858">F1131</f>
        <v>0</v>
      </c>
      <c r="G1173" s="3">
        <f t="shared" si="1858"/>
        <v>0</v>
      </c>
      <c r="H1173" s="3">
        <f t="shared" si="1858"/>
        <v>0</v>
      </c>
      <c r="I1173" s="11">
        <f t="shared" si="1858"/>
        <v>0</v>
      </c>
      <c r="J1173" s="3">
        <f t="shared" si="1858"/>
        <v>0</v>
      </c>
      <c r="K1173" s="16"/>
      <c r="L1173" s="3">
        <f t="shared" si="1805"/>
        <v>0</v>
      </c>
      <c r="M1173" s="25"/>
      <c r="N1173" s="26"/>
      <c r="O1173" s="7">
        <f t="shared" si="1806"/>
        <v>0</v>
      </c>
      <c r="P1173" s="7">
        <f t="shared" si="1807"/>
        <v>0</v>
      </c>
      <c r="Q1173" s="6">
        <f t="shared" si="1808"/>
        <v>0</v>
      </c>
      <c r="R1173" s="8">
        <f t="shared" si="1809"/>
        <v>0</v>
      </c>
      <c r="S1173" s="9">
        <f t="shared" si="1810"/>
        <v>0</v>
      </c>
      <c r="T1173" s="28"/>
      <c r="U1173" s="26"/>
      <c r="V1173" s="7">
        <f t="shared" si="1811"/>
        <v>0</v>
      </c>
      <c r="W1173" s="7">
        <f t="shared" si="1812"/>
        <v>0</v>
      </c>
      <c r="X1173" s="6">
        <f t="shared" si="1813"/>
        <v>0</v>
      </c>
      <c r="Y1173" s="8">
        <f t="shared" si="1814"/>
        <v>0</v>
      </c>
      <c r="Z1173" s="9">
        <f t="shared" si="1815"/>
        <v>0</v>
      </c>
      <c r="AA1173" s="28"/>
      <c r="AB1173" s="26"/>
      <c r="AC1173" s="7">
        <f t="shared" si="1816"/>
        <v>0</v>
      </c>
      <c r="AD1173" s="7">
        <f t="shared" si="1817"/>
        <v>0</v>
      </c>
      <c r="AE1173" s="6">
        <f t="shared" si="1818"/>
        <v>0</v>
      </c>
      <c r="AF1173" s="8">
        <f t="shared" si="1819"/>
        <v>0</v>
      </c>
      <c r="AG1173" s="9">
        <f t="shared" si="1820"/>
        <v>0</v>
      </c>
      <c r="AH1173" s="10">
        <f t="shared" si="1829"/>
        <v>0</v>
      </c>
      <c r="AI1173" s="19">
        <f t="shared" si="1821"/>
        <v>0</v>
      </c>
      <c r="AJ1173" s="12">
        <f t="shared" si="1796"/>
        <v>0</v>
      </c>
      <c r="AK1173" s="2">
        <f t="shared" si="1797"/>
        <v>0</v>
      </c>
      <c r="AL1173" s="14">
        <f t="shared" si="1798"/>
        <v>0</v>
      </c>
      <c r="AM1173" s="2">
        <f t="shared" si="1799"/>
        <v>0</v>
      </c>
      <c r="AN1173" s="2">
        <f t="shared" si="1800"/>
        <v>0</v>
      </c>
      <c r="AO1173" s="2">
        <f t="shared" si="1801"/>
        <v>0</v>
      </c>
      <c r="AP1173" s="2">
        <f t="shared" si="1802"/>
        <v>0</v>
      </c>
      <c r="AY1173" t="str">
        <f t="shared" si="1853"/>
        <v/>
      </c>
      <c r="AZ1173" t="str">
        <f t="shared" si="1854"/>
        <v/>
      </c>
    </row>
    <row r="1174" spans="1:52" ht="15" thickBot="1">
      <c r="A1174">
        <f>IF(L1174+M1174+N1174&lt;&gt;0,COUNTIF(C$1:$D1174,C1174),0)</f>
        <v>0</v>
      </c>
      <c r="B1174">
        <f t="shared" si="1779"/>
        <v>0</v>
      </c>
      <c r="C1174">
        <f t="shared" si="1780"/>
        <v>0</v>
      </c>
      <c r="D1174">
        <f t="shared" si="1781"/>
        <v>0</v>
      </c>
      <c r="E1174" s="41">
        <f t="shared" si="1803"/>
        <v>42488</v>
      </c>
      <c r="F1174" s="3">
        <f t="shared" ref="F1174:J1174" si="1859">F1132</f>
        <v>0</v>
      </c>
      <c r="G1174" s="3">
        <f t="shared" si="1859"/>
        <v>0</v>
      </c>
      <c r="H1174" s="3">
        <f t="shared" si="1859"/>
        <v>0</v>
      </c>
      <c r="I1174" s="11">
        <f t="shared" si="1859"/>
        <v>0</v>
      </c>
      <c r="J1174" s="3">
        <f t="shared" si="1859"/>
        <v>0</v>
      </c>
      <c r="K1174" s="16"/>
      <c r="L1174" s="3">
        <f t="shared" si="1805"/>
        <v>0</v>
      </c>
      <c r="M1174" s="25"/>
      <c r="N1174" s="26"/>
      <c r="O1174" s="7">
        <f t="shared" si="1806"/>
        <v>0</v>
      </c>
      <c r="P1174" s="7">
        <f t="shared" si="1807"/>
        <v>0</v>
      </c>
      <c r="Q1174" s="6">
        <f t="shared" si="1808"/>
        <v>0</v>
      </c>
      <c r="R1174" s="8">
        <f t="shared" si="1809"/>
        <v>0</v>
      </c>
      <c r="S1174" s="9">
        <f t="shared" si="1810"/>
        <v>0</v>
      </c>
      <c r="T1174" s="28"/>
      <c r="U1174" s="26"/>
      <c r="V1174" s="7">
        <f t="shared" si="1811"/>
        <v>0</v>
      </c>
      <c r="W1174" s="7">
        <f t="shared" si="1812"/>
        <v>0</v>
      </c>
      <c r="X1174" s="6">
        <f t="shared" si="1813"/>
        <v>0</v>
      </c>
      <c r="Y1174" s="8">
        <f t="shared" si="1814"/>
        <v>0</v>
      </c>
      <c r="Z1174" s="9">
        <f t="shared" si="1815"/>
        <v>0</v>
      </c>
      <c r="AA1174" s="28"/>
      <c r="AB1174" s="26"/>
      <c r="AC1174" s="7">
        <f t="shared" si="1816"/>
        <v>0</v>
      </c>
      <c r="AD1174" s="7">
        <f t="shared" si="1817"/>
        <v>0</v>
      </c>
      <c r="AE1174" s="6">
        <f t="shared" si="1818"/>
        <v>0</v>
      </c>
      <c r="AF1174" s="8">
        <f t="shared" si="1819"/>
        <v>0</v>
      </c>
      <c r="AG1174" s="9">
        <f t="shared" si="1820"/>
        <v>0</v>
      </c>
      <c r="AH1174" s="10">
        <f t="shared" si="1829"/>
        <v>0</v>
      </c>
      <c r="AI1174" s="19">
        <f t="shared" si="1821"/>
        <v>0</v>
      </c>
      <c r="AJ1174" s="12">
        <f t="shared" si="1796"/>
        <v>0</v>
      </c>
      <c r="AK1174" s="2">
        <f t="shared" si="1797"/>
        <v>0</v>
      </c>
      <c r="AL1174" s="14">
        <f t="shared" si="1798"/>
        <v>0</v>
      </c>
      <c r="AM1174" s="2">
        <f t="shared" si="1799"/>
        <v>0</v>
      </c>
      <c r="AN1174" s="2">
        <f t="shared" si="1800"/>
        <v>0</v>
      </c>
      <c r="AO1174" s="2">
        <f t="shared" si="1801"/>
        <v>0</v>
      </c>
      <c r="AP1174" s="2">
        <f t="shared" si="1802"/>
        <v>0</v>
      </c>
      <c r="AY1174" t="str">
        <f t="shared" si="1853"/>
        <v/>
      </c>
      <c r="AZ1174" t="str">
        <f t="shared" si="1854"/>
        <v/>
      </c>
    </row>
    <row r="1175" spans="1:52">
      <c r="A1175">
        <f>IF(L1175+M1175+N1175&lt;&gt;0,COUNTIF(C$1:$D1175,C1175),0)</f>
        <v>0</v>
      </c>
      <c r="B1175">
        <f t="shared" si="1779"/>
        <v>0</v>
      </c>
      <c r="C1175">
        <f t="shared" si="1780"/>
        <v>0</v>
      </c>
      <c r="D1175">
        <f t="shared" si="1781"/>
        <v>0</v>
      </c>
      <c r="E1175" s="41"/>
      <c r="AY1175" t="str">
        <f t="shared" si="1853"/>
        <v/>
      </c>
      <c r="AZ1175" t="str">
        <f t="shared" si="1854"/>
        <v/>
      </c>
    </row>
    <row r="1176" spans="1:52">
      <c r="A1176">
        <f>IF(L1176+M1176+N1176&lt;&gt;0,COUNTIF(C$1:$D1176,C1176),0)</f>
        <v>0</v>
      </c>
      <c r="B1176">
        <f t="shared" si="1779"/>
        <v>0</v>
      </c>
      <c r="C1176">
        <f t="shared" si="1780"/>
        <v>0</v>
      </c>
      <c r="D1176">
        <f t="shared" si="1781"/>
        <v>0</v>
      </c>
      <c r="E1176" s="41"/>
      <c r="AY1176" t="str">
        <f t="shared" si="1853"/>
        <v/>
      </c>
      <c r="AZ1176" t="str">
        <f t="shared" si="1854"/>
        <v/>
      </c>
    </row>
    <row r="1177" spans="1:52">
      <c r="A1177">
        <f>IF(L1177+M1177+N1177&lt;&gt;0,COUNTIF(C$1:$D1177,C1177),0)</f>
        <v>0</v>
      </c>
      <c r="B1177">
        <f t="shared" si="1779"/>
        <v>0</v>
      </c>
      <c r="C1177">
        <f t="shared" si="1780"/>
        <v>0</v>
      </c>
      <c r="D1177">
        <f t="shared" si="1781"/>
        <v>0</v>
      </c>
      <c r="E1177" s="41"/>
      <c r="AY1177" t="str">
        <f t="shared" si="1853"/>
        <v/>
      </c>
      <c r="AZ1177" t="str">
        <f t="shared" si="1854"/>
        <v/>
      </c>
    </row>
    <row r="1178" spans="1:52" ht="15">
      <c r="A1178">
        <f>IF(L1178+M1178+N1178&lt;&gt;0,COUNTIF(C$1:$D1178,C1178),0)</f>
        <v>0</v>
      </c>
      <c r="B1178">
        <f t="shared" si="1779"/>
        <v>0</v>
      </c>
      <c r="C1178">
        <f t="shared" si="1780"/>
        <v>0</v>
      </c>
      <c r="D1178">
        <f t="shared" si="1781"/>
        <v>0</v>
      </c>
      <c r="E1178" s="41"/>
      <c r="T1178" s="31" t="str">
        <f>TEXT(U1178,"ddd")</f>
        <v>الجمعة</v>
      </c>
      <c r="U1178" s="30">
        <f>U1136+1</f>
        <v>42489</v>
      </c>
      <c r="AY1178" t="str">
        <f t="shared" si="1853"/>
        <v/>
      </c>
      <c r="AZ1178" t="str">
        <f t="shared" si="1854"/>
        <v/>
      </c>
    </row>
    <row r="1179" spans="1:52" ht="15" thickBot="1">
      <c r="A1179">
        <f>IF(L1179+M1179+N1179&lt;&gt;0,COUNTIF(C$1:$D1179,C1179),0)</f>
        <v>0</v>
      </c>
      <c r="B1179">
        <f t="shared" si="1779"/>
        <v>0</v>
      </c>
      <c r="C1179">
        <f t="shared" si="1780"/>
        <v>0</v>
      </c>
      <c r="D1179">
        <f t="shared" si="1781"/>
        <v>0</v>
      </c>
      <c r="E1179" s="41"/>
      <c r="AY1179" t="str">
        <f t="shared" si="1853"/>
        <v/>
      </c>
      <c r="AZ1179" t="str">
        <f t="shared" si="1854"/>
        <v/>
      </c>
    </row>
    <row r="1180" spans="1:52">
      <c r="A1180" t="e">
        <f>IF(L1180+M1180+N1180&lt;&gt;0,COUNTIF(C$1:$D1180,C1180),0)</f>
        <v>#VALUE!</v>
      </c>
      <c r="B1180" t="e">
        <f t="shared" si="1779"/>
        <v>#VALUE!</v>
      </c>
      <c r="C1180" t="e">
        <f t="shared" si="1780"/>
        <v>#VALUE!</v>
      </c>
      <c r="D1180" t="e">
        <f t="shared" si="1781"/>
        <v>#VALUE!</v>
      </c>
      <c r="E1180" s="41"/>
      <c r="F1180" s="3"/>
      <c r="G1180" s="3" t="s">
        <v>7</v>
      </c>
      <c r="H1180" s="3" t="s">
        <v>8</v>
      </c>
      <c r="I1180" s="11" t="s">
        <v>9</v>
      </c>
      <c r="J1180" s="3" t="s">
        <v>11</v>
      </c>
      <c r="K1180" s="3"/>
      <c r="L1180" s="3"/>
      <c r="M1180" s="23" t="s">
        <v>0</v>
      </c>
      <c r="N1180" s="24" t="s">
        <v>1</v>
      </c>
      <c r="O1180" s="4"/>
      <c r="P1180" s="4"/>
      <c r="Q1180" s="4"/>
      <c r="R1180" s="4" t="s">
        <v>2</v>
      </c>
      <c r="S1180" s="5" t="s">
        <v>3</v>
      </c>
      <c r="T1180" s="27" t="s">
        <v>0</v>
      </c>
      <c r="U1180" s="24" t="s">
        <v>1</v>
      </c>
      <c r="V1180" s="4"/>
      <c r="W1180" s="4"/>
      <c r="X1180" s="4"/>
      <c r="Y1180" s="4" t="s">
        <v>2</v>
      </c>
      <c r="Z1180" s="5" t="s">
        <v>3</v>
      </c>
      <c r="AA1180" s="27" t="s">
        <v>0</v>
      </c>
      <c r="AB1180" s="24" t="s">
        <v>1</v>
      </c>
      <c r="AC1180" s="4"/>
      <c r="AD1180" s="4"/>
      <c r="AE1180" s="4"/>
      <c r="AF1180" s="4" t="s">
        <v>2</v>
      </c>
      <c r="AG1180" s="5"/>
      <c r="AH1180" s="4"/>
      <c r="AI1180" s="18"/>
      <c r="AJ1180" s="15"/>
      <c r="AK1180" s="29"/>
      <c r="AL1180" s="21"/>
      <c r="AY1180" t="str">
        <f t="shared" si="1853"/>
        <v/>
      </c>
      <c r="AZ1180" t="str">
        <f t="shared" si="1854"/>
        <v/>
      </c>
    </row>
    <row r="1181" spans="1:52" ht="15" thickBot="1">
      <c r="A1181">
        <f>IF(L1181+M1181+N1181&lt;&gt;0,COUNTIF(C$1:$D1181,C1181),0)</f>
        <v>0</v>
      </c>
      <c r="B1181">
        <f t="shared" si="1779"/>
        <v>0</v>
      </c>
      <c r="C1181">
        <f t="shared" si="1780"/>
        <v>0</v>
      </c>
      <c r="D1181">
        <f t="shared" si="1781"/>
        <v>0</v>
      </c>
      <c r="E1181" s="41">
        <f>U1178</f>
        <v>42489</v>
      </c>
      <c r="F1181" s="3">
        <f>F1139</f>
        <v>1</v>
      </c>
      <c r="G1181" s="3" t="str">
        <f>G1139</f>
        <v>محمود</v>
      </c>
      <c r="H1181" s="3" t="str">
        <f t="shared" ref="H1181:J1181" si="1860">H1139</f>
        <v>مدير حسابات</v>
      </c>
      <c r="I1181" s="11">
        <f t="shared" si="1860"/>
        <v>1000</v>
      </c>
      <c r="J1181" s="3">
        <f t="shared" si="1860"/>
        <v>6</v>
      </c>
      <c r="K1181" s="16"/>
      <c r="L1181" s="3">
        <f>IF(K1181="عطلة",J1181,IF(K1181="اجازة مدفوعة",J1181,IF(K1181="غياب",-J1181,0)))</f>
        <v>0</v>
      </c>
      <c r="M1181" s="25"/>
      <c r="N1181" s="26"/>
      <c r="O1181" s="7">
        <f>(M1181-TRUNC(M1181))/6*10+TRUNC(M1181)</f>
        <v>0</v>
      </c>
      <c r="P1181" s="7">
        <f>(Q1181-TRUNC(Q1181))/6*10+TRUNC(Q1181)</f>
        <v>0</v>
      </c>
      <c r="Q1181" s="6">
        <f>IF(N1181&lt;M1181,N1181+12,N1181)</f>
        <v>0</v>
      </c>
      <c r="R1181" s="8">
        <f>P1181-O1181</f>
        <v>0</v>
      </c>
      <c r="S1181" s="9">
        <f>(R1181-TRUNC(R1181))*6/10+TRUNC(R1181)</f>
        <v>0</v>
      </c>
      <c r="T1181" s="28"/>
      <c r="U1181" s="26"/>
      <c r="V1181" s="7">
        <f>(T1181-TRUNC(T1181))/6*10+TRUNC(T1181)</f>
        <v>0</v>
      </c>
      <c r="W1181" s="7">
        <f>(X1181-TRUNC(X1181))/6*10+TRUNC(X1181)</f>
        <v>0</v>
      </c>
      <c r="X1181" s="6">
        <f>IF(U1181&lt;T1181,U1181+12,U1181)</f>
        <v>0</v>
      </c>
      <c r="Y1181" s="8">
        <f>W1181-V1181</f>
        <v>0</v>
      </c>
      <c r="Z1181" s="9">
        <f>(Y1181-TRUNC(Y1181))*6/10+TRUNC(Y1181)</f>
        <v>0</v>
      </c>
      <c r="AA1181" s="28"/>
      <c r="AB1181" s="26"/>
      <c r="AC1181" s="7">
        <f>(AA1181-TRUNC(AA1181))/6*10+TRUNC(AA1181)</f>
        <v>0</v>
      </c>
      <c r="AD1181" s="7">
        <f>(AE1181-TRUNC(AE1181))/6*10+TRUNC(AE1181)</f>
        <v>0</v>
      </c>
      <c r="AE1181" s="6">
        <f>IF(AB1181&lt;AA1181,AB1181+12,AB1181)</f>
        <v>0</v>
      </c>
      <c r="AF1181" s="8">
        <f>AD1181-AC1181</f>
        <v>0</v>
      </c>
      <c r="AG1181" s="9">
        <f>(AF1181-TRUNC(AF1181))*6/10+TRUNC(AF1181)</f>
        <v>0</v>
      </c>
      <c r="AH1181" s="10">
        <f>R1181+Y1181+AF1181+L1181</f>
        <v>0</v>
      </c>
      <c r="AI1181" s="19">
        <f>(AH1181-TRUNC(AH1181))*6/10+TRUNC(AH1181)</f>
        <v>0</v>
      </c>
      <c r="AJ1181" s="12">
        <f t="shared" ref="AJ1181:AJ1216" si="1861">(AI1181-TRUNC(AI1181))/6*10+TRUNC(AI1181)</f>
        <v>0</v>
      </c>
      <c r="AK1181" s="2">
        <f t="shared" ref="AK1181:AK1216" si="1862">IF(K1181="اضافية",AJ1181,IF(AI1181&gt;J1181,J1181,AJ1181))</f>
        <v>0</v>
      </c>
      <c r="AL1181" s="14">
        <f t="shared" ref="AL1181:AL1216" si="1863">IF(J1181=0,0,I1181/N$2/J1181*AK1181)</f>
        <v>0</v>
      </c>
      <c r="AM1181" s="2">
        <f t="shared" ref="AM1181:AM1216" si="1864">IF(K1181=AM$4,1,0)</f>
        <v>0</v>
      </c>
      <c r="AN1181" s="2">
        <f t="shared" ref="AN1181:AN1216" si="1865">IF(K1181=AN$4,1,0)</f>
        <v>0</v>
      </c>
      <c r="AO1181" s="2">
        <f t="shared" ref="AO1181:AO1216" si="1866">IF(K1181=AO$4,1,0)</f>
        <v>0</v>
      </c>
      <c r="AP1181" s="2">
        <f t="shared" ref="AP1181:AP1216" si="1867">IF(K1181=AP$4,1,0)</f>
        <v>0</v>
      </c>
      <c r="AY1181" t="str">
        <f t="shared" si="1853"/>
        <v/>
      </c>
      <c r="AZ1181" t="str">
        <f t="shared" si="1854"/>
        <v/>
      </c>
    </row>
    <row r="1182" spans="1:52" ht="15" thickBot="1">
      <c r="A1182">
        <f>IF(L1182+M1182+N1182&lt;&gt;0,COUNTIF(C$1:$D1182,C1182),0)</f>
        <v>0</v>
      </c>
      <c r="B1182">
        <f t="shared" si="1779"/>
        <v>0</v>
      </c>
      <c r="C1182">
        <f t="shared" si="1780"/>
        <v>0</v>
      </c>
      <c r="D1182">
        <f t="shared" si="1781"/>
        <v>0</v>
      </c>
      <c r="E1182" s="41">
        <f t="shared" si="1803"/>
        <v>42489</v>
      </c>
      <c r="F1182" s="3">
        <f t="shared" ref="F1182:J1182" si="1868">F1140</f>
        <v>2</v>
      </c>
      <c r="G1182" s="3" t="str">
        <f t="shared" si="1868"/>
        <v>اخمد</v>
      </c>
      <c r="H1182" s="3" t="str">
        <f t="shared" si="1868"/>
        <v>محاسب</v>
      </c>
      <c r="I1182" s="11">
        <f t="shared" si="1868"/>
        <v>650</v>
      </c>
      <c r="J1182" s="3">
        <f t="shared" si="1868"/>
        <v>10</v>
      </c>
      <c r="K1182" s="16"/>
      <c r="L1182" s="3">
        <f t="shared" ref="L1182:L1216" si="1869">IF(K1182="عطلة",J1182,IF(K1182="اجازة مدفوعة",J1182,IF(K1182="غياب",-J1182,0)))</f>
        <v>0</v>
      </c>
      <c r="M1182" s="25"/>
      <c r="N1182" s="26"/>
      <c r="O1182" s="7">
        <f t="shared" ref="O1182:O1216" si="1870">(M1182-TRUNC(M1182))/6*10+TRUNC(M1182)</f>
        <v>0</v>
      </c>
      <c r="P1182" s="7">
        <f t="shared" ref="P1182:P1216" si="1871">(Q1182-TRUNC(Q1182))/6*10+TRUNC(Q1182)</f>
        <v>0</v>
      </c>
      <c r="Q1182" s="6">
        <f t="shared" ref="Q1182:Q1216" si="1872">IF(N1182&lt;M1182,N1182+12,N1182)</f>
        <v>0</v>
      </c>
      <c r="R1182" s="8">
        <f t="shared" ref="R1182:R1216" si="1873">P1182-O1182</f>
        <v>0</v>
      </c>
      <c r="S1182" s="9">
        <f t="shared" ref="S1182:S1216" si="1874">(R1182-TRUNC(R1182))*6/10+TRUNC(R1182)</f>
        <v>0</v>
      </c>
      <c r="T1182" s="28"/>
      <c r="U1182" s="26"/>
      <c r="V1182" s="7">
        <f t="shared" ref="V1182:V1216" si="1875">(T1182-TRUNC(T1182))/6*10+TRUNC(T1182)</f>
        <v>0</v>
      </c>
      <c r="W1182" s="7">
        <f t="shared" ref="W1182:W1216" si="1876">(X1182-TRUNC(X1182))/6*10+TRUNC(X1182)</f>
        <v>0</v>
      </c>
      <c r="X1182" s="6">
        <f t="shared" ref="X1182:X1216" si="1877">IF(U1182&lt;T1182,U1182+12,U1182)</f>
        <v>0</v>
      </c>
      <c r="Y1182" s="8">
        <f t="shared" ref="Y1182:Y1216" si="1878">W1182-V1182</f>
        <v>0</v>
      </c>
      <c r="Z1182" s="9">
        <f t="shared" ref="Z1182:Z1216" si="1879">(Y1182-TRUNC(Y1182))*6/10+TRUNC(Y1182)</f>
        <v>0</v>
      </c>
      <c r="AA1182" s="28"/>
      <c r="AB1182" s="26"/>
      <c r="AC1182" s="7">
        <f t="shared" ref="AC1182:AC1216" si="1880">(AA1182-TRUNC(AA1182))/6*10+TRUNC(AA1182)</f>
        <v>0</v>
      </c>
      <c r="AD1182" s="7">
        <f t="shared" ref="AD1182:AD1216" si="1881">(AE1182-TRUNC(AE1182))/6*10+TRUNC(AE1182)</f>
        <v>0</v>
      </c>
      <c r="AE1182" s="6">
        <f t="shared" ref="AE1182:AE1216" si="1882">IF(AB1182&lt;AA1182,AB1182+12,AB1182)</f>
        <v>0</v>
      </c>
      <c r="AF1182" s="8">
        <f t="shared" ref="AF1182:AF1216" si="1883">AD1182-AC1182</f>
        <v>0</v>
      </c>
      <c r="AG1182" s="9">
        <f t="shared" ref="AG1182:AG1216" si="1884">(AF1182-TRUNC(AF1182))*6/10+TRUNC(AF1182)</f>
        <v>0</v>
      </c>
      <c r="AH1182" s="10">
        <f>R1182+Y1182+AF1182+L1182</f>
        <v>0</v>
      </c>
      <c r="AI1182" s="19">
        <f t="shared" ref="AI1182:AI1216" si="1885">(AH1182-TRUNC(AH1182))*6/10+TRUNC(AH1182)</f>
        <v>0</v>
      </c>
      <c r="AJ1182" s="12">
        <f t="shared" si="1861"/>
        <v>0</v>
      </c>
      <c r="AK1182" s="2">
        <f t="shared" si="1862"/>
        <v>0</v>
      </c>
      <c r="AL1182" s="14">
        <f t="shared" si="1863"/>
        <v>0</v>
      </c>
      <c r="AM1182" s="2">
        <f t="shared" si="1864"/>
        <v>0</v>
      </c>
      <c r="AN1182" s="2">
        <f t="shared" si="1865"/>
        <v>0</v>
      </c>
      <c r="AO1182" s="2">
        <f t="shared" si="1866"/>
        <v>0</v>
      </c>
      <c r="AP1182" s="2">
        <f t="shared" si="1867"/>
        <v>0</v>
      </c>
      <c r="AY1182" t="str">
        <f t="shared" si="1853"/>
        <v/>
      </c>
      <c r="AZ1182" t="str">
        <f t="shared" si="1854"/>
        <v/>
      </c>
    </row>
    <row r="1183" spans="1:52" ht="15" thickBot="1">
      <c r="A1183">
        <f>IF(L1183+M1183+N1183&lt;&gt;0,COUNTIF(C$1:$D1183,C1183),0)</f>
        <v>0</v>
      </c>
      <c r="B1183">
        <f t="shared" si="1779"/>
        <v>0</v>
      </c>
      <c r="C1183">
        <f t="shared" si="1780"/>
        <v>0</v>
      </c>
      <c r="D1183">
        <f t="shared" si="1781"/>
        <v>0</v>
      </c>
      <c r="E1183" s="41">
        <f t="shared" si="1803"/>
        <v>42489</v>
      </c>
      <c r="F1183" s="3">
        <f t="shared" ref="F1183:J1183" si="1886">F1141</f>
        <v>3</v>
      </c>
      <c r="G1183" s="3" t="str">
        <f t="shared" si="1886"/>
        <v>محمد</v>
      </c>
      <c r="H1183" s="3" t="str">
        <f t="shared" si="1886"/>
        <v>مبيعات</v>
      </c>
      <c r="I1183" s="11">
        <f t="shared" si="1886"/>
        <v>500</v>
      </c>
      <c r="J1183" s="3">
        <f t="shared" si="1886"/>
        <v>10</v>
      </c>
      <c r="K1183" s="16"/>
      <c r="L1183" s="3">
        <f t="shared" si="1869"/>
        <v>0</v>
      </c>
      <c r="M1183" s="25"/>
      <c r="N1183" s="26"/>
      <c r="O1183" s="7">
        <f t="shared" si="1870"/>
        <v>0</v>
      </c>
      <c r="P1183" s="7">
        <f t="shared" si="1871"/>
        <v>0</v>
      </c>
      <c r="Q1183" s="6">
        <f t="shared" si="1872"/>
        <v>0</v>
      </c>
      <c r="R1183" s="8">
        <f t="shared" si="1873"/>
        <v>0</v>
      </c>
      <c r="S1183" s="9">
        <f t="shared" si="1874"/>
        <v>0</v>
      </c>
      <c r="T1183" s="28"/>
      <c r="U1183" s="26"/>
      <c r="V1183" s="7">
        <f t="shared" si="1875"/>
        <v>0</v>
      </c>
      <c r="W1183" s="7">
        <f t="shared" si="1876"/>
        <v>0</v>
      </c>
      <c r="X1183" s="6">
        <f t="shared" si="1877"/>
        <v>0</v>
      </c>
      <c r="Y1183" s="8">
        <f t="shared" si="1878"/>
        <v>0</v>
      </c>
      <c r="Z1183" s="9">
        <f t="shared" si="1879"/>
        <v>0</v>
      </c>
      <c r="AA1183" s="28"/>
      <c r="AB1183" s="26"/>
      <c r="AC1183" s="7">
        <f t="shared" si="1880"/>
        <v>0</v>
      </c>
      <c r="AD1183" s="7">
        <f t="shared" si="1881"/>
        <v>0</v>
      </c>
      <c r="AE1183" s="6">
        <f t="shared" si="1882"/>
        <v>0</v>
      </c>
      <c r="AF1183" s="8">
        <f t="shared" si="1883"/>
        <v>0</v>
      </c>
      <c r="AG1183" s="9">
        <f t="shared" si="1884"/>
        <v>0</v>
      </c>
      <c r="AH1183" s="10">
        <f t="shared" ref="AH1183:AH1185" si="1887">R1183+Y1183+AF1183+L1183</f>
        <v>0</v>
      </c>
      <c r="AI1183" s="19">
        <f t="shared" si="1885"/>
        <v>0</v>
      </c>
      <c r="AJ1183" s="12">
        <f t="shared" si="1861"/>
        <v>0</v>
      </c>
      <c r="AK1183" s="2">
        <f t="shared" si="1862"/>
        <v>0</v>
      </c>
      <c r="AL1183" s="14">
        <f t="shared" si="1863"/>
        <v>0</v>
      </c>
      <c r="AM1183" s="2">
        <f t="shared" si="1864"/>
        <v>0</v>
      </c>
      <c r="AN1183" s="2">
        <f t="shared" si="1865"/>
        <v>0</v>
      </c>
      <c r="AO1183" s="2">
        <f t="shared" si="1866"/>
        <v>0</v>
      </c>
      <c r="AP1183" s="2">
        <f t="shared" si="1867"/>
        <v>0</v>
      </c>
      <c r="AY1183" t="str">
        <f t="shared" si="1853"/>
        <v/>
      </c>
      <c r="AZ1183" t="str">
        <f t="shared" si="1854"/>
        <v/>
      </c>
    </row>
    <row r="1184" spans="1:52" ht="15" thickBot="1">
      <c r="A1184">
        <f>IF(L1184+M1184+N1184&lt;&gt;0,COUNTIF(C$1:$D1184,C1184),0)</f>
        <v>0</v>
      </c>
      <c r="B1184">
        <f t="shared" ref="B1184:B1247" si="1888">IF(L1184+M1184+N1184&lt;&gt;0,CONCATENATE(A1184,D1184),0)</f>
        <v>0</v>
      </c>
      <c r="C1184">
        <f t="shared" ref="C1184:C1247" si="1889">IF(L1184+M1184+N1184&lt;&gt;0,F1184,0)</f>
        <v>0</v>
      </c>
      <c r="D1184">
        <f t="shared" ref="D1184:D1247" si="1890">IF(L1184+M1184+N1184&lt;&gt;0,G1184,0)</f>
        <v>0</v>
      </c>
      <c r="E1184" s="41">
        <f t="shared" si="1803"/>
        <v>42489</v>
      </c>
      <c r="F1184" s="3">
        <f t="shared" ref="F1184:J1184" si="1891">F1142</f>
        <v>4</v>
      </c>
      <c r="G1184" s="3" t="str">
        <f t="shared" si="1891"/>
        <v>علي</v>
      </c>
      <c r="H1184" s="3" t="str">
        <f t="shared" si="1891"/>
        <v>فني</v>
      </c>
      <c r="I1184" s="11">
        <f t="shared" si="1891"/>
        <v>300</v>
      </c>
      <c r="J1184" s="3">
        <f t="shared" si="1891"/>
        <v>10</v>
      </c>
      <c r="K1184" s="16"/>
      <c r="L1184" s="3">
        <f t="shared" si="1869"/>
        <v>0</v>
      </c>
      <c r="M1184" s="25"/>
      <c r="N1184" s="26"/>
      <c r="O1184" s="7">
        <f t="shared" si="1870"/>
        <v>0</v>
      </c>
      <c r="P1184" s="7">
        <f t="shared" si="1871"/>
        <v>0</v>
      </c>
      <c r="Q1184" s="6">
        <f t="shared" si="1872"/>
        <v>0</v>
      </c>
      <c r="R1184" s="8">
        <f t="shared" si="1873"/>
        <v>0</v>
      </c>
      <c r="S1184" s="9">
        <f t="shared" si="1874"/>
        <v>0</v>
      </c>
      <c r="T1184" s="28"/>
      <c r="U1184" s="26"/>
      <c r="V1184" s="7">
        <f t="shared" si="1875"/>
        <v>0</v>
      </c>
      <c r="W1184" s="7">
        <f t="shared" si="1876"/>
        <v>0</v>
      </c>
      <c r="X1184" s="6">
        <f t="shared" si="1877"/>
        <v>0</v>
      </c>
      <c r="Y1184" s="8">
        <f t="shared" si="1878"/>
        <v>0</v>
      </c>
      <c r="Z1184" s="9">
        <f t="shared" si="1879"/>
        <v>0</v>
      </c>
      <c r="AA1184" s="28"/>
      <c r="AB1184" s="26"/>
      <c r="AC1184" s="7">
        <f t="shared" si="1880"/>
        <v>0</v>
      </c>
      <c r="AD1184" s="7">
        <f t="shared" si="1881"/>
        <v>0</v>
      </c>
      <c r="AE1184" s="6">
        <f t="shared" si="1882"/>
        <v>0</v>
      </c>
      <c r="AF1184" s="8">
        <f t="shared" si="1883"/>
        <v>0</v>
      </c>
      <c r="AG1184" s="9">
        <f t="shared" si="1884"/>
        <v>0</v>
      </c>
      <c r="AH1184" s="10">
        <f t="shared" si="1887"/>
        <v>0</v>
      </c>
      <c r="AI1184" s="19">
        <f t="shared" si="1885"/>
        <v>0</v>
      </c>
      <c r="AJ1184" s="12">
        <f t="shared" si="1861"/>
        <v>0</v>
      </c>
      <c r="AK1184" s="2">
        <f t="shared" si="1862"/>
        <v>0</v>
      </c>
      <c r="AL1184" s="14">
        <f t="shared" si="1863"/>
        <v>0</v>
      </c>
      <c r="AM1184" s="2">
        <f t="shared" si="1864"/>
        <v>0</v>
      </c>
      <c r="AN1184" s="2">
        <f t="shared" si="1865"/>
        <v>0</v>
      </c>
      <c r="AO1184" s="2">
        <f t="shared" si="1866"/>
        <v>0</v>
      </c>
      <c r="AP1184" s="2">
        <f t="shared" si="1867"/>
        <v>0</v>
      </c>
      <c r="AY1184" t="str">
        <f t="shared" si="1853"/>
        <v/>
      </c>
      <c r="AZ1184" t="str">
        <f t="shared" si="1854"/>
        <v/>
      </c>
    </row>
    <row r="1185" spans="1:52" ht="15" thickBot="1">
      <c r="A1185">
        <f>IF(L1185+M1185+N1185&lt;&gt;0,COUNTIF(C$1:$D1185,C1185),0)</f>
        <v>0</v>
      </c>
      <c r="B1185">
        <f t="shared" si="1888"/>
        <v>0</v>
      </c>
      <c r="C1185">
        <f t="shared" si="1889"/>
        <v>0</v>
      </c>
      <c r="D1185">
        <f t="shared" si="1890"/>
        <v>0</v>
      </c>
      <c r="E1185" s="41">
        <f t="shared" si="1803"/>
        <v>42489</v>
      </c>
      <c r="F1185" s="3">
        <f t="shared" ref="F1185:J1185" si="1892">F1143</f>
        <v>5</v>
      </c>
      <c r="G1185" s="3">
        <f t="shared" si="1892"/>
        <v>0</v>
      </c>
      <c r="H1185" s="3">
        <f t="shared" si="1892"/>
        <v>0</v>
      </c>
      <c r="I1185" s="11">
        <f t="shared" si="1892"/>
        <v>0</v>
      </c>
      <c r="J1185" s="3">
        <f t="shared" si="1892"/>
        <v>0</v>
      </c>
      <c r="K1185" s="16"/>
      <c r="L1185" s="3">
        <f t="shared" si="1869"/>
        <v>0</v>
      </c>
      <c r="M1185" s="25"/>
      <c r="N1185" s="26"/>
      <c r="O1185" s="7">
        <f t="shared" si="1870"/>
        <v>0</v>
      </c>
      <c r="P1185" s="7">
        <f t="shared" si="1871"/>
        <v>0</v>
      </c>
      <c r="Q1185" s="6">
        <f t="shared" si="1872"/>
        <v>0</v>
      </c>
      <c r="R1185" s="8">
        <f t="shared" si="1873"/>
        <v>0</v>
      </c>
      <c r="S1185" s="9">
        <f t="shared" si="1874"/>
        <v>0</v>
      </c>
      <c r="T1185" s="28"/>
      <c r="U1185" s="26"/>
      <c r="V1185" s="7">
        <f t="shared" si="1875"/>
        <v>0</v>
      </c>
      <c r="W1185" s="7">
        <f t="shared" si="1876"/>
        <v>0</v>
      </c>
      <c r="X1185" s="6">
        <f t="shared" si="1877"/>
        <v>0</v>
      </c>
      <c r="Y1185" s="8">
        <f t="shared" si="1878"/>
        <v>0</v>
      </c>
      <c r="Z1185" s="9">
        <f t="shared" si="1879"/>
        <v>0</v>
      </c>
      <c r="AA1185" s="28"/>
      <c r="AB1185" s="26"/>
      <c r="AC1185" s="7">
        <f t="shared" si="1880"/>
        <v>0</v>
      </c>
      <c r="AD1185" s="7">
        <f t="shared" si="1881"/>
        <v>0</v>
      </c>
      <c r="AE1185" s="6">
        <f t="shared" si="1882"/>
        <v>0</v>
      </c>
      <c r="AF1185" s="8">
        <f t="shared" si="1883"/>
        <v>0</v>
      </c>
      <c r="AG1185" s="9">
        <f t="shared" si="1884"/>
        <v>0</v>
      </c>
      <c r="AH1185" s="10">
        <f t="shared" si="1887"/>
        <v>0</v>
      </c>
      <c r="AI1185" s="19">
        <f t="shared" si="1885"/>
        <v>0</v>
      </c>
      <c r="AJ1185" s="12">
        <f t="shared" si="1861"/>
        <v>0</v>
      </c>
      <c r="AK1185" s="2">
        <f t="shared" si="1862"/>
        <v>0</v>
      </c>
      <c r="AL1185" s="14">
        <f t="shared" si="1863"/>
        <v>0</v>
      </c>
      <c r="AM1185" s="2">
        <f t="shared" si="1864"/>
        <v>0</v>
      </c>
      <c r="AN1185" s="2">
        <f t="shared" si="1865"/>
        <v>0</v>
      </c>
      <c r="AO1185" s="2">
        <f t="shared" si="1866"/>
        <v>0</v>
      </c>
      <c r="AP1185" s="2">
        <f t="shared" si="1867"/>
        <v>0</v>
      </c>
      <c r="AY1185" t="str">
        <f t="shared" si="1853"/>
        <v/>
      </c>
      <c r="AZ1185" t="str">
        <f t="shared" si="1854"/>
        <v/>
      </c>
    </row>
    <row r="1186" spans="1:52" ht="15" thickBot="1">
      <c r="A1186">
        <f>IF(L1186+M1186+N1186&lt;&gt;0,COUNTIF(C$1:$D1186,C1186),0)</f>
        <v>0</v>
      </c>
      <c r="B1186">
        <f t="shared" si="1888"/>
        <v>0</v>
      </c>
      <c r="C1186">
        <f t="shared" si="1889"/>
        <v>0</v>
      </c>
      <c r="D1186">
        <f t="shared" si="1890"/>
        <v>0</v>
      </c>
      <c r="E1186" s="41">
        <f t="shared" si="1803"/>
        <v>42489</v>
      </c>
      <c r="F1186" s="3">
        <f t="shared" ref="F1186:J1186" si="1893">F1144</f>
        <v>6</v>
      </c>
      <c r="G1186" s="3">
        <f t="shared" si="1893"/>
        <v>0</v>
      </c>
      <c r="H1186" s="3">
        <f t="shared" si="1893"/>
        <v>0</v>
      </c>
      <c r="I1186" s="11">
        <f t="shared" si="1893"/>
        <v>0</v>
      </c>
      <c r="J1186" s="3">
        <f t="shared" si="1893"/>
        <v>0</v>
      </c>
      <c r="K1186" s="16"/>
      <c r="L1186" s="3">
        <f t="shared" si="1869"/>
        <v>0</v>
      </c>
      <c r="M1186" s="25"/>
      <c r="N1186" s="26"/>
      <c r="O1186" s="7">
        <f t="shared" si="1870"/>
        <v>0</v>
      </c>
      <c r="P1186" s="7">
        <f t="shared" si="1871"/>
        <v>0</v>
      </c>
      <c r="Q1186" s="6">
        <f t="shared" si="1872"/>
        <v>0</v>
      </c>
      <c r="R1186" s="8">
        <f t="shared" si="1873"/>
        <v>0</v>
      </c>
      <c r="S1186" s="9">
        <f t="shared" si="1874"/>
        <v>0</v>
      </c>
      <c r="T1186" s="28"/>
      <c r="U1186" s="26"/>
      <c r="V1186" s="7">
        <f t="shared" si="1875"/>
        <v>0</v>
      </c>
      <c r="W1186" s="7">
        <f t="shared" si="1876"/>
        <v>0</v>
      </c>
      <c r="X1186" s="6">
        <f t="shared" si="1877"/>
        <v>0</v>
      </c>
      <c r="Y1186" s="8">
        <f t="shared" si="1878"/>
        <v>0</v>
      </c>
      <c r="Z1186" s="9">
        <f t="shared" si="1879"/>
        <v>0</v>
      </c>
      <c r="AA1186" s="28"/>
      <c r="AB1186" s="26"/>
      <c r="AC1186" s="7">
        <f t="shared" si="1880"/>
        <v>0</v>
      </c>
      <c r="AD1186" s="7">
        <f t="shared" si="1881"/>
        <v>0</v>
      </c>
      <c r="AE1186" s="6">
        <f t="shared" si="1882"/>
        <v>0</v>
      </c>
      <c r="AF1186" s="8">
        <f t="shared" si="1883"/>
        <v>0</v>
      </c>
      <c r="AG1186" s="9">
        <f t="shared" si="1884"/>
        <v>0</v>
      </c>
      <c r="AH1186" s="10">
        <f>R1186+Y1186+AF1186+L1186</f>
        <v>0</v>
      </c>
      <c r="AI1186" s="19">
        <f t="shared" si="1885"/>
        <v>0</v>
      </c>
      <c r="AJ1186" s="12">
        <f t="shared" si="1861"/>
        <v>0</v>
      </c>
      <c r="AK1186" s="2">
        <f t="shared" si="1862"/>
        <v>0</v>
      </c>
      <c r="AL1186" s="14">
        <f t="shared" si="1863"/>
        <v>0</v>
      </c>
      <c r="AM1186" s="2">
        <f t="shared" si="1864"/>
        <v>0</v>
      </c>
      <c r="AN1186" s="2">
        <f t="shared" si="1865"/>
        <v>0</v>
      </c>
      <c r="AO1186" s="2">
        <f t="shared" si="1866"/>
        <v>0</v>
      </c>
      <c r="AP1186" s="2">
        <f t="shared" si="1867"/>
        <v>0</v>
      </c>
      <c r="AY1186" t="str">
        <f t="shared" si="1853"/>
        <v/>
      </c>
      <c r="AZ1186" t="str">
        <f t="shared" si="1854"/>
        <v/>
      </c>
    </row>
    <row r="1187" spans="1:52" ht="15" thickBot="1">
      <c r="A1187">
        <f>IF(L1187+M1187+N1187&lt;&gt;0,COUNTIF(C$1:$D1187,C1187),0)</f>
        <v>0</v>
      </c>
      <c r="B1187">
        <f t="shared" si="1888"/>
        <v>0</v>
      </c>
      <c r="C1187">
        <f t="shared" si="1889"/>
        <v>0</v>
      </c>
      <c r="D1187">
        <f t="shared" si="1890"/>
        <v>0</v>
      </c>
      <c r="E1187" s="41">
        <f t="shared" si="1803"/>
        <v>42489</v>
      </c>
      <c r="F1187" s="3">
        <f t="shared" ref="F1187:J1187" si="1894">F1145</f>
        <v>7</v>
      </c>
      <c r="G1187" s="3">
        <f t="shared" si="1894"/>
        <v>0</v>
      </c>
      <c r="H1187" s="3">
        <f t="shared" si="1894"/>
        <v>0</v>
      </c>
      <c r="I1187" s="11">
        <f t="shared" si="1894"/>
        <v>0</v>
      </c>
      <c r="J1187" s="3">
        <f t="shared" si="1894"/>
        <v>0</v>
      </c>
      <c r="K1187" s="16"/>
      <c r="L1187" s="3">
        <f t="shared" si="1869"/>
        <v>0</v>
      </c>
      <c r="M1187" s="25"/>
      <c r="N1187" s="26"/>
      <c r="O1187" s="7">
        <f t="shared" si="1870"/>
        <v>0</v>
      </c>
      <c r="P1187" s="7">
        <f t="shared" si="1871"/>
        <v>0</v>
      </c>
      <c r="Q1187" s="6">
        <f t="shared" si="1872"/>
        <v>0</v>
      </c>
      <c r="R1187" s="8">
        <f t="shared" si="1873"/>
        <v>0</v>
      </c>
      <c r="S1187" s="9">
        <f t="shared" si="1874"/>
        <v>0</v>
      </c>
      <c r="T1187" s="28"/>
      <c r="U1187" s="26"/>
      <c r="V1187" s="7">
        <f t="shared" si="1875"/>
        <v>0</v>
      </c>
      <c r="W1187" s="7">
        <f t="shared" si="1876"/>
        <v>0</v>
      </c>
      <c r="X1187" s="6">
        <f t="shared" si="1877"/>
        <v>0</v>
      </c>
      <c r="Y1187" s="8">
        <f t="shared" si="1878"/>
        <v>0</v>
      </c>
      <c r="Z1187" s="9">
        <f t="shared" si="1879"/>
        <v>0</v>
      </c>
      <c r="AA1187" s="28"/>
      <c r="AB1187" s="26"/>
      <c r="AC1187" s="7">
        <f t="shared" si="1880"/>
        <v>0</v>
      </c>
      <c r="AD1187" s="7">
        <f t="shared" si="1881"/>
        <v>0</v>
      </c>
      <c r="AE1187" s="6">
        <f t="shared" si="1882"/>
        <v>0</v>
      </c>
      <c r="AF1187" s="8">
        <f t="shared" si="1883"/>
        <v>0</v>
      </c>
      <c r="AG1187" s="9">
        <f t="shared" si="1884"/>
        <v>0</v>
      </c>
      <c r="AH1187" s="10">
        <f>R1187+Y1187+AF1187+L1187</f>
        <v>0</v>
      </c>
      <c r="AI1187" s="19">
        <f t="shared" si="1885"/>
        <v>0</v>
      </c>
      <c r="AJ1187" s="12">
        <f t="shared" si="1861"/>
        <v>0</v>
      </c>
      <c r="AK1187" s="2">
        <f t="shared" si="1862"/>
        <v>0</v>
      </c>
      <c r="AL1187" s="14">
        <f t="shared" si="1863"/>
        <v>0</v>
      </c>
      <c r="AM1187" s="2">
        <f t="shared" si="1864"/>
        <v>0</v>
      </c>
      <c r="AN1187" s="2">
        <f t="shared" si="1865"/>
        <v>0</v>
      </c>
      <c r="AO1187" s="2">
        <f t="shared" si="1866"/>
        <v>0</v>
      </c>
      <c r="AP1187" s="2">
        <f t="shared" si="1867"/>
        <v>0</v>
      </c>
      <c r="AY1187" t="str">
        <f t="shared" si="1853"/>
        <v/>
      </c>
      <c r="AZ1187" t="str">
        <f t="shared" si="1854"/>
        <v/>
      </c>
    </row>
    <row r="1188" spans="1:52" ht="15" thickBot="1">
      <c r="A1188">
        <f>IF(L1188+M1188+N1188&lt;&gt;0,COUNTIF(C$1:$D1188,C1188),0)</f>
        <v>0</v>
      </c>
      <c r="B1188">
        <f t="shared" si="1888"/>
        <v>0</v>
      </c>
      <c r="C1188">
        <f t="shared" si="1889"/>
        <v>0</v>
      </c>
      <c r="D1188">
        <f t="shared" si="1890"/>
        <v>0</v>
      </c>
      <c r="E1188" s="41">
        <f t="shared" si="1803"/>
        <v>42489</v>
      </c>
      <c r="F1188" s="3">
        <f t="shared" ref="F1188:J1188" si="1895">F1146</f>
        <v>8</v>
      </c>
      <c r="G1188" s="3">
        <f t="shared" si="1895"/>
        <v>0</v>
      </c>
      <c r="H1188" s="3">
        <f t="shared" si="1895"/>
        <v>0</v>
      </c>
      <c r="I1188" s="11">
        <f t="shared" si="1895"/>
        <v>0</v>
      </c>
      <c r="J1188" s="3">
        <f t="shared" si="1895"/>
        <v>0</v>
      </c>
      <c r="K1188" s="16"/>
      <c r="L1188" s="3">
        <f t="shared" si="1869"/>
        <v>0</v>
      </c>
      <c r="M1188" s="25"/>
      <c r="N1188" s="26"/>
      <c r="O1188" s="7">
        <f t="shared" si="1870"/>
        <v>0</v>
      </c>
      <c r="P1188" s="7">
        <f t="shared" si="1871"/>
        <v>0</v>
      </c>
      <c r="Q1188" s="6">
        <f t="shared" si="1872"/>
        <v>0</v>
      </c>
      <c r="R1188" s="8">
        <f t="shared" si="1873"/>
        <v>0</v>
      </c>
      <c r="S1188" s="9">
        <f t="shared" si="1874"/>
        <v>0</v>
      </c>
      <c r="T1188" s="28"/>
      <c r="U1188" s="26"/>
      <c r="V1188" s="7">
        <f t="shared" si="1875"/>
        <v>0</v>
      </c>
      <c r="W1188" s="7">
        <f t="shared" si="1876"/>
        <v>0</v>
      </c>
      <c r="X1188" s="6">
        <f t="shared" si="1877"/>
        <v>0</v>
      </c>
      <c r="Y1188" s="8">
        <f t="shared" si="1878"/>
        <v>0</v>
      </c>
      <c r="Z1188" s="9">
        <f t="shared" si="1879"/>
        <v>0</v>
      </c>
      <c r="AA1188" s="28"/>
      <c r="AB1188" s="26"/>
      <c r="AC1188" s="7">
        <f t="shared" si="1880"/>
        <v>0</v>
      </c>
      <c r="AD1188" s="7">
        <f t="shared" si="1881"/>
        <v>0</v>
      </c>
      <c r="AE1188" s="6">
        <f t="shared" si="1882"/>
        <v>0</v>
      </c>
      <c r="AF1188" s="8">
        <f t="shared" si="1883"/>
        <v>0</v>
      </c>
      <c r="AG1188" s="9">
        <f t="shared" si="1884"/>
        <v>0</v>
      </c>
      <c r="AH1188" s="10">
        <f t="shared" ref="AH1188:AH1216" si="1896">R1188+Y1188+AF1188+L1188</f>
        <v>0</v>
      </c>
      <c r="AI1188" s="19">
        <f t="shared" si="1885"/>
        <v>0</v>
      </c>
      <c r="AJ1188" s="12">
        <f t="shared" si="1861"/>
        <v>0</v>
      </c>
      <c r="AK1188" s="2">
        <f t="shared" si="1862"/>
        <v>0</v>
      </c>
      <c r="AL1188" s="14">
        <f t="shared" si="1863"/>
        <v>0</v>
      </c>
      <c r="AM1188" s="2">
        <f t="shared" si="1864"/>
        <v>0</v>
      </c>
      <c r="AN1188" s="2">
        <f t="shared" si="1865"/>
        <v>0</v>
      </c>
      <c r="AO1188" s="2">
        <f t="shared" si="1866"/>
        <v>0</v>
      </c>
      <c r="AP1188" s="2">
        <f t="shared" si="1867"/>
        <v>0</v>
      </c>
      <c r="AY1188" t="str">
        <f t="shared" si="1853"/>
        <v/>
      </c>
      <c r="AZ1188" t="str">
        <f t="shared" si="1854"/>
        <v/>
      </c>
    </row>
    <row r="1189" spans="1:52" ht="15" thickBot="1">
      <c r="A1189">
        <f>IF(L1189+M1189+N1189&lt;&gt;0,COUNTIF(C$1:$D1189,C1189),0)</f>
        <v>0</v>
      </c>
      <c r="B1189">
        <f t="shared" si="1888"/>
        <v>0</v>
      </c>
      <c r="C1189">
        <f t="shared" si="1889"/>
        <v>0</v>
      </c>
      <c r="D1189">
        <f t="shared" si="1890"/>
        <v>0</v>
      </c>
      <c r="E1189" s="41">
        <f t="shared" si="1803"/>
        <v>42489</v>
      </c>
      <c r="F1189" s="3">
        <f t="shared" ref="F1189:J1189" si="1897">F1147</f>
        <v>9</v>
      </c>
      <c r="G1189" s="3">
        <f t="shared" si="1897"/>
        <v>0</v>
      </c>
      <c r="H1189" s="3">
        <f t="shared" si="1897"/>
        <v>0</v>
      </c>
      <c r="I1189" s="11">
        <f t="shared" si="1897"/>
        <v>0</v>
      </c>
      <c r="J1189" s="3">
        <f t="shared" si="1897"/>
        <v>0</v>
      </c>
      <c r="K1189" s="16"/>
      <c r="L1189" s="3">
        <f t="shared" si="1869"/>
        <v>0</v>
      </c>
      <c r="M1189" s="25"/>
      <c r="N1189" s="26"/>
      <c r="O1189" s="7">
        <f t="shared" si="1870"/>
        <v>0</v>
      </c>
      <c r="P1189" s="7">
        <f t="shared" si="1871"/>
        <v>0</v>
      </c>
      <c r="Q1189" s="6">
        <f t="shared" si="1872"/>
        <v>0</v>
      </c>
      <c r="R1189" s="8">
        <f t="shared" si="1873"/>
        <v>0</v>
      </c>
      <c r="S1189" s="9">
        <f t="shared" si="1874"/>
        <v>0</v>
      </c>
      <c r="T1189" s="28"/>
      <c r="U1189" s="26"/>
      <c r="V1189" s="7">
        <f t="shared" si="1875"/>
        <v>0</v>
      </c>
      <c r="W1189" s="7">
        <f t="shared" si="1876"/>
        <v>0</v>
      </c>
      <c r="X1189" s="6">
        <f t="shared" si="1877"/>
        <v>0</v>
      </c>
      <c r="Y1189" s="8">
        <f t="shared" si="1878"/>
        <v>0</v>
      </c>
      <c r="Z1189" s="9">
        <f t="shared" si="1879"/>
        <v>0</v>
      </c>
      <c r="AA1189" s="28"/>
      <c r="AB1189" s="26"/>
      <c r="AC1189" s="7">
        <f t="shared" si="1880"/>
        <v>0</v>
      </c>
      <c r="AD1189" s="7">
        <f t="shared" si="1881"/>
        <v>0</v>
      </c>
      <c r="AE1189" s="6">
        <f t="shared" si="1882"/>
        <v>0</v>
      </c>
      <c r="AF1189" s="8">
        <f t="shared" si="1883"/>
        <v>0</v>
      </c>
      <c r="AG1189" s="9">
        <f t="shared" si="1884"/>
        <v>0</v>
      </c>
      <c r="AH1189" s="10">
        <f t="shared" si="1896"/>
        <v>0</v>
      </c>
      <c r="AI1189" s="19">
        <f t="shared" si="1885"/>
        <v>0</v>
      </c>
      <c r="AJ1189" s="12">
        <f t="shared" si="1861"/>
        <v>0</v>
      </c>
      <c r="AK1189" s="2">
        <f t="shared" si="1862"/>
        <v>0</v>
      </c>
      <c r="AL1189" s="14">
        <f t="shared" si="1863"/>
        <v>0</v>
      </c>
      <c r="AM1189" s="2">
        <f t="shared" si="1864"/>
        <v>0</v>
      </c>
      <c r="AN1189" s="2">
        <f t="shared" si="1865"/>
        <v>0</v>
      </c>
      <c r="AO1189" s="2">
        <f t="shared" si="1866"/>
        <v>0</v>
      </c>
      <c r="AP1189" s="2">
        <f t="shared" si="1867"/>
        <v>0</v>
      </c>
      <c r="AY1189" t="str">
        <f t="shared" si="1853"/>
        <v/>
      </c>
      <c r="AZ1189" t="str">
        <f t="shared" si="1854"/>
        <v/>
      </c>
    </row>
    <row r="1190" spans="1:52" ht="15" thickBot="1">
      <c r="A1190">
        <f>IF(L1190+M1190+N1190&lt;&gt;0,COUNTIF(C$1:$D1190,C1190),0)</f>
        <v>0</v>
      </c>
      <c r="B1190">
        <f t="shared" si="1888"/>
        <v>0</v>
      </c>
      <c r="C1190">
        <f t="shared" si="1889"/>
        <v>0</v>
      </c>
      <c r="D1190">
        <f t="shared" si="1890"/>
        <v>0</v>
      </c>
      <c r="E1190" s="41">
        <f t="shared" si="1803"/>
        <v>42489</v>
      </c>
      <c r="F1190" s="3">
        <f t="shared" ref="F1190:J1190" si="1898">F1148</f>
        <v>10</v>
      </c>
      <c r="G1190" s="3">
        <f t="shared" si="1898"/>
        <v>0</v>
      </c>
      <c r="H1190" s="3">
        <f t="shared" si="1898"/>
        <v>0</v>
      </c>
      <c r="I1190" s="11">
        <f t="shared" si="1898"/>
        <v>0</v>
      </c>
      <c r="J1190" s="3">
        <f t="shared" si="1898"/>
        <v>0</v>
      </c>
      <c r="K1190" s="16"/>
      <c r="L1190" s="3">
        <f t="shared" si="1869"/>
        <v>0</v>
      </c>
      <c r="M1190" s="25"/>
      <c r="N1190" s="26"/>
      <c r="O1190" s="7">
        <f t="shared" si="1870"/>
        <v>0</v>
      </c>
      <c r="P1190" s="7">
        <f t="shared" si="1871"/>
        <v>0</v>
      </c>
      <c r="Q1190" s="6">
        <f t="shared" si="1872"/>
        <v>0</v>
      </c>
      <c r="R1190" s="8">
        <f t="shared" si="1873"/>
        <v>0</v>
      </c>
      <c r="S1190" s="9">
        <f t="shared" si="1874"/>
        <v>0</v>
      </c>
      <c r="T1190" s="28"/>
      <c r="U1190" s="26"/>
      <c r="V1190" s="7">
        <f t="shared" si="1875"/>
        <v>0</v>
      </c>
      <c r="W1190" s="7">
        <f t="shared" si="1876"/>
        <v>0</v>
      </c>
      <c r="X1190" s="6">
        <f t="shared" si="1877"/>
        <v>0</v>
      </c>
      <c r="Y1190" s="8">
        <f t="shared" si="1878"/>
        <v>0</v>
      </c>
      <c r="Z1190" s="9">
        <f t="shared" si="1879"/>
        <v>0</v>
      </c>
      <c r="AA1190" s="28"/>
      <c r="AB1190" s="26"/>
      <c r="AC1190" s="7">
        <f t="shared" si="1880"/>
        <v>0</v>
      </c>
      <c r="AD1190" s="7">
        <f t="shared" si="1881"/>
        <v>0</v>
      </c>
      <c r="AE1190" s="6">
        <f t="shared" si="1882"/>
        <v>0</v>
      </c>
      <c r="AF1190" s="8">
        <f t="shared" si="1883"/>
        <v>0</v>
      </c>
      <c r="AG1190" s="9">
        <f t="shared" si="1884"/>
        <v>0</v>
      </c>
      <c r="AH1190" s="10">
        <f t="shared" si="1896"/>
        <v>0</v>
      </c>
      <c r="AI1190" s="19">
        <f t="shared" si="1885"/>
        <v>0</v>
      </c>
      <c r="AJ1190" s="12">
        <f t="shared" si="1861"/>
        <v>0</v>
      </c>
      <c r="AK1190" s="2">
        <f t="shared" si="1862"/>
        <v>0</v>
      </c>
      <c r="AL1190" s="14">
        <f t="shared" si="1863"/>
        <v>0</v>
      </c>
      <c r="AM1190" s="2">
        <f t="shared" si="1864"/>
        <v>0</v>
      </c>
      <c r="AN1190" s="2">
        <f t="shared" si="1865"/>
        <v>0</v>
      </c>
      <c r="AO1190" s="2">
        <f t="shared" si="1866"/>
        <v>0</v>
      </c>
      <c r="AP1190" s="2">
        <f t="shared" si="1867"/>
        <v>0</v>
      </c>
      <c r="AY1190" t="str">
        <f t="shared" si="1853"/>
        <v/>
      </c>
      <c r="AZ1190" t="str">
        <f t="shared" si="1854"/>
        <v/>
      </c>
    </row>
    <row r="1191" spans="1:52" ht="15" thickBot="1">
      <c r="A1191">
        <f>IF(L1191+M1191+N1191&lt;&gt;0,COUNTIF(C$1:$D1191,C1191),0)</f>
        <v>0</v>
      </c>
      <c r="B1191">
        <f t="shared" si="1888"/>
        <v>0</v>
      </c>
      <c r="C1191">
        <f t="shared" si="1889"/>
        <v>0</v>
      </c>
      <c r="D1191">
        <f t="shared" si="1890"/>
        <v>0</v>
      </c>
      <c r="E1191" s="41">
        <f t="shared" si="1803"/>
        <v>42489</v>
      </c>
      <c r="F1191" s="3">
        <f t="shared" ref="F1191:J1191" si="1899">F1149</f>
        <v>11</v>
      </c>
      <c r="G1191" s="3">
        <f t="shared" si="1899"/>
        <v>0</v>
      </c>
      <c r="H1191" s="3">
        <f t="shared" si="1899"/>
        <v>0</v>
      </c>
      <c r="I1191" s="11">
        <f t="shared" si="1899"/>
        <v>0</v>
      </c>
      <c r="J1191" s="3">
        <f t="shared" si="1899"/>
        <v>0</v>
      </c>
      <c r="K1191" s="16"/>
      <c r="L1191" s="3">
        <f t="shared" si="1869"/>
        <v>0</v>
      </c>
      <c r="M1191" s="25"/>
      <c r="N1191" s="26"/>
      <c r="O1191" s="7">
        <f t="shared" si="1870"/>
        <v>0</v>
      </c>
      <c r="P1191" s="7">
        <f t="shared" si="1871"/>
        <v>0</v>
      </c>
      <c r="Q1191" s="6">
        <f t="shared" si="1872"/>
        <v>0</v>
      </c>
      <c r="R1191" s="8">
        <f t="shared" si="1873"/>
        <v>0</v>
      </c>
      <c r="S1191" s="9">
        <f t="shared" si="1874"/>
        <v>0</v>
      </c>
      <c r="T1191" s="28"/>
      <c r="U1191" s="26"/>
      <c r="V1191" s="7">
        <f t="shared" si="1875"/>
        <v>0</v>
      </c>
      <c r="W1191" s="7">
        <f t="shared" si="1876"/>
        <v>0</v>
      </c>
      <c r="X1191" s="6">
        <f t="shared" si="1877"/>
        <v>0</v>
      </c>
      <c r="Y1191" s="8">
        <f t="shared" si="1878"/>
        <v>0</v>
      </c>
      <c r="Z1191" s="9">
        <f t="shared" si="1879"/>
        <v>0</v>
      </c>
      <c r="AA1191" s="28"/>
      <c r="AB1191" s="26"/>
      <c r="AC1191" s="7">
        <f t="shared" si="1880"/>
        <v>0</v>
      </c>
      <c r="AD1191" s="7">
        <f t="shared" si="1881"/>
        <v>0</v>
      </c>
      <c r="AE1191" s="6">
        <f t="shared" si="1882"/>
        <v>0</v>
      </c>
      <c r="AF1191" s="8">
        <f t="shared" si="1883"/>
        <v>0</v>
      </c>
      <c r="AG1191" s="9">
        <f t="shared" si="1884"/>
        <v>0</v>
      </c>
      <c r="AH1191" s="10">
        <f t="shared" si="1896"/>
        <v>0</v>
      </c>
      <c r="AI1191" s="19">
        <f t="shared" si="1885"/>
        <v>0</v>
      </c>
      <c r="AJ1191" s="12">
        <f t="shared" si="1861"/>
        <v>0</v>
      </c>
      <c r="AK1191" s="2">
        <f t="shared" si="1862"/>
        <v>0</v>
      </c>
      <c r="AL1191" s="14">
        <f t="shared" si="1863"/>
        <v>0</v>
      </c>
      <c r="AM1191" s="2">
        <f t="shared" si="1864"/>
        <v>0</v>
      </c>
      <c r="AN1191" s="2">
        <f t="shared" si="1865"/>
        <v>0</v>
      </c>
      <c r="AO1191" s="2">
        <f t="shared" si="1866"/>
        <v>0</v>
      </c>
      <c r="AP1191" s="2">
        <f t="shared" si="1867"/>
        <v>0</v>
      </c>
      <c r="AY1191" t="str">
        <f t="shared" si="1853"/>
        <v/>
      </c>
      <c r="AZ1191" t="str">
        <f t="shared" si="1854"/>
        <v/>
      </c>
    </row>
    <row r="1192" spans="1:52" ht="15" thickBot="1">
      <c r="A1192">
        <f>IF(L1192+M1192+N1192&lt;&gt;0,COUNTIF(C$1:$D1192,C1192),0)</f>
        <v>0</v>
      </c>
      <c r="B1192">
        <f t="shared" si="1888"/>
        <v>0</v>
      </c>
      <c r="C1192">
        <f t="shared" si="1889"/>
        <v>0</v>
      </c>
      <c r="D1192">
        <f t="shared" si="1890"/>
        <v>0</v>
      </c>
      <c r="E1192" s="41">
        <f t="shared" si="1803"/>
        <v>42489</v>
      </c>
      <c r="F1192" s="3">
        <f t="shared" ref="F1192:J1192" si="1900">F1150</f>
        <v>12</v>
      </c>
      <c r="G1192" s="3">
        <f t="shared" si="1900"/>
        <v>0</v>
      </c>
      <c r="H1192" s="3">
        <f t="shared" si="1900"/>
        <v>0</v>
      </c>
      <c r="I1192" s="11">
        <f t="shared" si="1900"/>
        <v>0</v>
      </c>
      <c r="J1192" s="3">
        <f t="shared" si="1900"/>
        <v>0</v>
      </c>
      <c r="K1192" s="16"/>
      <c r="L1192" s="3">
        <f t="shared" si="1869"/>
        <v>0</v>
      </c>
      <c r="M1192" s="25"/>
      <c r="N1192" s="26"/>
      <c r="O1192" s="7">
        <f t="shared" si="1870"/>
        <v>0</v>
      </c>
      <c r="P1192" s="7">
        <f t="shared" si="1871"/>
        <v>0</v>
      </c>
      <c r="Q1192" s="6">
        <f t="shared" si="1872"/>
        <v>0</v>
      </c>
      <c r="R1192" s="8">
        <f t="shared" si="1873"/>
        <v>0</v>
      </c>
      <c r="S1192" s="9">
        <f t="shared" si="1874"/>
        <v>0</v>
      </c>
      <c r="T1192" s="28"/>
      <c r="U1192" s="26"/>
      <c r="V1192" s="7">
        <f t="shared" si="1875"/>
        <v>0</v>
      </c>
      <c r="W1192" s="7">
        <f t="shared" si="1876"/>
        <v>0</v>
      </c>
      <c r="X1192" s="6">
        <f t="shared" si="1877"/>
        <v>0</v>
      </c>
      <c r="Y1192" s="8">
        <f t="shared" si="1878"/>
        <v>0</v>
      </c>
      <c r="Z1192" s="9">
        <f t="shared" si="1879"/>
        <v>0</v>
      </c>
      <c r="AA1192" s="28"/>
      <c r="AB1192" s="26"/>
      <c r="AC1192" s="7">
        <f t="shared" si="1880"/>
        <v>0</v>
      </c>
      <c r="AD1192" s="7">
        <f t="shared" si="1881"/>
        <v>0</v>
      </c>
      <c r="AE1192" s="6">
        <f t="shared" si="1882"/>
        <v>0</v>
      </c>
      <c r="AF1192" s="8">
        <f t="shared" si="1883"/>
        <v>0</v>
      </c>
      <c r="AG1192" s="9">
        <f t="shared" si="1884"/>
        <v>0</v>
      </c>
      <c r="AH1192" s="10">
        <f t="shared" si="1896"/>
        <v>0</v>
      </c>
      <c r="AI1192" s="19">
        <f t="shared" si="1885"/>
        <v>0</v>
      </c>
      <c r="AJ1192" s="12">
        <f t="shared" si="1861"/>
        <v>0</v>
      </c>
      <c r="AK1192" s="2">
        <f t="shared" si="1862"/>
        <v>0</v>
      </c>
      <c r="AL1192" s="14">
        <f t="shared" si="1863"/>
        <v>0</v>
      </c>
      <c r="AM1192" s="2">
        <f t="shared" si="1864"/>
        <v>0</v>
      </c>
      <c r="AN1192" s="2">
        <f t="shared" si="1865"/>
        <v>0</v>
      </c>
      <c r="AO1192" s="2">
        <f t="shared" si="1866"/>
        <v>0</v>
      </c>
      <c r="AP1192" s="2">
        <f t="shared" si="1867"/>
        <v>0</v>
      </c>
      <c r="AY1192" t="str">
        <f t="shared" si="1853"/>
        <v/>
      </c>
      <c r="AZ1192" t="str">
        <f t="shared" si="1854"/>
        <v/>
      </c>
    </row>
    <row r="1193" spans="1:52" ht="15" thickBot="1">
      <c r="A1193">
        <f>IF(L1193+M1193+N1193&lt;&gt;0,COUNTIF(C$1:$D1193,C1193),0)</f>
        <v>0</v>
      </c>
      <c r="B1193">
        <f t="shared" si="1888"/>
        <v>0</v>
      </c>
      <c r="C1193">
        <f t="shared" si="1889"/>
        <v>0</v>
      </c>
      <c r="D1193">
        <f t="shared" si="1890"/>
        <v>0</v>
      </c>
      <c r="E1193" s="41">
        <f t="shared" si="1803"/>
        <v>42489</v>
      </c>
      <c r="F1193" s="3">
        <f t="shared" ref="F1193:J1193" si="1901">F1151</f>
        <v>13</v>
      </c>
      <c r="G1193" s="3">
        <f t="shared" si="1901"/>
        <v>0</v>
      </c>
      <c r="H1193" s="3">
        <f t="shared" si="1901"/>
        <v>0</v>
      </c>
      <c r="I1193" s="11">
        <f t="shared" si="1901"/>
        <v>0</v>
      </c>
      <c r="J1193" s="3">
        <f t="shared" si="1901"/>
        <v>0</v>
      </c>
      <c r="K1193" s="16"/>
      <c r="L1193" s="3">
        <f t="shared" si="1869"/>
        <v>0</v>
      </c>
      <c r="M1193" s="25"/>
      <c r="N1193" s="26"/>
      <c r="O1193" s="7">
        <f t="shared" si="1870"/>
        <v>0</v>
      </c>
      <c r="P1193" s="7">
        <f t="shared" si="1871"/>
        <v>0</v>
      </c>
      <c r="Q1193" s="6">
        <f t="shared" si="1872"/>
        <v>0</v>
      </c>
      <c r="R1193" s="8">
        <f t="shared" si="1873"/>
        <v>0</v>
      </c>
      <c r="S1193" s="9">
        <f t="shared" si="1874"/>
        <v>0</v>
      </c>
      <c r="T1193" s="28"/>
      <c r="U1193" s="26"/>
      <c r="V1193" s="7">
        <f t="shared" si="1875"/>
        <v>0</v>
      </c>
      <c r="W1193" s="7">
        <f t="shared" si="1876"/>
        <v>0</v>
      </c>
      <c r="X1193" s="6">
        <f t="shared" si="1877"/>
        <v>0</v>
      </c>
      <c r="Y1193" s="8">
        <f t="shared" si="1878"/>
        <v>0</v>
      </c>
      <c r="Z1193" s="9">
        <f t="shared" si="1879"/>
        <v>0</v>
      </c>
      <c r="AA1193" s="28"/>
      <c r="AB1193" s="26"/>
      <c r="AC1193" s="7">
        <f t="shared" si="1880"/>
        <v>0</v>
      </c>
      <c r="AD1193" s="7">
        <f t="shared" si="1881"/>
        <v>0</v>
      </c>
      <c r="AE1193" s="6">
        <f t="shared" si="1882"/>
        <v>0</v>
      </c>
      <c r="AF1193" s="8">
        <f t="shared" si="1883"/>
        <v>0</v>
      </c>
      <c r="AG1193" s="9">
        <f t="shared" si="1884"/>
        <v>0</v>
      </c>
      <c r="AH1193" s="10">
        <f t="shared" si="1896"/>
        <v>0</v>
      </c>
      <c r="AI1193" s="19">
        <f t="shared" si="1885"/>
        <v>0</v>
      </c>
      <c r="AJ1193" s="12">
        <f t="shared" si="1861"/>
        <v>0</v>
      </c>
      <c r="AK1193" s="2">
        <f t="shared" si="1862"/>
        <v>0</v>
      </c>
      <c r="AL1193" s="14">
        <f t="shared" si="1863"/>
        <v>0</v>
      </c>
      <c r="AM1193" s="2">
        <f t="shared" si="1864"/>
        <v>0</v>
      </c>
      <c r="AN1193" s="2">
        <f t="shared" si="1865"/>
        <v>0</v>
      </c>
      <c r="AO1193" s="2">
        <f t="shared" si="1866"/>
        <v>0</v>
      </c>
      <c r="AP1193" s="2">
        <f t="shared" si="1867"/>
        <v>0</v>
      </c>
      <c r="AY1193" t="str">
        <f t="shared" si="1853"/>
        <v/>
      </c>
      <c r="AZ1193" t="str">
        <f t="shared" si="1854"/>
        <v/>
      </c>
    </row>
    <row r="1194" spans="1:52" ht="15" thickBot="1">
      <c r="A1194">
        <f>IF(L1194+M1194+N1194&lt;&gt;0,COUNTIF(C$1:$D1194,C1194),0)</f>
        <v>0</v>
      </c>
      <c r="B1194">
        <f t="shared" si="1888"/>
        <v>0</v>
      </c>
      <c r="C1194">
        <f t="shared" si="1889"/>
        <v>0</v>
      </c>
      <c r="D1194">
        <f t="shared" si="1890"/>
        <v>0</v>
      </c>
      <c r="E1194" s="41">
        <f t="shared" si="1803"/>
        <v>42489</v>
      </c>
      <c r="F1194" s="3">
        <f t="shared" ref="F1194:J1194" si="1902">F1152</f>
        <v>14</v>
      </c>
      <c r="G1194" s="3">
        <f t="shared" si="1902"/>
        <v>0</v>
      </c>
      <c r="H1194" s="3">
        <f t="shared" si="1902"/>
        <v>0</v>
      </c>
      <c r="I1194" s="11">
        <f t="shared" si="1902"/>
        <v>0</v>
      </c>
      <c r="J1194" s="3">
        <f t="shared" si="1902"/>
        <v>0</v>
      </c>
      <c r="K1194" s="16"/>
      <c r="L1194" s="3">
        <f t="shared" si="1869"/>
        <v>0</v>
      </c>
      <c r="M1194" s="25"/>
      <c r="N1194" s="26"/>
      <c r="O1194" s="7">
        <f t="shared" si="1870"/>
        <v>0</v>
      </c>
      <c r="P1194" s="7">
        <f t="shared" si="1871"/>
        <v>0</v>
      </c>
      <c r="Q1194" s="6">
        <f t="shared" si="1872"/>
        <v>0</v>
      </c>
      <c r="R1194" s="8">
        <f t="shared" si="1873"/>
        <v>0</v>
      </c>
      <c r="S1194" s="9">
        <f t="shared" si="1874"/>
        <v>0</v>
      </c>
      <c r="T1194" s="28"/>
      <c r="U1194" s="26"/>
      <c r="V1194" s="7">
        <f t="shared" si="1875"/>
        <v>0</v>
      </c>
      <c r="W1194" s="7">
        <f t="shared" si="1876"/>
        <v>0</v>
      </c>
      <c r="X1194" s="6">
        <f t="shared" si="1877"/>
        <v>0</v>
      </c>
      <c r="Y1194" s="8">
        <f t="shared" si="1878"/>
        <v>0</v>
      </c>
      <c r="Z1194" s="9">
        <f t="shared" si="1879"/>
        <v>0</v>
      </c>
      <c r="AA1194" s="28"/>
      <c r="AB1194" s="26"/>
      <c r="AC1194" s="7">
        <f t="shared" si="1880"/>
        <v>0</v>
      </c>
      <c r="AD1194" s="7">
        <f t="shared" si="1881"/>
        <v>0</v>
      </c>
      <c r="AE1194" s="6">
        <f t="shared" si="1882"/>
        <v>0</v>
      </c>
      <c r="AF1194" s="8">
        <f t="shared" si="1883"/>
        <v>0</v>
      </c>
      <c r="AG1194" s="9">
        <f t="shared" si="1884"/>
        <v>0</v>
      </c>
      <c r="AH1194" s="10">
        <f t="shared" si="1896"/>
        <v>0</v>
      </c>
      <c r="AI1194" s="19">
        <f t="shared" si="1885"/>
        <v>0</v>
      </c>
      <c r="AJ1194" s="12">
        <f t="shared" si="1861"/>
        <v>0</v>
      </c>
      <c r="AK1194" s="2">
        <f t="shared" si="1862"/>
        <v>0</v>
      </c>
      <c r="AL1194" s="14">
        <f t="shared" si="1863"/>
        <v>0</v>
      </c>
      <c r="AM1194" s="2">
        <f t="shared" si="1864"/>
        <v>0</v>
      </c>
      <c r="AN1194" s="2">
        <f t="shared" si="1865"/>
        <v>0</v>
      </c>
      <c r="AO1194" s="2">
        <f t="shared" si="1866"/>
        <v>0</v>
      </c>
      <c r="AP1194" s="2">
        <f t="shared" si="1867"/>
        <v>0</v>
      </c>
      <c r="AY1194" t="str">
        <f t="shared" si="1853"/>
        <v/>
      </c>
      <c r="AZ1194" t="str">
        <f t="shared" si="1854"/>
        <v/>
      </c>
    </row>
    <row r="1195" spans="1:52" ht="15" thickBot="1">
      <c r="A1195">
        <f>IF(L1195+M1195+N1195&lt;&gt;0,COUNTIF(C$1:$D1195,C1195),0)</f>
        <v>0</v>
      </c>
      <c r="B1195">
        <f t="shared" si="1888"/>
        <v>0</v>
      </c>
      <c r="C1195">
        <f t="shared" si="1889"/>
        <v>0</v>
      </c>
      <c r="D1195">
        <f t="shared" si="1890"/>
        <v>0</v>
      </c>
      <c r="E1195" s="41">
        <f t="shared" si="1803"/>
        <v>42489</v>
      </c>
      <c r="F1195" s="3">
        <f t="shared" ref="F1195:J1195" si="1903">F1153</f>
        <v>15</v>
      </c>
      <c r="G1195" s="3">
        <f t="shared" si="1903"/>
        <v>0</v>
      </c>
      <c r="H1195" s="3">
        <f t="shared" si="1903"/>
        <v>0</v>
      </c>
      <c r="I1195" s="11">
        <f t="shared" si="1903"/>
        <v>0</v>
      </c>
      <c r="J1195" s="3">
        <f t="shared" si="1903"/>
        <v>0</v>
      </c>
      <c r="K1195" s="16"/>
      <c r="L1195" s="3">
        <f t="shared" si="1869"/>
        <v>0</v>
      </c>
      <c r="M1195" s="25"/>
      <c r="N1195" s="26"/>
      <c r="O1195" s="7">
        <f t="shared" si="1870"/>
        <v>0</v>
      </c>
      <c r="P1195" s="7">
        <f t="shared" si="1871"/>
        <v>0</v>
      </c>
      <c r="Q1195" s="6">
        <f t="shared" si="1872"/>
        <v>0</v>
      </c>
      <c r="R1195" s="8">
        <f t="shared" si="1873"/>
        <v>0</v>
      </c>
      <c r="S1195" s="9">
        <f t="shared" si="1874"/>
        <v>0</v>
      </c>
      <c r="T1195" s="28"/>
      <c r="U1195" s="26"/>
      <c r="V1195" s="7">
        <f t="shared" si="1875"/>
        <v>0</v>
      </c>
      <c r="W1195" s="7">
        <f t="shared" si="1876"/>
        <v>0</v>
      </c>
      <c r="X1195" s="6">
        <f t="shared" si="1877"/>
        <v>0</v>
      </c>
      <c r="Y1195" s="8">
        <f t="shared" si="1878"/>
        <v>0</v>
      </c>
      <c r="Z1195" s="9">
        <f t="shared" si="1879"/>
        <v>0</v>
      </c>
      <c r="AA1195" s="28"/>
      <c r="AB1195" s="26"/>
      <c r="AC1195" s="7">
        <f t="shared" si="1880"/>
        <v>0</v>
      </c>
      <c r="AD1195" s="7">
        <f t="shared" si="1881"/>
        <v>0</v>
      </c>
      <c r="AE1195" s="6">
        <f t="shared" si="1882"/>
        <v>0</v>
      </c>
      <c r="AF1195" s="8">
        <f t="shared" si="1883"/>
        <v>0</v>
      </c>
      <c r="AG1195" s="9">
        <f t="shared" si="1884"/>
        <v>0</v>
      </c>
      <c r="AH1195" s="10">
        <f t="shared" si="1896"/>
        <v>0</v>
      </c>
      <c r="AI1195" s="19">
        <f t="shared" si="1885"/>
        <v>0</v>
      </c>
      <c r="AJ1195" s="12">
        <f t="shared" si="1861"/>
        <v>0</v>
      </c>
      <c r="AK1195" s="2">
        <f t="shared" si="1862"/>
        <v>0</v>
      </c>
      <c r="AL1195" s="14">
        <f t="shared" si="1863"/>
        <v>0</v>
      </c>
      <c r="AM1195" s="2">
        <f t="shared" si="1864"/>
        <v>0</v>
      </c>
      <c r="AN1195" s="2">
        <f t="shared" si="1865"/>
        <v>0</v>
      </c>
      <c r="AO1195" s="2">
        <f t="shared" si="1866"/>
        <v>0</v>
      </c>
      <c r="AP1195" s="2">
        <f t="shared" si="1867"/>
        <v>0</v>
      </c>
      <c r="AY1195" t="str">
        <f t="shared" si="1853"/>
        <v/>
      </c>
      <c r="AZ1195" t="str">
        <f t="shared" si="1854"/>
        <v/>
      </c>
    </row>
    <row r="1196" spans="1:52" ht="15" thickBot="1">
      <c r="A1196">
        <f>IF(L1196+M1196+N1196&lt;&gt;0,COUNTIF(C$1:$D1196,C1196),0)</f>
        <v>0</v>
      </c>
      <c r="B1196">
        <f t="shared" si="1888"/>
        <v>0</v>
      </c>
      <c r="C1196">
        <f t="shared" si="1889"/>
        <v>0</v>
      </c>
      <c r="D1196">
        <f t="shared" si="1890"/>
        <v>0</v>
      </c>
      <c r="E1196" s="41">
        <f t="shared" si="1803"/>
        <v>42489</v>
      </c>
      <c r="F1196" s="3">
        <f t="shared" ref="F1196:J1196" si="1904">F1154</f>
        <v>16</v>
      </c>
      <c r="G1196" s="3">
        <f t="shared" si="1904"/>
        <v>0</v>
      </c>
      <c r="H1196" s="3">
        <f t="shared" si="1904"/>
        <v>0</v>
      </c>
      <c r="I1196" s="11">
        <f t="shared" si="1904"/>
        <v>0</v>
      </c>
      <c r="J1196" s="3">
        <f t="shared" si="1904"/>
        <v>0</v>
      </c>
      <c r="K1196" s="16"/>
      <c r="L1196" s="3">
        <f t="shared" si="1869"/>
        <v>0</v>
      </c>
      <c r="M1196" s="25"/>
      <c r="N1196" s="26"/>
      <c r="O1196" s="7">
        <f t="shared" si="1870"/>
        <v>0</v>
      </c>
      <c r="P1196" s="7">
        <f t="shared" si="1871"/>
        <v>0</v>
      </c>
      <c r="Q1196" s="6">
        <f t="shared" si="1872"/>
        <v>0</v>
      </c>
      <c r="R1196" s="8">
        <f t="shared" si="1873"/>
        <v>0</v>
      </c>
      <c r="S1196" s="9">
        <f t="shared" si="1874"/>
        <v>0</v>
      </c>
      <c r="T1196" s="28"/>
      <c r="U1196" s="26"/>
      <c r="V1196" s="7">
        <f t="shared" si="1875"/>
        <v>0</v>
      </c>
      <c r="W1196" s="7">
        <f t="shared" si="1876"/>
        <v>0</v>
      </c>
      <c r="X1196" s="6">
        <f t="shared" si="1877"/>
        <v>0</v>
      </c>
      <c r="Y1196" s="8">
        <f t="shared" si="1878"/>
        <v>0</v>
      </c>
      <c r="Z1196" s="9">
        <f t="shared" si="1879"/>
        <v>0</v>
      </c>
      <c r="AA1196" s="28"/>
      <c r="AB1196" s="26"/>
      <c r="AC1196" s="7">
        <f t="shared" si="1880"/>
        <v>0</v>
      </c>
      <c r="AD1196" s="7">
        <f t="shared" si="1881"/>
        <v>0</v>
      </c>
      <c r="AE1196" s="6">
        <f t="shared" si="1882"/>
        <v>0</v>
      </c>
      <c r="AF1196" s="8">
        <f t="shared" si="1883"/>
        <v>0</v>
      </c>
      <c r="AG1196" s="9">
        <f t="shared" si="1884"/>
        <v>0</v>
      </c>
      <c r="AH1196" s="10">
        <f t="shared" si="1896"/>
        <v>0</v>
      </c>
      <c r="AI1196" s="19">
        <f t="shared" si="1885"/>
        <v>0</v>
      </c>
      <c r="AJ1196" s="12">
        <f t="shared" si="1861"/>
        <v>0</v>
      </c>
      <c r="AK1196" s="2">
        <f t="shared" si="1862"/>
        <v>0</v>
      </c>
      <c r="AL1196" s="14">
        <f t="shared" si="1863"/>
        <v>0</v>
      </c>
      <c r="AM1196" s="2">
        <f t="shared" si="1864"/>
        <v>0</v>
      </c>
      <c r="AN1196" s="2">
        <f t="shared" si="1865"/>
        <v>0</v>
      </c>
      <c r="AO1196" s="2">
        <f t="shared" si="1866"/>
        <v>0</v>
      </c>
      <c r="AP1196" s="2">
        <f t="shared" si="1867"/>
        <v>0</v>
      </c>
      <c r="AY1196" t="str">
        <f t="shared" si="1853"/>
        <v/>
      </c>
      <c r="AZ1196" t="str">
        <f t="shared" si="1854"/>
        <v/>
      </c>
    </row>
    <row r="1197" spans="1:52" ht="15" thickBot="1">
      <c r="A1197">
        <f>IF(L1197+M1197+N1197&lt;&gt;0,COUNTIF(C$1:$D1197,C1197),0)</f>
        <v>0</v>
      </c>
      <c r="B1197">
        <f t="shared" si="1888"/>
        <v>0</v>
      </c>
      <c r="C1197">
        <f t="shared" si="1889"/>
        <v>0</v>
      </c>
      <c r="D1197">
        <f t="shared" si="1890"/>
        <v>0</v>
      </c>
      <c r="E1197" s="41">
        <f t="shared" si="1803"/>
        <v>42489</v>
      </c>
      <c r="F1197" s="3">
        <f t="shared" ref="F1197:J1197" si="1905">F1155</f>
        <v>17</v>
      </c>
      <c r="G1197" s="3">
        <f t="shared" si="1905"/>
        <v>0</v>
      </c>
      <c r="H1197" s="3">
        <f t="shared" si="1905"/>
        <v>0</v>
      </c>
      <c r="I1197" s="11">
        <f t="shared" si="1905"/>
        <v>0</v>
      </c>
      <c r="J1197" s="3">
        <f t="shared" si="1905"/>
        <v>0</v>
      </c>
      <c r="K1197" s="16"/>
      <c r="L1197" s="3">
        <f t="shared" si="1869"/>
        <v>0</v>
      </c>
      <c r="M1197" s="25"/>
      <c r="N1197" s="26"/>
      <c r="O1197" s="7">
        <f t="shared" si="1870"/>
        <v>0</v>
      </c>
      <c r="P1197" s="7">
        <f t="shared" si="1871"/>
        <v>0</v>
      </c>
      <c r="Q1197" s="6">
        <f t="shared" si="1872"/>
        <v>0</v>
      </c>
      <c r="R1197" s="8">
        <f t="shared" si="1873"/>
        <v>0</v>
      </c>
      <c r="S1197" s="9">
        <f t="shared" si="1874"/>
        <v>0</v>
      </c>
      <c r="T1197" s="28"/>
      <c r="U1197" s="26"/>
      <c r="V1197" s="7">
        <f t="shared" si="1875"/>
        <v>0</v>
      </c>
      <c r="W1197" s="7">
        <f t="shared" si="1876"/>
        <v>0</v>
      </c>
      <c r="X1197" s="6">
        <f t="shared" si="1877"/>
        <v>0</v>
      </c>
      <c r="Y1197" s="8">
        <f t="shared" si="1878"/>
        <v>0</v>
      </c>
      <c r="Z1197" s="9">
        <f t="shared" si="1879"/>
        <v>0</v>
      </c>
      <c r="AA1197" s="28"/>
      <c r="AB1197" s="26"/>
      <c r="AC1197" s="7">
        <f t="shared" si="1880"/>
        <v>0</v>
      </c>
      <c r="AD1197" s="7">
        <f t="shared" si="1881"/>
        <v>0</v>
      </c>
      <c r="AE1197" s="6">
        <f t="shared" si="1882"/>
        <v>0</v>
      </c>
      <c r="AF1197" s="8">
        <f t="shared" si="1883"/>
        <v>0</v>
      </c>
      <c r="AG1197" s="9">
        <f t="shared" si="1884"/>
        <v>0</v>
      </c>
      <c r="AH1197" s="10">
        <f t="shared" si="1896"/>
        <v>0</v>
      </c>
      <c r="AI1197" s="19">
        <f t="shared" si="1885"/>
        <v>0</v>
      </c>
      <c r="AJ1197" s="12">
        <f t="shared" si="1861"/>
        <v>0</v>
      </c>
      <c r="AK1197" s="2">
        <f t="shared" si="1862"/>
        <v>0</v>
      </c>
      <c r="AL1197" s="14">
        <f t="shared" si="1863"/>
        <v>0</v>
      </c>
      <c r="AM1197" s="2">
        <f t="shared" si="1864"/>
        <v>0</v>
      </c>
      <c r="AN1197" s="2">
        <f t="shared" si="1865"/>
        <v>0</v>
      </c>
      <c r="AO1197" s="2">
        <f t="shared" si="1866"/>
        <v>0</v>
      </c>
      <c r="AP1197" s="2">
        <f t="shared" si="1867"/>
        <v>0</v>
      </c>
      <c r="AY1197" t="str">
        <f t="shared" si="1853"/>
        <v/>
      </c>
      <c r="AZ1197" t="str">
        <f t="shared" si="1854"/>
        <v/>
      </c>
    </row>
    <row r="1198" spans="1:52" ht="15" thickBot="1">
      <c r="A1198">
        <f>IF(L1198+M1198+N1198&lt;&gt;0,COUNTIF(C$1:$D1198,C1198),0)</f>
        <v>0</v>
      </c>
      <c r="B1198">
        <f t="shared" si="1888"/>
        <v>0</v>
      </c>
      <c r="C1198">
        <f t="shared" si="1889"/>
        <v>0</v>
      </c>
      <c r="D1198">
        <f t="shared" si="1890"/>
        <v>0</v>
      </c>
      <c r="E1198" s="41">
        <f t="shared" ref="E1198:E1258" si="1906">E1197</f>
        <v>42489</v>
      </c>
      <c r="F1198" s="3">
        <f t="shared" ref="F1198:J1198" si="1907">F1156</f>
        <v>18</v>
      </c>
      <c r="G1198" s="3">
        <f t="shared" si="1907"/>
        <v>0</v>
      </c>
      <c r="H1198" s="3">
        <f t="shared" si="1907"/>
        <v>0</v>
      </c>
      <c r="I1198" s="11">
        <f t="shared" si="1907"/>
        <v>0</v>
      </c>
      <c r="J1198" s="3">
        <f t="shared" si="1907"/>
        <v>0</v>
      </c>
      <c r="K1198" s="16"/>
      <c r="L1198" s="3">
        <f t="shared" si="1869"/>
        <v>0</v>
      </c>
      <c r="M1198" s="25"/>
      <c r="N1198" s="26"/>
      <c r="O1198" s="7">
        <f t="shared" si="1870"/>
        <v>0</v>
      </c>
      <c r="P1198" s="7">
        <f t="shared" si="1871"/>
        <v>0</v>
      </c>
      <c r="Q1198" s="6">
        <f t="shared" si="1872"/>
        <v>0</v>
      </c>
      <c r="R1198" s="8">
        <f t="shared" si="1873"/>
        <v>0</v>
      </c>
      <c r="S1198" s="9">
        <f t="shared" si="1874"/>
        <v>0</v>
      </c>
      <c r="T1198" s="28"/>
      <c r="U1198" s="26"/>
      <c r="V1198" s="7">
        <f t="shared" si="1875"/>
        <v>0</v>
      </c>
      <c r="W1198" s="7">
        <f t="shared" si="1876"/>
        <v>0</v>
      </c>
      <c r="X1198" s="6">
        <f t="shared" si="1877"/>
        <v>0</v>
      </c>
      <c r="Y1198" s="8">
        <f t="shared" si="1878"/>
        <v>0</v>
      </c>
      <c r="Z1198" s="9">
        <f t="shared" si="1879"/>
        <v>0</v>
      </c>
      <c r="AA1198" s="28"/>
      <c r="AB1198" s="26"/>
      <c r="AC1198" s="7">
        <f t="shared" si="1880"/>
        <v>0</v>
      </c>
      <c r="AD1198" s="7">
        <f t="shared" si="1881"/>
        <v>0</v>
      </c>
      <c r="AE1198" s="6">
        <f t="shared" si="1882"/>
        <v>0</v>
      </c>
      <c r="AF1198" s="8">
        <f t="shared" si="1883"/>
        <v>0</v>
      </c>
      <c r="AG1198" s="9">
        <f t="shared" si="1884"/>
        <v>0</v>
      </c>
      <c r="AH1198" s="10">
        <f t="shared" si="1896"/>
        <v>0</v>
      </c>
      <c r="AI1198" s="19">
        <f t="shared" si="1885"/>
        <v>0</v>
      </c>
      <c r="AJ1198" s="12">
        <f t="shared" si="1861"/>
        <v>0</v>
      </c>
      <c r="AK1198" s="2">
        <f t="shared" si="1862"/>
        <v>0</v>
      </c>
      <c r="AL1198" s="14">
        <f t="shared" si="1863"/>
        <v>0</v>
      </c>
      <c r="AM1198" s="2">
        <f t="shared" si="1864"/>
        <v>0</v>
      </c>
      <c r="AN1198" s="2">
        <f t="shared" si="1865"/>
        <v>0</v>
      </c>
      <c r="AO1198" s="2">
        <f t="shared" si="1866"/>
        <v>0</v>
      </c>
      <c r="AP1198" s="2">
        <f t="shared" si="1867"/>
        <v>0</v>
      </c>
      <c r="AY1198" t="str">
        <f t="shared" si="1853"/>
        <v/>
      </c>
      <c r="AZ1198" t="str">
        <f t="shared" si="1854"/>
        <v/>
      </c>
    </row>
    <row r="1199" spans="1:52" ht="15" thickBot="1">
      <c r="A1199">
        <f>IF(L1199+M1199+N1199&lt;&gt;0,COUNTIF(C$1:$D1199,C1199),0)</f>
        <v>0</v>
      </c>
      <c r="B1199">
        <f t="shared" si="1888"/>
        <v>0</v>
      </c>
      <c r="C1199">
        <f t="shared" si="1889"/>
        <v>0</v>
      </c>
      <c r="D1199">
        <f t="shared" si="1890"/>
        <v>0</v>
      </c>
      <c r="E1199" s="41">
        <f t="shared" si="1906"/>
        <v>42489</v>
      </c>
      <c r="F1199" s="3">
        <f t="shared" ref="F1199:J1199" si="1908">F1157</f>
        <v>19</v>
      </c>
      <c r="G1199" s="3">
        <f t="shared" si="1908"/>
        <v>0</v>
      </c>
      <c r="H1199" s="3">
        <f t="shared" si="1908"/>
        <v>0</v>
      </c>
      <c r="I1199" s="11">
        <f t="shared" si="1908"/>
        <v>0</v>
      </c>
      <c r="J1199" s="3">
        <f t="shared" si="1908"/>
        <v>0</v>
      </c>
      <c r="K1199" s="16"/>
      <c r="L1199" s="3">
        <f t="shared" si="1869"/>
        <v>0</v>
      </c>
      <c r="M1199" s="25"/>
      <c r="N1199" s="26"/>
      <c r="O1199" s="7">
        <f t="shared" si="1870"/>
        <v>0</v>
      </c>
      <c r="P1199" s="7">
        <f t="shared" si="1871"/>
        <v>0</v>
      </c>
      <c r="Q1199" s="6">
        <f t="shared" si="1872"/>
        <v>0</v>
      </c>
      <c r="R1199" s="8">
        <f t="shared" si="1873"/>
        <v>0</v>
      </c>
      <c r="S1199" s="9">
        <f t="shared" si="1874"/>
        <v>0</v>
      </c>
      <c r="T1199" s="28"/>
      <c r="U1199" s="26"/>
      <c r="V1199" s="7">
        <f t="shared" si="1875"/>
        <v>0</v>
      </c>
      <c r="W1199" s="7">
        <f t="shared" si="1876"/>
        <v>0</v>
      </c>
      <c r="X1199" s="6">
        <f t="shared" si="1877"/>
        <v>0</v>
      </c>
      <c r="Y1199" s="8">
        <f t="shared" si="1878"/>
        <v>0</v>
      </c>
      <c r="Z1199" s="9">
        <f t="shared" si="1879"/>
        <v>0</v>
      </c>
      <c r="AA1199" s="28"/>
      <c r="AB1199" s="26"/>
      <c r="AC1199" s="7">
        <f t="shared" si="1880"/>
        <v>0</v>
      </c>
      <c r="AD1199" s="7">
        <f t="shared" si="1881"/>
        <v>0</v>
      </c>
      <c r="AE1199" s="6">
        <f t="shared" si="1882"/>
        <v>0</v>
      </c>
      <c r="AF1199" s="8">
        <f t="shared" si="1883"/>
        <v>0</v>
      </c>
      <c r="AG1199" s="9">
        <f t="shared" si="1884"/>
        <v>0</v>
      </c>
      <c r="AH1199" s="10">
        <f t="shared" si="1896"/>
        <v>0</v>
      </c>
      <c r="AI1199" s="19">
        <f t="shared" si="1885"/>
        <v>0</v>
      </c>
      <c r="AJ1199" s="12">
        <f t="shared" si="1861"/>
        <v>0</v>
      </c>
      <c r="AK1199" s="2">
        <f t="shared" si="1862"/>
        <v>0</v>
      </c>
      <c r="AL1199" s="14">
        <f t="shared" si="1863"/>
        <v>0</v>
      </c>
      <c r="AM1199" s="2">
        <f t="shared" si="1864"/>
        <v>0</v>
      </c>
      <c r="AN1199" s="2">
        <f t="shared" si="1865"/>
        <v>0</v>
      </c>
      <c r="AO1199" s="2">
        <f t="shared" si="1866"/>
        <v>0</v>
      </c>
      <c r="AP1199" s="2">
        <f t="shared" si="1867"/>
        <v>0</v>
      </c>
      <c r="AY1199" t="str">
        <f t="shared" si="1853"/>
        <v/>
      </c>
      <c r="AZ1199" t="str">
        <f t="shared" si="1854"/>
        <v/>
      </c>
    </row>
    <row r="1200" spans="1:52" ht="15" thickBot="1">
      <c r="A1200">
        <f>IF(L1200+M1200+N1200&lt;&gt;0,COUNTIF(C$1:$D1200,C1200),0)</f>
        <v>0</v>
      </c>
      <c r="B1200">
        <f t="shared" si="1888"/>
        <v>0</v>
      </c>
      <c r="C1200">
        <f t="shared" si="1889"/>
        <v>0</v>
      </c>
      <c r="D1200">
        <f t="shared" si="1890"/>
        <v>0</v>
      </c>
      <c r="E1200" s="41">
        <f t="shared" si="1906"/>
        <v>42489</v>
      </c>
      <c r="F1200" s="3">
        <f t="shared" ref="F1200:J1200" si="1909">F1158</f>
        <v>20</v>
      </c>
      <c r="G1200" s="3">
        <f t="shared" si="1909"/>
        <v>0</v>
      </c>
      <c r="H1200" s="3">
        <f t="shared" si="1909"/>
        <v>0</v>
      </c>
      <c r="I1200" s="11">
        <f t="shared" si="1909"/>
        <v>0</v>
      </c>
      <c r="J1200" s="3">
        <f t="shared" si="1909"/>
        <v>0</v>
      </c>
      <c r="K1200" s="16"/>
      <c r="L1200" s="3">
        <f t="shared" si="1869"/>
        <v>0</v>
      </c>
      <c r="M1200" s="25"/>
      <c r="N1200" s="26"/>
      <c r="O1200" s="7">
        <f t="shared" si="1870"/>
        <v>0</v>
      </c>
      <c r="P1200" s="7">
        <f t="shared" si="1871"/>
        <v>0</v>
      </c>
      <c r="Q1200" s="6">
        <f t="shared" si="1872"/>
        <v>0</v>
      </c>
      <c r="R1200" s="8">
        <f t="shared" si="1873"/>
        <v>0</v>
      </c>
      <c r="S1200" s="9">
        <f t="shared" si="1874"/>
        <v>0</v>
      </c>
      <c r="T1200" s="28"/>
      <c r="U1200" s="26"/>
      <c r="V1200" s="7">
        <f t="shared" si="1875"/>
        <v>0</v>
      </c>
      <c r="W1200" s="7">
        <f t="shared" si="1876"/>
        <v>0</v>
      </c>
      <c r="X1200" s="6">
        <f t="shared" si="1877"/>
        <v>0</v>
      </c>
      <c r="Y1200" s="8">
        <f t="shared" si="1878"/>
        <v>0</v>
      </c>
      <c r="Z1200" s="9">
        <f t="shared" si="1879"/>
        <v>0</v>
      </c>
      <c r="AA1200" s="28"/>
      <c r="AB1200" s="26"/>
      <c r="AC1200" s="7">
        <f t="shared" si="1880"/>
        <v>0</v>
      </c>
      <c r="AD1200" s="7">
        <f t="shared" si="1881"/>
        <v>0</v>
      </c>
      <c r="AE1200" s="6">
        <f t="shared" si="1882"/>
        <v>0</v>
      </c>
      <c r="AF1200" s="8">
        <f t="shared" si="1883"/>
        <v>0</v>
      </c>
      <c r="AG1200" s="9">
        <f t="shared" si="1884"/>
        <v>0</v>
      </c>
      <c r="AH1200" s="10">
        <f t="shared" si="1896"/>
        <v>0</v>
      </c>
      <c r="AI1200" s="19">
        <f t="shared" si="1885"/>
        <v>0</v>
      </c>
      <c r="AJ1200" s="12">
        <f t="shared" si="1861"/>
        <v>0</v>
      </c>
      <c r="AK1200" s="2">
        <f t="shared" si="1862"/>
        <v>0</v>
      </c>
      <c r="AL1200" s="14">
        <f t="shared" si="1863"/>
        <v>0</v>
      </c>
      <c r="AM1200" s="2">
        <f t="shared" si="1864"/>
        <v>0</v>
      </c>
      <c r="AN1200" s="2">
        <f t="shared" si="1865"/>
        <v>0</v>
      </c>
      <c r="AO1200" s="2">
        <f t="shared" si="1866"/>
        <v>0</v>
      </c>
      <c r="AP1200" s="2">
        <f t="shared" si="1867"/>
        <v>0</v>
      </c>
      <c r="AY1200" t="str">
        <f t="shared" si="1853"/>
        <v/>
      </c>
      <c r="AZ1200" t="str">
        <f t="shared" si="1854"/>
        <v/>
      </c>
    </row>
    <row r="1201" spans="1:52" ht="15" thickBot="1">
      <c r="A1201">
        <f>IF(L1201+M1201+N1201&lt;&gt;0,COUNTIF(C$1:$D1201,C1201),0)</f>
        <v>0</v>
      </c>
      <c r="B1201">
        <f t="shared" si="1888"/>
        <v>0</v>
      </c>
      <c r="C1201">
        <f t="shared" si="1889"/>
        <v>0</v>
      </c>
      <c r="D1201">
        <f t="shared" si="1890"/>
        <v>0</v>
      </c>
      <c r="E1201" s="41">
        <f t="shared" si="1906"/>
        <v>42489</v>
      </c>
      <c r="F1201" s="3">
        <f t="shared" ref="F1201:J1201" si="1910">F1159</f>
        <v>21</v>
      </c>
      <c r="G1201" s="3">
        <f t="shared" si="1910"/>
        <v>0</v>
      </c>
      <c r="H1201" s="3">
        <f t="shared" si="1910"/>
        <v>0</v>
      </c>
      <c r="I1201" s="11">
        <f t="shared" si="1910"/>
        <v>0</v>
      </c>
      <c r="J1201" s="3">
        <f t="shared" si="1910"/>
        <v>0</v>
      </c>
      <c r="K1201" s="16"/>
      <c r="L1201" s="3">
        <f t="shared" si="1869"/>
        <v>0</v>
      </c>
      <c r="M1201" s="25"/>
      <c r="N1201" s="26"/>
      <c r="O1201" s="7">
        <f t="shared" si="1870"/>
        <v>0</v>
      </c>
      <c r="P1201" s="7">
        <f t="shared" si="1871"/>
        <v>0</v>
      </c>
      <c r="Q1201" s="6">
        <f t="shared" si="1872"/>
        <v>0</v>
      </c>
      <c r="R1201" s="8">
        <f t="shared" si="1873"/>
        <v>0</v>
      </c>
      <c r="S1201" s="9">
        <f t="shared" si="1874"/>
        <v>0</v>
      </c>
      <c r="T1201" s="28"/>
      <c r="U1201" s="26"/>
      <c r="V1201" s="7">
        <f t="shared" si="1875"/>
        <v>0</v>
      </c>
      <c r="W1201" s="7">
        <f t="shared" si="1876"/>
        <v>0</v>
      </c>
      <c r="X1201" s="6">
        <f t="shared" si="1877"/>
        <v>0</v>
      </c>
      <c r="Y1201" s="8">
        <f t="shared" si="1878"/>
        <v>0</v>
      </c>
      <c r="Z1201" s="9">
        <f t="shared" si="1879"/>
        <v>0</v>
      </c>
      <c r="AA1201" s="28"/>
      <c r="AB1201" s="26"/>
      <c r="AC1201" s="7">
        <f t="shared" si="1880"/>
        <v>0</v>
      </c>
      <c r="AD1201" s="7">
        <f t="shared" si="1881"/>
        <v>0</v>
      </c>
      <c r="AE1201" s="6">
        <f t="shared" si="1882"/>
        <v>0</v>
      </c>
      <c r="AF1201" s="8">
        <f t="shared" si="1883"/>
        <v>0</v>
      </c>
      <c r="AG1201" s="9">
        <f t="shared" si="1884"/>
        <v>0</v>
      </c>
      <c r="AH1201" s="10">
        <f t="shared" si="1896"/>
        <v>0</v>
      </c>
      <c r="AI1201" s="19">
        <f t="shared" si="1885"/>
        <v>0</v>
      </c>
      <c r="AJ1201" s="12">
        <f t="shared" si="1861"/>
        <v>0</v>
      </c>
      <c r="AK1201" s="2">
        <f t="shared" si="1862"/>
        <v>0</v>
      </c>
      <c r="AL1201" s="14">
        <f t="shared" si="1863"/>
        <v>0</v>
      </c>
      <c r="AM1201" s="2">
        <f t="shared" si="1864"/>
        <v>0</v>
      </c>
      <c r="AN1201" s="2">
        <f t="shared" si="1865"/>
        <v>0</v>
      </c>
      <c r="AO1201" s="2">
        <f t="shared" si="1866"/>
        <v>0</v>
      </c>
      <c r="AP1201" s="2">
        <f t="shared" si="1867"/>
        <v>0</v>
      </c>
      <c r="AY1201" t="str">
        <f t="shared" si="1853"/>
        <v/>
      </c>
      <c r="AZ1201" t="str">
        <f t="shared" si="1854"/>
        <v/>
      </c>
    </row>
    <row r="1202" spans="1:52" ht="15" thickBot="1">
      <c r="A1202">
        <f>IF(L1202+M1202+N1202&lt;&gt;0,COUNTIF(C$1:$D1202,C1202),0)</f>
        <v>0</v>
      </c>
      <c r="B1202">
        <f t="shared" si="1888"/>
        <v>0</v>
      </c>
      <c r="C1202">
        <f t="shared" si="1889"/>
        <v>0</v>
      </c>
      <c r="D1202">
        <f t="shared" si="1890"/>
        <v>0</v>
      </c>
      <c r="E1202" s="41">
        <f t="shared" si="1906"/>
        <v>42489</v>
      </c>
      <c r="F1202" s="3">
        <f t="shared" ref="F1202:J1202" si="1911">F1160</f>
        <v>22</v>
      </c>
      <c r="G1202" s="3">
        <f t="shared" si="1911"/>
        <v>0</v>
      </c>
      <c r="H1202" s="3">
        <f t="shared" si="1911"/>
        <v>0</v>
      </c>
      <c r="I1202" s="11">
        <f t="shared" si="1911"/>
        <v>0</v>
      </c>
      <c r="J1202" s="3">
        <f t="shared" si="1911"/>
        <v>0</v>
      </c>
      <c r="K1202" s="16"/>
      <c r="L1202" s="3">
        <f t="shared" si="1869"/>
        <v>0</v>
      </c>
      <c r="M1202" s="25"/>
      <c r="N1202" s="26"/>
      <c r="O1202" s="7">
        <f t="shared" si="1870"/>
        <v>0</v>
      </c>
      <c r="P1202" s="7">
        <f t="shared" si="1871"/>
        <v>0</v>
      </c>
      <c r="Q1202" s="6">
        <f t="shared" si="1872"/>
        <v>0</v>
      </c>
      <c r="R1202" s="8">
        <f t="shared" si="1873"/>
        <v>0</v>
      </c>
      <c r="S1202" s="9">
        <f t="shared" si="1874"/>
        <v>0</v>
      </c>
      <c r="T1202" s="28"/>
      <c r="U1202" s="26"/>
      <c r="V1202" s="7">
        <f t="shared" si="1875"/>
        <v>0</v>
      </c>
      <c r="W1202" s="7">
        <f t="shared" si="1876"/>
        <v>0</v>
      </c>
      <c r="X1202" s="6">
        <f t="shared" si="1877"/>
        <v>0</v>
      </c>
      <c r="Y1202" s="8">
        <f t="shared" si="1878"/>
        <v>0</v>
      </c>
      <c r="Z1202" s="9">
        <f t="shared" si="1879"/>
        <v>0</v>
      </c>
      <c r="AA1202" s="28"/>
      <c r="AB1202" s="26"/>
      <c r="AC1202" s="7">
        <f t="shared" si="1880"/>
        <v>0</v>
      </c>
      <c r="AD1202" s="7">
        <f t="shared" si="1881"/>
        <v>0</v>
      </c>
      <c r="AE1202" s="6">
        <f t="shared" si="1882"/>
        <v>0</v>
      </c>
      <c r="AF1202" s="8">
        <f t="shared" si="1883"/>
        <v>0</v>
      </c>
      <c r="AG1202" s="9">
        <f t="shared" si="1884"/>
        <v>0</v>
      </c>
      <c r="AH1202" s="10">
        <f t="shared" si="1896"/>
        <v>0</v>
      </c>
      <c r="AI1202" s="19">
        <f t="shared" si="1885"/>
        <v>0</v>
      </c>
      <c r="AJ1202" s="12">
        <f t="shared" si="1861"/>
        <v>0</v>
      </c>
      <c r="AK1202" s="2">
        <f t="shared" si="1862"/>
        <v>0</v>
      </c>
      <c r="AL1202" s="14">
        <f t="shared" si="1863"/>
        <v>0</v>
      </c>
      <c r="AM1202" s="2">
        <f t="shared" si="1864"/>
        <v>0</v>
      </c>
      <c r="AN1202" s="2">
        <f t="shared" si="1865"/>
        <v>0</v>
      </c>
      <c r="AO1202" s="2">
        <f t="shared" si="1866"/>
        <v>0</v>
      </c>
      <c r="AP1202" s="2">
        <f t="shared" si="1867"/>
        <v>0</v>
      </c>
      <c r="AY1202" t="str">
        <f t="shared" si="1853"/>
        <v/>
      </c>
      <c r="AZ1202" t="str">
        <f t="shared" si="1854"/>
        <v/>
      </c>
    </row>
    <row r="1203" spans="1:52" ht="15" thickBot="1">
      <c r="A1203">
        <f>IF(L1203+M1203+N1203&lt;&gt;0,COUNTIF(C$1:$D1203,C1203),0)</f>
        <v>0</v>
      </c>
      <c r="B1203">
        <f t="shared" si="1888"/>
        <v>0</v>
      </c>
      <c r="C1203">
        <f t="shared" si="1889"/>
        <v>0</v>
      </c>
      <c r="D1203">
        <f t="shared" si="1890"/>
        <v>0</v>
      </c>
      <c r="E1203" s="41">
        <f t="shared" si="1906"/>
        <v>42489</v>
      </c>
      <c r="F1203" s="3">
        <f t="shared" ref="F1203:J1203" si="1912">F1161</f>
        <v>23</v>
      </c>
      <c r="G1203" s="3">
        <f t="shared" si="1912"/>
        <v>0</v>
      </c>
      <c r="H1203" s="3">
        <f t="shared" si="1912"/>
        <v>0</v>
      </c>
      <c r="I1203" s="11">
        <f t="shared" si="1912"/>
        <v>0</v>
      </c>
      <c r="J1203" s="3">
        <f t="shared" si="1912"/>
        <v>0</v>
      </c>
      <c r="K1203" s="16"/>
      <c r="L1203" s="3">
        <f t="shared" si="1869"/>
        <v>0</v>
      </c>
      <c r="M1203" s="25"/>
      <c r="N1203" s="26"/>
      <c r="O1203" s="7">
        <f t="shared" si="1870"/>
        <v>0</v>
      </c>
      <c r="P1203" s="7">
        <f t="shared" si="1871"/>
        <v>0</v>
      </c>
      <c r="Q1203" s="6">
        <f t="shared" si="1872"/>
        <v>0</v>
      </c>
      <c r="R1203" s="8">
        <f t="shared" si="1873"/>
        <v>0</v>
      </c>
      <c r="S1203" s="9">
        <f t="shared" si="1874"/>
        <v>0</v>
      </c>
      <c r="T1203" s="28"/>
      <c r="U1203" s="26"/>
      <c r="V1203" s="7">
        <f t="shared" si="1875"/>
        <v>0</v>
      </c>
      <c r="W1203" s="7">
        <f t="shared" si="1876"/>
        <v>0</v>
      </c>
      <c r="X1203" s="6">
        <f t="shared" si="1877"/>
        <v>0</v>
      </c>
      <c r="Y1203" s="8">
        <f t="shared" si="1878"/>
        <v>0</v>
      </c>
      <c r="Z1203" s="9">
        <f t="shared" si="1879"/>
        <v>0</v>
      </c>
      <c r="AA1203" s="28"/>
      <c r="AB1203" s="26"/>
      <c r="AC1203" s="7">
        <f t="shared" si="1880"/>
        <v>0</v>
      </c>
      <c r="AD1203" s="7">
        <f t="shared" si="1881"/>
        <v>0</v>
      </c>
      <c r="AE1203" s="6">
        <f t="shared" si="1882"/>
        <v>0</v>
      </c>
      <c r="AF1203" s="8">
        <f t="shared" si="1883"/>
        <v>0</v>
      </c>
      <c r="AG1203" s="9">
        <f t="shared" si="1884"/>
        <v>0</v>
      </c>
      <c r="AH1203" s="10">
        <f t="shared" si="1896"/>
        <v>0</v>
      </c>
      <c r="AI1203" s="19">
        <f t="shared" si="1885"/>
        <v>0</v>
      </c>
      <c r="AJ1203" s="12">
        <f t="shared" si="1861"/>
        <v>0</v>
      </c>
      <c r="AK1203" s="2">
        <f t="shared" si="1862"/>
        <v>0</v>
      </c>
      <c r="AL1203" s="14">
        <f t="shared" si="1863"/>
        <v>0</v>
      </c>
      <c r="AM1203" s="2">
        <f t="shared" si="1864"/>
        <v>0</v>
      </c>
      <c r="AN1203" s="2">
        <f t="shared" si="1865"/>
        <v>0</v>
      </c>
      <c r="AO1203" s="2">
        <f t="shared" si="1866"/>
        <v>0</v>
      </c>
      <c r="AP1203" s="2">
        <f t="shared" si="1867"/>
        <v>0</v>
      </c>
      <c r="AY1203" t="str">
        <f t="shared" si="1853"/>
        <v/>
      </c>
      <c r="AZ1203" t="str">
        <f t="shared" si="1854"/>
        <v/>
      </c>
    </row>
    <row r="1204" spans="1:52" ht="15" thickBot="1">
      <c r="A1204">
        <f>IF(L1204+M1204+N1204&lt;&gt;0,COUNTIF(C$1:$D1204,C1204),0)</f>
        <v>0</v>
      </c>
      <c r="B1204">
        <f t="shared" si="1888"/>
        <v>0</v>
      </c>
      <c r="C1204">
        <f t="shared" si="1889"/>
        <v>0</v>
      </c>
      <c r="D1204">
        <f t="shared" si="1890"/>
        <v>0</v>
      </c>
      <c r="E1204" s="41">
        <f t="shared" si="1906"/>
        <v>42489</v>
      </c>
      <c r="F1204" s="3">
        <f t="shared" ref="F1204:J1204" si="1913">F1162</f>
        <v>24</v>
      </c>
      <c r="G1204" s="3">
        <f t="shared" si="1913"/>
        <v>0</v>
      </c>
      <c r="H1204" s="3">
        <f t="shared" si="1913"/>
        <v>0</v>
      </c>
      <c r="I1204" s="11">
        <f t="shared" si="1913"/>
        <v>0</v>
      </c>
      <c r="J1204" s="3">
        <f t="shared" si="1913"/>
        <v>0</v>
      </c>
      <c r="K1204" s="16"/>
      <c r="L1204" s="3">
        <f t="shared" si="1869"/>
        <v>0</v>
      </c>
      <c r="M1204" s="25"/>
      <c r="N1204" s="26"/>
      <c r="O1204" s="7">
        <f t="shared" si="1870"/>
        <v>0</v>
      </c>
      <c r="P1204" s="7">
        <f t="shared" si="1871"/>
        <v>0</v>
      </c>
      <c r="Q1204" s="6">
        <f t="shared" si="1872"/>
        <v>0</v>
      </c>
      <c r="R1204" s="8">
        <f t="shared" si="1873"/>
        <v>0</v>
      </c>
      <c r="S1204" s="9">
        <f t="shared" si="1874"/>
        <v>0</v>
      </c>
      <c r="T1204" s="28"/>
      <c r="U1204" s="26"/>
      <c r="V1204" s="7">
        <f t="shared" si="1875"/>
        <v>0</v>
      </c>
      <c r="W1204" s="7">
        <f t="shared" si="1876"/>
        <v>0</v>
      </c>
      <c r="X1204" s="6">
        <f t="shared" si="1877"/>
        <v>0</v>
      </c>
      <c r="Y1204" s="8">
        <f t="shared" si="1878"/>
        <v>0</v>
      </c>
      <c r="Z1204" s="9">
        <f t="shared" si="1879"/>
        <v>0</v>
      </c>
      <c r="AA1204" s="28"/>
      <c r="AB1204" s="26"/>
      <c r="AC1204" s="7">
        <f t="shared" si="1880"/>
        <v>0</v>
      </c>
      <c r="AD1204" s="7">
        <f t="shared" si="1881"/>
        <v>0</v>
      </c>
      <c r="AE1204" s="6">
        <f t="shared" si="1882"/>
        <v>0</v>
      </c>
      <c r="AF1204" s="8">
        <f t="shared" si="1883"/>
        <v>0</v>
      </c>
      <c r="AG1204" s="9">
        <f t="shared" si="1884"/>
        <v>0</v>
      </c>
      <c r="AH1204" s="10">
        <f t="shared" si="1896"/>
        <v>0</v>
      </c>
      <c r="AI1204" s="19">
        <f t="shared" si="1885"/>
        <v>0</v>
      </c>
      <c r="AJ1204" s="12">
        <f t="shared" si="1861"/>
        <v>0</v>
      </c>
      <c r="AK1204" s="2">
        <f t="shared" si="1862"/>
        <v>0</v>
      </c>
      <c r="AL1204" s="14">
        <f t="shared" si="1863"/>
        <v>0</v>
      </c>
      <c r="AM1204" s="2">
        <f t="shared" si="1864"/>
        <v>0</v>
      </c>
      <c r="AN1204" s="2">
        <f t="shared" si="1865"/>
        <v>0</v>
      </c>
      <c r="AO1204" s="2">
        <f t="shared" si="1866"/>
        <v>0</v>
      </c>
      <c r="AP1204" s="2">
        <f t="shared" si="1867"/>
        <v>0</v>
      </c>
      <c r="AY1204" t="str">
        <f t="shared" si="1853"/>
        <v/>
      </c>
      <c r="AZ1204" t="str">
        <f t="shared" si="1854"/>
        <v/>
      </c>
    </row>
    <row r="1205" spans="1:52" ht="15" thickBot="1">
      <c r="A1205">
        <f>IF(L1205+M1205+N1205&lt;&gt;0,COUNTIF(C$1:$D1205,C1205),0)</f>
        <v>0</v>
      </c>
      <c r="B1205">
        <f t="shared" si="1888"/>
        <v>0</v>
      </c>
      <c r="C1205">
        <f t="shared" si="1889"/>
        <v>0</v>
      </c>
      <c r="D1205">
        <f t="shared" si="1890"/>
        <v>0</v>
      </c>
      <c r="E1205" s="41">
        <f t="shared" si="1906"/>
        <v>42489</v>
      </c>
      <c r="F1205" s="3">
        <f t="shared" ref="F1205:J1205" si="1914">F1163</f>
        <v>25</v>
      </c>
      <c r="G1205" s="3">
        <f t="shared" si="1914"/>
        <v>0</v>
      </c>
      <c r="H1205" s="3">
        <f t="shared" si="1914"/>
        <v>0</v>
      </c>
      <c r="I1205" s="11">
        <f t="shared" si="1914"/>
        <v>0</v>
      </c>
      <c r="J1205" s="3">
        <f t="shared" si="1914"/>
        <v>0</v>
      </c>
      <c r="K1205" s="16"/>
      <c r="L1205" s="3">
        <f t="shared" si="1869"/>
        <v>0</v>
      </c>
      <c r="M1205" s="25"/>
      <c r="N1205" s="26"/>
      <c r="O1205" s="7">
        <f t="shared" si="1870"/>
        <v>0</v>
      </c>
      <c r="P1205" s="7">
        <f t="shared" si="1871"/>
        <v>0</v>
      </c>
      <c r="Q1205" s="6">
        <f t="shared" si="1872"/>
        <v>0</v>
      </c>
      <c r="R1205" s="8">
        <f t="shared" si="1873"/>
        <v>0</v>
      </c>
      <c r="S1205" s="9">
        <f t="shared" si="1874"/>
        <v>0</v>
      </c>
      <c r="T1205" s="28"/>
      <c r="U1205" s="26"/>
      <c r="V1205" s="7">
        <f t="shared" si="1875"/>
        <v>0</v>
      </c>
      <c r="W1205" s="7">
        <f t="shared" si="1876"/>
        <v>0</v>
      </c>
      <c r="X1205" s="6">
        <f t="shared" si="1877"/>
        <v>0</v>
      </c>
      <c r="Y1205" s="8">
        <f t="shared" si="1878"/>
        <v>0</v>
      </c>
      <c r="Z1205" s="9">
        <f t="shared" si="1879"/>
        <v>0</v>
      </c>
      <c r="AA1205" s="28"/>
      <c r="AB1205" s="26"/>
      <c r="AC1205" s="7">
        <f t="shared" si="1880"/>
        <v>0</v>
      </c>
      <c r="AD1205" s="7">
        <f t="shared" si="1881"/>
        <v>0</v>
      </c>
      <c r="AE1205" s="6">
        <f t="shared" si="1882"/>
        <v>0</v>
      </c>
      <c r="AF1205" s="8">
        <f t="shared" si="1883"/>
        <v>0</v>
      </c>
      <c r="AG1205" s="9">
        <f t="shared" si="1884"/>
        <v>0</v>
      </c>
      <c r="AH1205" s="10">
        <f t="shared" si="1896"/>
        <v>0</v>
      </c>
      <c r="AI1205" s="19">
        <f t="shared" si="1885"/>
        <v>0</v>
      </c>
      <c r="AJ1205" s="12">
        <f t="shared" si="1861"/>
        <v>0</v>
      </c>
      <c r="AK1205" s="2">
        <f t="shared" si="1862"/>
        <v>0</v>
      </c>
      <c r="AL1205" s="14">
        <f t="shared" si="1863"/>
        <v>0</v>
      </c>
      <c r="AM1205" s="2">
        <f t="shared" si="1864"/>
        <v>0</v>
      </c>
      <c r="AN1205" s="2">
        <f t="shared" si="1865"/>
        <v>0</v>
      </c>
      <c r="AO1205" s="2">
        <f t="shared" si="1866"/>
        <v>0</v>
      </c>
      <c r="AP1205" s="2">
        <f t="shared" si="1867"/>
        <v>0</v>
      </c>
      <c r="AY1205" t="str">
        <f t="shared" si="1853"/>
        <v/>
      </c>
      <c r="AZ1205" t="str">
        <f t="shared" si="1854"/>
        <v/>
      </c>
    </row>
    <row r="1206" spans="1:52" ht="15" thickBot="1">
      <c r="A1206">
        <f>IF(L1206+M1206+N1206&lt;&gt;0,COUNTIF(C$1:$D1206,C1206),0)</f>
        <v>0</v>
      </c>
      <c r="B1206">
        <f t="shared" si="1888"/>
        <v>0</v>
      </c>
      <c r="C1206">
        <f t="shared" si="1889"/>
        <v>0</v>
      </c>
      <c r="D1206">
        <f t="shared" si="1890"/>
        <v>0</v>
      </c>
      <c r="E1206" s="41">
        <f t="shared" si="1906"/>
        <v>42489</v>
      </c>
      <c r="F1206" s="3">
        <f t="shared" ref="F1206:J1206" si="1915">F1164</f>
        <v>26</v>
      </c>
      <c r="G1206" s="3">
        <f t="shared" si="1915"/>
        <v>0</v>
      </c>
      <c r="H1206" s="3">
        <f t="shared" si="1915"/>
        <v>0</v>
      </c>
      <c r="I1206" s="11">
        <f t="shared" si="1915"/>
        <v>0</v>
      </c>
      <c r="J1206" s="3">
        <f t="shared" si="1915"/>
        <v>0</v>
      </c>
      <c r="K1206" s="16"/>
      <c r="L1206" s="3">
        <f t="shared" si="1869"/>
        <v>0</v>
      </c>
      <c r="M1206" s="25"/>
      <c r="N1206" s="26"/>
      <c r="O1206" s="7">
        <f t="shared" si="1870"/>
        <v>0</v>
      </c>
      <c r="P1206" s="7">
        <f t="shared" si="1871"/>
        <v>0</v>
      </c>
      <c r="Q1206" s="6">
        <f t="shared" si="1872"/>
        <v>0</v>
      </c>
      <c r="R1206" s="8">
        <f t="shared" si="1873"/>
        <v>0</v>
      </c>
      <c r="S1206" s="9">
        <f t="shared" si="1874"/>
        <v>0</v>
      </c>
      <c r="T1206" s="28"/>
      <c r="U1206" s="26"/>
      <c r="V1206" s="7">
        <f t="shared" si="1875"/>
        <v>0</v>
      </c>
      <c r="W1206" s="7">
        <f t="shared" si="1876"/>
        <v>0</v>
      </c>
      <c r="X1206" s="6">
        <f t="shared" si="1877"/>
        <v>0</v>
      </c>
      <c r="Y1206" s="8">
        <f t="shared" si="1878"/>
        <v>0</v>
      </c>
      <c r="Z1206" s="9">
        <f t="shared" si="1879"/>
        <v>0</v>
      </c>
      <c r="AA1206" s="28"/>
      <c r="AB1206" s="26"/>
      <c r="AC1206" s="7">
        <f t="shared" si="1880"/>
        <v>0</v>
      </c>
      <c r="AD1206" s="7">
        <f t="shared" si="1881"/>
        <v>0</v>
      </c>
      <c r="AE1206" s="6">
        <f t="shared" si="1882"/>
        <v>0</v>
      </c>
      <c r="AF1206" s="8">
        <f t="shared" si="1883"/>
        <v>0</v>
      </c>
      <c r="AG1206" s="9">
        <f t="shared" si="1884"/>
        <v>0</v>
      </c>
      <c r="AH1206" s="10">
        <f t="shared" si="1896"/>
        <v>0</v>
      </c>
      <c r="AI1206" s="19">
        <f t="shared" si="1885"/>
        <v>0</v>
      </c>
      <c r="AJ1206" s="12">
        <f t="shared" si="1861"/>
        <v>0</v>
      </c>
      <c r="AK1206" s="2">
        <f t="shared" si="1862"/>
        <v>0</v>
      </c>
      <c r="AL1206" s="14">
        <f t="shared" si="1863"/>
        <v>0</v>
      </c>
      <c r="AM1206" s="2">
        <f t="shared" si="1864"/>
        <v>0</v>
      </c>
      <c r="AN1206" s="2">
        <f t="shared" si="1865"/>
        <v>0</v>
      </c>
      <c r="AO1206" s="2">
        <f t="shared" si="1866"/>
        <v>0</v>
      </c>
      <c r="AP1206" s="2">
        <f t="shared" si="1867"/>
        <v>0</v>
      </c>
      <c r="AY1206" t="str">
        <f t="shared" si="1853"/>
        <v/>
      </c>
      <c r="AZ1206" t="str">
        <f t="shared" si="1854"/>
        <v/>
      </c>
    </row>
    <row r="1207" spans="1:52" ht="15" thickBot="1">
      <c r="A1207">
        <f>IF(L1207+M1207+N1207&lt;&gt;0,COUNTIF(C$1:$D1207,C1207),0)</f>
        <v>0</v>
      </c>
      <c r="B1207">
        <f t="shared" si="1888"/>
        <v>0</v>
      </c>
      <c r="C1207">
        <f t="shared" si="1889"/>
        <v>0</v>
      </c>
      <c r="D1207">
        <f t="shared" si="1890"/>
        <v>0</v>
      </c>
      <c r="E1207" s="41">
        <f t="shared" si="1906"/>
        <v>42489</v>
      </c>
      <c r="F1207" s="3">
        <f t="shared" ref="F1207:J1207" si="1916">F1165</f>
        <v>27</v>
      </c>
      <c r="G1207" s="3">
        <f t="shared" si="1916"/>
        <v>0</v>
      </c>
      <c r="H1207" s="3">
        <f t="shared" si="1916"/>
        <v>0</v>
      </c>
      <c r="I1207" s="11">
        <f t="shared" si="1916"/>
        <v>0</v>
      </c>
      <c r="J1207" s="3">
        <f t="shared" si="1916"/>
        <v>0</v>
      </c>
      <c r="K1207" s="16"/>
      <c r="L1207" s="3">
        <f t="shared" si="1869"/>
        <v>0</v>
      </c>
      <c r="M1207" s="25"/>
      <c r="N1207" s="26"/>
      <c r="O1207" s="7">
        <f t="shared" si="1870"/>
        <v>0</v>
      </c>
      <c r="P1207" s="7">
        <f t="shared" si="1871"/>
        <v>0</v>
      </c>
      <c r="Q1207" s="6">
        <f t="shared" si="1872"/>
        <v>0</v>
      </c>
      <c r="R1207" s="8">
        <f t="shared" si="1873"/>
        <v>0</v>
      </c>
      <c r="S1207" s="9">
        <f t="shared" si="1874"/>
        <v>0</v>
      </c>
      <c r="T1207" s="28"/>
      <c r="U1207" s="26"/>
      <c r="V1207" s="7">
        <f t="shared" si="1875"/>
        <v>0</v>
      </c>
      <c r="W1207" s="7">
        <f t="shared" si="1876"/>
        <v>0</v>
      </c>
      <c r="X1207" s="6">
        <f t="shared" si="1877"/>
        <v>0</v>
      </c>
      <c r="Y1207" s="8">
        <f t="shared" si="1878"/>
        <v>0</v>
      </c>
      <c r="Z1207" s="9">
        <f t="shared" si="1879"/>
        <v>0</v>
      </c>
      <c r="AA1207" s="28"/>
      <c r="AB1207" s="26"/>
      <c r="AC1207" s="7">
        <f t="shared" si="1880"/>
        <v>0</v>
      </c>
      <c r="AD1207" s="7">
        <f t="shared" si="1881"/>
        <v>0</v>
      </c>
      <c r="AE1207" s="6">
        <f t="shared" si="1882"/>
        <v>0</v>
      </c>
      <c r="AF1207" s="8">
        <f t="shared" si="1883"/>
        <v>0</v>
      </c>
      <c r="AG1207" s="9">
        <f t="shared" si="1884"/>
        <v>0</v>
      </c>
      <c r="AH1207" s="10">
        <f t="shared" si="1896"/>
        <v>0</v>
      </c>
      <c r="AI1207" s="19">
        <f t="shared" si="1885"/>
        <v>0</v>
      </c>
      <c r="AJ1207" s="12">
        <f t="shared" si="1861"/>
        <v>0</v>
      </c>
      <c r="AK1207" s="2">
        <f t="shared" si="1862"/>
        <v>0</v>
      </c>
      <c r="AL1207" s="14">
        <f t="shared" si="1863"/>
        <v>0</v>
      </c>
      <c r="AM1207" s="2">
        <f t="shared" si="1864"/>
        <v>0</v>
      </c>
      <c r="AN1207" s="2">
        <f t="shared" si="1865"/>
        <v>0</v>
      </c>
      <c r="AO1207" s="2">
        <f t="shared" si="1866"/>
        <v>0</v>
      </c>
      <c r="AP1207" s="2">
        <f t="shared" si="1867"/>
        <v>0</v>
      </c>
      <c r="AY1207" t="str">
        <f t="shared" si="1853"/>
        <v/>
      </c>
      <c r="AZ1207" t="str">
        <f t="shared" si="1854"/>
        <v/>
      </c>
    </row>
    <row r="1208" spans="1:52" ht="15" thickBot="1">
      <c r="A1208">
        <f>IF(L1208+M1208+N1208&lt;&gt;0,COUNTIF(C$1:$D1208,C1208),0)</f>
        <v>0</v>
      </c>
      <c r="B1208">
        <f t="shared" si="1888"/>
        <v>0</v>
      </c>
      <c r="C1208">
        <f t="shared" si="1889"/>
        <v>0</v>
      </c>
      <c r="D1208">
        <f t="shared" si="1890"/>
        <v>0</v>
      </c>
      <c r="E1208" s="41">
        <f t="shared" si="1906"/>
        <v>42489</v>
      </c>
      <c r="F1208" s="3">
        <f t="shared" ref="F1208:J1208" si="1917">F1166</f>
        <v>28</v>
      </c>
      <c r="G1208" s="3">
        <f t="shared" si="1917"/>
        <v>0</v>
      </c>
      <c r="H1208" s="3">
        <f t="shared" si="1917"/>
        <v>0</v>
      </c>
      <c r="I1208" s="11">
        <f t="shared" si="1917"/>
        <v>0</v>
      </c>
      <c r="J1208" s="3">
        <f t="shared" si="1917"/>
        <v>0</v>
      </c>
      <c r="K1208" s="16"/>
      <c r="L1208" s="3">
        <f t="shared" si="1869"/>
        <v>0</v>
      </c>
      <c r="M1208" s="25"/>
      <c r="N1208" s="26"/>
      <c r="O1208" s="7">
        <f t="shared" si="1870"/>
        <v>0</v>
      </c>
      <c r="P1208" s="7">
        <f t="shared" si="1871"/>
        <v>0</v>
      </c>
      <c r="Q1208" s="6">
        <f t="shared" si="1872"/>
        <v>0</v>
      </c>
      <c r="R1208" s="8">
        <f t="shared" si="1873"/>
        <v>0</v>
      </c>
      <c r="S1208" s="9">
        <f t="shared" si="1874"/>
        <v>0</v>
      </c>
      <c r="T1208" s="28"/>
      <c r="U1208" s="26"/>
      <c r="V1208" s="7">
        <f t="shared" si="1875"/>
        <v>0</v>
      </c>
      <c r="W1208" s="7">
        <f t="shared" si="1876"/>
        <v>0</v>
      </c>
      <c r="X1208" s="6">
        <f t="shared" si="1877"/>
        <v>0</v>
      </c>
      <c r="Y1208" s="8">
        <f t="shared" si="1878"/>
        <v>0</v>
      </c>
      <c r="Z1208" s="9">
        <f t="shared" si="1879"/>
        <v>0</v>
      </c>
      <c r="AA1208" s="28"/>
      <c r="AB1208" s="26"/>
      <c r="AC1208" s="7">
        <f t="shared" si="1880"/>
        <v>0</v>
      </c>
      <c r="AD1208" s="7">
        <f t="shared" si="1881"/>
        <v>0</v>
      </c>
      <c r="AE1208" s="6">
        <f t="shared" si="1882"/>
        <v>0</v>
      </c>
      <c r="AF1208" s="8">
        <f t="shared" si="1883"/>
        <v>0</v>
      </c>
      <c r="AG1208" s="9">
        <f t="shared" si="1884"/>
        <v>0</v>
      </c>
      <c r="AH1208" s="10">
        <f t="shared" si="1896"/>
        <v>0</v>
      </c>
      <c r="AI1208" s="19">
        <f t="shared" si="1885"/>
        <v>0</v>
      </c>
      <c r="AJ1208" s="12">
        <f t="shared" si="1861"/>
        <v>0</v>
      </c>
      <c r="AK1208" s="2">
        <f t="shared" si="1862"/>
        <v>0</v>
      </c>
      <c r="AL1208" s="14">
        <f t="shared" si="1863"/>
        <v>0</v>
      </c>
      <c r="AM1208" s="2">
        <f t="shared" si="1864"/>
        <v>0</v>
      </c>
      <c r="AN1208" s="2">
        <f t="shared" si="1865"/>
        <v>0</v>
      </c>
      <c r="AO1208" s="2">
        <f t="shared" si="1866"/>
        <v>0</v>
      </c>
      <c r="AP1208" s="2">
        <f t="shared" si="1867"/>
        <v>0</v>
      </c>
      <c r="AY1208" t="str">
        <f t="shared" si="1853"/>
        <v/>
      </c>
      <c r="AZ1208" t="str">
        <f t="shared" si="1854"/>
        <v/>
      </c>
    </row>
    <row r="1209" spans="1:52" ht="15" thickBot="1">
      <c r="A1209">
        <f>IF(L1209+M1209+N1209&lt;&gt;0,COUNTIF(C$1:$D1209,C1209),0)</f>
        <v>0</v>
      </c>
      <c r="B1209">
        <f t="shared" si="1888"/>
        <v>0</v>
      </c>
      <c r="C1209">
        <f t="shared" si="1889"/>
        <v>0</v>
      </c>
      <c r="D1209">
        <f t="shared" si="1890"/>
        <v>0</v>
      </c>
      <c r="E1209" s="41">
        <f t="shared" si="1906"/>
        <v>42489</v>
      </c>
      <c r="F1209" s="3">
        <f t="shared" ref="F1209:J1209" si="1918">F1167</f>
        <v>29</v>
      </c>
      <c r="G1209" s="3">
        <f t="shared" si="1918"/>
        <v>0</v>
      </c>
      <c r="H1209" s="3">
        <f t="shared" si="1918"/>
        <v>0</v>
      </c>
      <c r="I1209" s="11">
        <f t="shared" si="1918"/>
        <v>0</v>
      </c>
      <c r="J1209" s="3">
        <f t="shared" si="1918"/>
        <v>0</v>
      </c>
      <c r="K1209" s="16"/>
      <c r="L1209" s="3">
        <f t="shared" si="1869"/>
        <v>0</v>
      </c>
      <c r="M1209" s="25"/>
      <c r="N1209" s="26"/>
      <c r="O1209" s="7">
        <f t="shared" si="1870"/>
        <v>0</v>
      </c>
      <c r="P1209" s="7">
        <f t="shared" si="1871"/>
        <v>0</v>
      </c>
      <c r="Q1209" s="6">
        <f t="shared" si="1872"/>
        <v>0</v>
      </c>
      <c r="R1209" s="8">
        <f t="shared" si="1873"/>
        <v>0</v>
      </c>
      <c r="S1209" s="9">
        <f t="shared" si="1874"/>
        <v>0</v>
      </c>
      <c r="T1209" s="28"/>
      <c r="U1209" s="26"/>
      <c r="V1209" s="7">
        <f t="shared" si="1875"/>
        <v>0</v>
      </c>
      <c r="W1209" s="7">
        <f t="shared" si="1876"/>
        <v>0</v>
      </c>
      <c r="X1209" s="6">
        <f t="shared" si="1877"/>
        <v>0</v>
      </c>
      <c r="Y1209" s="8">
        <f t="shared" si="1878"/>
        <v>0</v>
      </c>
      <c r="Z1209" s="9">
        <f t="shared" si="1879"/>
        <v>0</v>
      </c>
      <c r="AA1209" s="28"/>
      <c r="AB1209" s="26"/>
      <c r="AC1209" s="7">
        <f t="shared" si="1880"/>
        <v>0</v>
      </c>
      <c r="AD1209" s="7">
        <f t="shared" si="1881"/>
        <v>0</v>
      </c>
      <c r="AE1209" s="6">
        <f t="shared" si="1882"/>
        <v>0</v>
      </c>
      <c r="AF1209" s="8">
        <f t="shared" si="1883"/>
        <v>0</v>
      </c>
      <c r="AG1209" s="9">
        <f t="shared" si="1884"/>
        <v>0</v>
      </c>
      <c r="AH1209" s="10">
        <f t="shared" si="1896"/>
        <v>0</v>
      </c>
      <c r="AI1209" s="19">
        <f t="shared" si="1885"/>
        <v>0</v>
      </c>
      <c r="AJ1209" s="12">
        <f t="shared" si="1861"/>
        <v>0</v>
      </c>
      <c r="AK1209" s="2">
        <f t="shared" si="1862"/>
        <v>0</v>
      </c>
      <c r="AL1209" s="14">
        <f t="shared" si="1863"/>
        <v>0</v>
      </c>
      <c r="AM1209" s="2">
        <f t="shared" si="1864"/>
        <v>0</v>
      </c>
      <c r="AN1209" s="2">
        <f t="shared" si="1865"/>
        <v>0</v>
      </c>
      <c r="AO1209" s="2">
        <f t="shared" si="1866"/>
        <v>0</v>
      </c>
      <c r="AP1209" s="2">
        <f t="shared" si="1867"/>
        <v>0</v>
      </c>
      <c r="AY1209" t="str">
        <f t="shared" si="1853"/>
        <v/>
      </c>
      <c r="AZ1209" t="str">
        <f t="shared" si="1854"/>
        <v/>
      </c>
    </row>
    <row r="1210" spans="1:52" ht="15" thickBot="1">
      <c r="A1210">
        <f>IF(L1210+M1210+N1210&lt;&gt;0,COUNTIF(C$1:$D1210,C1210),0)</f>
        <v>0</v>
      </c>
      <c r="B1210">
        <f t="shared" si="1888"/>
        <v>0</v>
      </c>
      <c r="C1210">
        <f t="shared" si="1889"/>
        <v>0</v>
      </c>
      <c r="D1210">
        <f t="shared" si="1890"/>
        <v>0</v>
      </c>
      <c r="E1210" s="41">
        <f t="shared" si="1906"/>
        <v>42489</v>
      </c>
      <c r="F1210" s="3">
        <f t="shared" ref="F1210:J1210" si="1919">F1168</f>
        <v>30</v>
      </c>
      <c r="G1210" s="3">
        <f t="shared" si="1919"/>
        <v>0</v>
      </c>
      <c r="H1210" s="3">
        <f t="shared" si="1919"/>
        <v>0</v>
      </c>
      <c r="I1210" s="11">
        <f t="shared" si="1919"/>
        <v>0</v>
      </c>
      <c r="J1210" s="3">
        <f t="shared" si="1919"/>
        <v>0</v>
      </c>
      <c r="K1210" s="16"/>
      <c r="L1210" s="3">
        <f t="shared" si="1869"/>
        <v>0</v>
      </c>
      <c r="M1210" s="25"/>
      <c r="N1210" s="26"/>
      <c r="O1210" s="7">
        <f t="shared" si="1870"/>
        <v>0</v>
      </c>
      <c r="P1210" s="7">
        <f t="shared" si="1871"/>
        <v>0</v>
      </c>
      <c r="Q1210" s="6">
        <f t="shared" si="1872"/>
        <v>0</v>
      </c>
      <c r="R1210" s="8">
        <f t="shared" si="1873"/>
        <v>0</v>
      </c>
      <c r="S1210" s="9">
        <f t="shared" si="1874"/>
        <v>0</v>
      </c>
      <c r="T1210" s="28"/>
      <c r="U1210" s="26"/>
      <c r="V1210" s="7">
        <f t="shared" si="1875"/>
        <v>0</v>
      </c>
      <c r="W1210" s="7">
        <f t="shared" si="1876"/>
        <v>0</v>
      </c>
      <c r="X1210" s="6">
        <f t="shared" si="1877"/>
        <v>0</v>
      </c>
      <c r="Y1210" s="8">
        <f t="shared" si="1878"/>
        <v>0</v>
      </c>
      <c r="Z1210" s="9">
        <f t="shared" si="1879"/>
        <v>0</v>
      </c>
      <c r="AA1210" s="28"/>
      <c r="AB1210" s="26"/>
      <c r="AC1210" s="7">
        <f t="shared" si="1880"/>
        <v>0</v>
      </c>
      <c r="AD1210" s="7">
        <f t="shared" si="1881"/>
        <v>0</v>
      </c>
      <c r="AE1210" s="6">
        <f t="shared" si="1882"/>
        <v>0</v>
      </c>
      <c r="AF1210" s="8">
        <f t="shared" si="1883"/>
        <v>0</v>
      </c>
      <c r="AG1210" s="9">
        <f t="shared" si="1884"/>
        <v>0</v>
      </c>
      <c r="AH1210" s="10">
        <f t="shared" si="1896"/>
        <v>0</v>
      </c>
      <c r="AI1210" s="19">
        <f t="shared" si="1885"/>
        <v>0</v>
      </c>
      <c r="AJ1210" s="12">
        <f t="shared" si="1861"/>
        <v>0</v>
      </c>
      <c r="AK1210" s="2">
        <f t="shared" si="1862"/>
        <v>0</v>
      </c>
      <c r="AL1210" s="14">
        <f t="shared" si="1863"/>
        <v>0</v>
      </c>
      <c r="AM1210" s="2">
        <f t="shared" si="1864"/>
        <v>0</v>
      </c>
      <c r="AN1210" s="2">
        <f t="shared" si="1865"/>
        <v>0</v>
      </c>
      <c r="AO1210" s="2">
        <f t="shared" si="1866"/>
        <v>0</v>
      </c>
      <c r="AP1210" s="2">
        <f t="shared" si="1867"/>
        <v>0</v>
      </c>
      <c r="AY1210" t="str">
        <f t="shared" si="1853"/>
        <v/>
      </c>
      <c r="AZ1210" t="str">
        <f t="shared" si="1854"/>
        <v/>
      </c>
    </row>
    <row r="1211" spans="1:52" ht="15" thickBot="1">
      <c r="A1211">
        <f>IF(L1211+M1211+N1211&lt;&gt;0,COUNTIF(C$1:$D1211,C1211),0)</f>
        <v>0</v>
      </c>
      <c r="B1211">
        <f t="shared" si="1888"/>
        <v>0</v>
      </c>
      <c r="C1211">
        <f t="shared" si="1889"/>
        <v>0</v>
      </c>
      <c r="D1211">
        <f t="shared" si="1890"/>
        <v>0</v>
      </c>
      <c r="E1211" s="41">
        <f t="shared" si="1906"/>
        <v>42489</v>
      </c>
      <c r="F1211" s="3">
        <f t="shared" ref="F1211:J1211" si="1920">F1169</f>
        <v>31</v>
      </c>
      <c r="G1211" s="3">
        <f t="shared" si="1920"/>
        <v>0</v>
      </c>
      <c r="H1211" s="3">
        <f t="shared" si="1920"/>
        <v>0</v>
      </c>
      <c r="I1211" s="11">
        <f t="shared" si="1920"/>
        <v>0</v>
      </c>
      <c r="J1211" s="3">
        <f t="shared" si="1920"/>
        <v>0</v>
      </c>
      <c r="K1211" s="16"/>
      <c r="L1211" s="3">
        <f t="shared" si="1869"/>
        <v>0</v>
      </c>
      <c r="M1211" s="25"/>
      <c r="N1211" s="26"/>
      <c r="O1211" s="7">
        <f t="shared" si="1870"/>
        <v>0</v>
      </c>
      <c r="P1211" s="7">
        <f t="shared" si="1871"/>
        <v>0</v>
      </c>
      <c r="Q1211" s="6">
        <f t="shared" si="1872"/>
        <v>0</v>
      </c>
      <c r="R1211" s="8">
        <f t="shared" si="1873"/>
        <v>0</v>
      </c>
      <c r="S1211" s="9">
        <f t="shared" si="1874"/>
        <v>0</v>
      </c>
      <c r="T1211" s="28"/>
      <c r="U1211" s="26"/>
      <c r="V1211" s="7">
        <f t="shared" si="1875"/>
        <v>0</v>
      </c>
      <c r="W1211" s="7">
        <f t="shared" si="1876"/>
        <v>0</v>
      </c>
      <c r="X1211" s="6">
        <f t="shared" si="1877"/>
        <v>0</v>
      </c>
      <c r="Y1211" s="8">
        <f t="shared" si="1878"/>
        <v>0</v>
      </c>
      <c r="Z1211" s="9">
        <f t="shared" si="1879"/>
        <v>0</v>
      </c>
      <c r="AA1211" s="28"/>
      <c r="AB1211" s="26"/>
      <c r="AC1211" s="7">
        <f t="shared" si="1880"/>
        <v>0</v>
      </c>
      <c r="AD1211" s="7">
        <f t="shared" si="1881"/>
        <v>0</v>
      </c>
      <c r="AE1211" s="6">
        <f t="shared" si="1882"/>
        <v>0</v>
      </c>
      <c r="AF1211" s="8">
        <f t="shared" si="1883"/>
        <v>0</v>
      </c>
      <c r="AG1211" s="9">
        <f t="shared" si="1884"/>
        <v>0</v>
      </c>
      <c r="AH1211" s="10">
        <f t="shared" si="1896"/>
        <v>0</v>
      </c>
      <c r="AI1211" s="19">
        <f t="shared" si="1885"/>
        <v>0</v>
      </c>
      <c r="AJ1211" s="12">
        <f t="shared" si="1861"/>
        <v>0</v>
      </c>
      <c r="AK1211" s="2">
        <f t="shared" si="1862"/>
        <v>0</v>
      </c>
      <c r="AL1211" s="14">
        <f t="shared" si="1863"/>
        <v>0</v>
      </c>
      <c r="AM1211" s="2">
        <f t="shared" si="1864"/>
        <v>0</v>
      </c>
      <c r="AN1211" s="2">
        <f t="shared" si="1865"/>
        <v>0</v>
      </c>
      <c r="AO1211" s="2">
        <f t="shared" si="1866"/>
        <v>0</v>
      </c>
      <c r="AP1211" s="2">
        <f t="shared" si="1867"/>
        <v>0</v>
      </c>
      <c r="AY1211" t="str">
        <f t="shared" si="1853"/>
        <v/>
      </c>
      <c r="AZ1211" t="str">
        <f t="shared" si="1854"/>
        <v/>
      </c>
    </row>
    <row r="1212" spans="1:52" ht="15" thickBot="1">
      <c r="A1212">
        <f>IF(L1212+M1212+N1212&lt;&gt;0,COUNTIF(C$1:$D1212,C1212),0)</f>
        <v>0</v>
      </c>
      <c r="B1212">
        <f t="shared" si="1888"/>
        <v>0</v>
      </c>
      <c r="C1212">
        <f t="shared" si="1889"/>
        <v>0</v>
      </c>
      <c r="D1212">
        <f t="shared" si="1890"/>
        <v>0</v>
      </c>
      <c r="E1212" s="41">
        <f t="shared" si="1906"/>
        <v>42489</v>
      </c>
      <c r="F1212" s="3">
        <f t="shared" ref="F1212:J1212" si="1921">F1170</f>
        <v>32</v>
      </c>
      <c r="G1212" s="3">
        <f t="shared" si="1921"/>
        <v>0</v>
      </c>
      <c r="H1212" s="3">
        <f t="shared" si="1921"/>
        <v>0</v>
      </c>
      <c r="I1212" s="11">
        <f t="shared" si="1921"/>
        <v>0</v>
      </c>
      <c r="J1212" s="3">
        <f t="shared" si="1921"/>
        <v>0</v>
      </c>
      <c r="K1212" s="16"/>
      <c r="L1212" s="3">
        <f t="shared" si="1869"/>
        <v>0</v>
      </c>
      <c r="M1212" s="25"/>
      <c r="N1212" s="26"/>
      <c r="O1212" s="7">
        <f t="shared" si="1870"/>
        <v>0</v>
      </c>
      <c r="P1212" s="7">
        <f t="shared" si="1871"/>
        <v>0</v>
      </c>
      <c r="Q1212" s="6">
        <f t="shared" si="1872"/>
        <v>0</v>
      </c>
      <c r="R1212" s="8">
        <f t="shared" si="1873"/>
        <v>0</v>
      </c>
      <c r="S1212" s="9">
        <f t="shared" si="1874"/>
        <v>0</v>
      </c>
      <c r="T1212" s="28"/>
      <c r="U1212" s="26"/>
      <c r="V1212" s="7">
        <f t="shared" si="1875"/>
        <v>0</v>
      </c>
      <c r="W1212" s="7">
        <f t="shared" si="1876"/>
        <v>0</v>
      </c>
      <c r="X1212" s="6">
        <f t="shared" si="1877"/>
        <v>0</v>
      </c>
      <c r="Y1212" s="8">
        <f t="shared" si="1878"/>
        <v>0</v>
      </c>
      <c r="Z1212" s="9">
        <f t="shared" si="1879"/>
        <v>0</v>
      </c>
      <c r="AA1212" s="28"/>
      <c r="AB1212" s="26"/>
      <c r="AC1212" s="7">
        <f t="shared" si="1880"/>
        <v>0</v>
      </c>
      <c r="AD1212" s="7">
        <f t="shared" si="1881"/>
        <v>0</v>
      </c>
      <c r="AE1212" s="6">
        <f t="shared" si="1882"/>
        <v>0</v>
      </c>
      <c r="AF1212" s="8">
        <f t="shared" si="1883"/>
        <v>0</v>
      </c>
      <c r="AG1212" s="9">
        <f t="shared" si="1884"/>
        <v>0</v>
      </c>
      <c r="AH1212" s="10">
        <f t="shared" si="1896"/>
        <v>0</v>
      </c>
      <c r="AI1212" s="19">
        <f t="shared" si="1885"/>
        <v>0</v>
      </c>
      <c r="AJ1212" s="12">
        <f t="shared" si="1861"/>
        <v>0</v>
      </c>
      <c r="AK1212" s="2">
        <f t="shared" si="1862"/>
        <v>0</v>
      </c>
      <c r="AL1212" s="14">
        <f t="shared" si="1863"/>
        <v>0</v>
      </c>
      <c r="AM1212" s="2">
        <f t="shared" si="1864"/>
        <v>0</v>
      </c>
      <c r="AN1212" s="2">
        <f t="shared" si="1865"/>
        <v>0</v>
      </c>
      <c r="AO1212" s="2">
        <f t="shared" si="1866"/>
        <v>0</v>
      </c>
      <c r="AP1212" s="2">
        <f t="shared" si="1867"/>
        <v>0</v>
      </c>
      <c r="AY1212" t="str">
        <f t="shared" si="1853"/>
        <v/>
      </c>
      <c r="AZ1212" t="str">
        <f t="shared" si="1854"/>
        <v/>
      </c>
    </row>
    <row r="1213" spans="1:52" ht="15" thickBot="1">
      <c r="A1213">
        <f>IF(L1213+M1213+N1213&lt;&gt;0,COUNTIF(C$1:$D1213,C1213),0)</f>
        <v>0</v>
      </c>
      <c r="B1213">
        <f t="shared" si="1888"/>
        <v>0</v>
      </c>
      <c r="C1213">
        <f t="shared" si="1889"/>
        <v>0</v>
      </c>
      <c r="D1213">
        <f t="shared" si="1890"/>
        <v>0</v>
      </c>
      <c r="E1213" s="41">
        <f t="shared" si="1906"/>
        <v>42489</v>
      </c>
      <c r="F1213" s="3">
        <f t="shared" ref="F1213:J1213" si="1922">F1171</f>
        <v>0</v>
      </c>
      <c r="G1213" s="3">
        <f t="shared" si="1922"/>
        <v>0</v>
      </c>
      <c r="H1213" s="3">
        <f t="shared" si="1922"/>
        <v>0</v>
      </c>
      <c r="I1213" s="11">
        <f t="shared" si="1922"/>
        <v>0</v>
      </c>
      <c r="J1213" s="3">
        <f t="shared" si="1922"/>
        <v>0</v>
      </c>
      <c r="K1213" s="16"/>
      <c r="L1213" s="3">
        <f t="shared" si="1869"/>
        <v>0</v>
      </c>
      <c r="M1213" s="25"/>
      <c r="N1213" s="26"/>
      <c r="O1213" s="7">
        <f t="shared" si="1870"/>
        <v>0</v>
      </c>
      <c r="P1213" s="7">
        <f t="shared" si="1871"/>
        <v>0</v>
      </c>
      <c r="Q1213" s="6">
        <f t="shared" si="1872"/>
        <v>0</v>
      </c>
      <c r="R1213" s="8">
        <f t="shared" si="1873"/>
        <v>0</v>
      </c>
      <c r="S1213" s="9">
        <f t="shared" si="1874"/>
        <v>0</v>
      </c>
      <c r="T1213" s="28"/>
      <c r="U1213" s="26"/>
      <c r="V1213" s="7">
        <f t="shared" si="1875"/>
        <v>0</v>
      </c>
      <c r="W1213" s="7">
        <f t="shared" si="1876"/>
        <v>0</v>
      </c>
      <c r="X1213" s="6">
        <f t="shared" si="1877"/>
        <v>0</v>
      </c>
      <c r="Y1213" s="8">
        <f t="shared" si="1878"/>
        <v>0</v>
      </c>
      <c r="Z1213" s="9">
        <f t="shared" si="1879"/>
        <v>0</v>
      </c>
      <c r="AA1213" s="28"/>
      <c r="AB1213" s="26"/>
      <c r="AC1213" s="7">
        <f t="shared" si="1880"/>
        <v>0</v>
      </c>
      <c r="AD1213" s="7">
        <f t="shared" si="1881"/>
        <v>0</v>
      </c>
      <c r="AE1213" s="6">
        <f t="shared" si="1882"/>
        <v>0</v>
      </c>
      <c r="AF1213" s="8">
        <f t="shared" si="1883"/>
        <v>0</v>
      </c>
      <c r="AG1213" s="9">
        <f t="shared" si="1884"/>
        <v>0</v>
      </c>
      <c r="AH1213" s="10">
        <f t="shared" si="1896"/>
        <v>0</v>
      </c>
      <c r="AI1213" s="19">
        <f t="shared" si="1885"/>
        <v>0</v>
      </c>
      <c r="AJ1213" s="12">
        <f t="shared" si="1861"/>
        <v>0</v>
      </c>
      <c r="AK1213" s="2">
        <f t="shared" si="1862"/>
        <v>0</v>
      </c>
      <c r="AL1213" s="14">
        <f t="shared" si="1863"/>
        <v>0</v>
      </c>
      <c r="AM1213" s="2">
        <f t="shared" si="1864"/>
        <v>0</v>
      </c>
      <c r="AN1213" s="2">
        <f t="shared" si="1865"/>
        <v>0</v>
      </c>
      <c r="AO1213" s="2">
        <f t="shared" si="1866"/>
        <v>0</v>
      </c>
      <c r="AP1213" s="2">
        <f t="shared" si="1867"/>
        <v>0</v>
      </c>
      <c r="AY1213" t="str">
        <f t="shared" si="1853"/>
        <v/>
      </c>
      <c r="AZ1213" t="str">
        <f t="shared" si="1854"/>
        <v/>
      </c>
    </row>
    <row r="1214" spans="1:52" ht="15" thickBot="1">
      <c r="A1214">
        <f>IF(L1214+M1214+N1214&lt;&gt;0,COUNTIF(C$1:$D1214,C1214),0)</f>
        <v>0</v>
      </c>
      <c r="B1214">
        <f t="shared" si="1888"/>
        <v>0</v>
      </c>
      <c r="C1214">
        <f t="shared" si="1889"/>
        <v>0</v>
      </c>
      <c r="D1214">
        <f t="shared" si="1890"/>
        <v>0</v>
      </c>
      <c r="E1214" s="41">
        <f t="shared" si="1906"/>
        <v>42489</v>
      </c>
      <c r="F1214" s="3">
        <f t="shared" ref="F1214:J1214" si="1923">F1172</f>
        <v>0</v>
      </c>
      <c r="G1214" s="3">
        <f t="shared" si="1923"/>
        <v>0</v>
      </c>
      <c r="H1214" s="3">
        <f t="shared" si="1923"/>
        <v>0</v>
      </c>
      <c r="I1214" s="11">
        <f t="shared" si="1923"/>
        <v>0</v>
      </c>
      <c r="J1214" s="3">
        <f t="shared" si="1923"/>
        <v>0</v>
      </c>
      <c r="K1214" s="16"/>
      <c r="L1214" s="3">
        <f t="shared" si="1869"/>
        <v>0</v>
      </c>
      <c r="M1214" s="25"/>
      <c r="N1214" s="26"/>
      <c r="O1214" s="7">
        <f t="shared" si="1870"/>
        <v>0</v>
      </c>
      <c r="P1214" s="7">
        <f t="shared" si="1871"/>
        <v>0</v>
      </c>
      <c r="Q1214" s="6">
        <f t="shared" si="1872"/>
        <v>0</v>
      </c>
      <c r="R1214" s="8">
        <f t="shared" si="1873"/>
        <v>0</v>
      </c>
      <c r="S1214" s="9">
        <f t="shared" si="1874"/>
        <v>0</v>
      </c>
      <c r="T1214" s="28"/>
      <c r="U1214" s="26"/>
      <c r="V1214" s="7">
        <f t="shared" si="1875"/>
        <v>0</v>
      </c>
      <c r="W1214" s="7">
        <f t="shared" si="1876"/>
        <v>0</v>
      </c>
      <c r="X1214" s="6">
        <f t="shared" si="1877"/>
        <v>0</v>
      </c>
      <c r="Y1214" s="8">
        <f t="shared" si="1878"/>
        <v>0</v>
      </c>
      <c r="Z1214" s="9">
        <f t="shared" si="1879"/>
        <v>0</v>
      </c>
      <c r="AA1214" s="28"/>
      <c r="AB1214" s="26"/>
      <c r="AC1214" s="7">
        <f t="shared" si="1880"/>
        <v>0</v>
      </c>
      <c r="AD1214" s="7">
        <f t="shared" si="1881"/>
        <v>0</v>
      </c>
      <c r="AE1214" s="6">
        <f t="shared" si="1882"/>
        <v>0</v>
      </c>
      <c r="AF1214" s="8">
        <f t="shared" si="1883"/>
        <v>0</v>
      </c>
      <c r="AG1214" s="9">
        <f t="shared" si="1884"/>
        <v>0</v>
      </c>
      <c r="AH1214" s="10">
        <f t="shared" si="1896"/>
        <v>0</v>
      </c>
      <c r="AI1214" s="19">
        <f t="shared" si="1885"/>
        <v>0</v>
      </c>
      <c r="AJ1214" s="12">
        <f t="shared" si="1861"/>
        <v>0</v>
      </c>
      <c r="AK1214" s="2">
        <f t="shared" si="1862"/>
        <v>0</v>
      </c>
      <c r="AL1214" s="14">
        <f t="shared" si="1863"/>
        <v>0</v>
      </c>
      <c r="AM1214" s="2">
        <f t="shared" si="1864"/>
        <v>0</v>
      </c>
      <c r="AN1214" s="2">
        <f t="shared" si="1865"/>
        <v>0</v>
      </c>
      <c r="AO1214" s="2">
        <f t="shared" si="1866"/>
        <v>0</v>
      </c>
      <c r="AP1214" s="2">
        <f t="shared" si="1867"/>
        <v>0</v>
      </c>
      <c r="AY1214" t="str">
        <f t="shared" si="1853"/>
        <v/>
      </c>
      <c r="AZ1214" t="str">
        <f t="shared" si="1854"/>
        <v/>
      </c>
    </row>
    <row r="1215" spans="1:52" ht="15" thickBot="1">
      <c r="A1215">
        <f>IF(L1215+M1215+N1215&lt;&gt;0,COUNTIF(C$1:$D1215,C1215),0)</f>
        <v>0</v>
      </c>
      <c r="B1215">
        <f t="shared" si="1888"/>
        <v>0</v>
      </c>
      <c r="C1215">
        <f t="shared" si="1889"/>
        <v>0</v>
      </c>
      <c r="D1215">
        <f t="shared" si="1890"/>
        <v>0</v>
      </c>
      <c r="E1215" s="41">
        <f t="shared" si="1906"/>
        <v>42489</v>
      </c>
      <c r="F1215" s="3">
        <f t="shared" ref="F1215:J1215" si="1924">F1173</f>
        <v>0</v>
      </c>
      <c r="G1215" s="3">
        <f t="shared" si="1924"/>
        <v>0</v>
      </c>
      <c r="H1215" s="3">
        <f t="shared" si="1924"/>
        <v>0</v>
      </c>
      <c r="I1215" s="11">
        <f t="shared" si="1924"/>
        <v>0</v>
      </c>
      <c r="J1215" s="3">
        <f t="shared" si="1924"/>
        <v>0</v>
      </c>
      <c r="K1215" s="16"/>
      <c r="L1215" s="3">
        <f t="shared" si="1869"/>
        <v>0</v>
      </c>
      <c r="M1215" s="25"/>
      <c r="N1215" s="26"/>
      <c r="O1215" s="7">
        <f t="shared" si="1870"/>
        <v>0</v>
      </c>
      <c r="P1215" s="7">
        <f t="shared" si="1871"/>
        <v>0</v>
      </c>
      <c r="Q1215" s="6">
        <f t="shared" si="1872"/>
        <v>0</v>
      </c>
      <c r="R1215" s="8">
        <f t="shared" si="1873"/>
        <v>0</v>
      </c>
      <c r="S1215" s="9">
        <f t="shared" si="1874"/>
        <v>0</v>
      </c>
      <c r="T1215" s="28"/>
      <c r="U1215" s="26"/>
      <c r="V1215" s="7">
        <f t="shared" si="1875"/>
        <v>0</v>
      </c>
      <c r="W1215" s="7">
        <f t="shared" si="1876"/>
        <v>0</v>
      </c>
      <c r="X1215" s="6">
        <f t="shared" si="1877"/>
        <v>0</v>
      </c>
      <c r="Y1215" s="8">
        <f t="shared" si="1878"/>
        <v>0</v>
      </c>
      <c r="Z1215" s="9">
        <f t="shared" si="1879"/>
        <v>0</v>
      </c>
      <c r="AA1215" s="28"/>
      <c r="AB1215" s="26"/>
      <c r="AC1215" s="7">
        <f t="shared" si="1880"/>
        <v>0</v>
      </c>
      <c r="AD1215" s="7">
        <f t="shared" si="1881"/>
        <v>0</v>
      </c>
      <c r="AE1215" s="6">
        <f t="shared" si="1882"/>
        <v>0</v>
      </c>
      <c r="AF1215" s="8">
        <f t="shared" si="1883"/>
        <v>0</v>
      </c>
      <c r="AG1215" s="9">
        <f t="shared" si="1884"/>
        <v>0</v>
      </c>
      <c r="AH1215" s="10">
        <f t="shared" si="1896"/>
        <v>0</v>
      </c>
      <c r="AI1215" s="19">
        <f t="shared" si="1885"/>
        <v>0</v>
      </c>
      <c r="AJ1215" s="12">
        <f t="shared" si="1861"/>
        <v>0</v>
      </c>
      <c r="AK1215" s="2">
        <f t="shared" si="1862"/>
        <v>0</v>
      </c>
      <c r="AL1215" s="14">
        <f t="shared" si="1863"/>
        <v>0</v>
      </c>
      <c r="AM1215" s="2">
        <f t="shared" si="1864"/>
        <v>0</v>
      </c>
      <c r="AN1215" s="2">
        <f t="shared" si="1865"/>
        <v>0</v>
      </c>
      <c r="AO1215" s="2">
        <f t="shared" si="1866"/>
        <v>0</v>
      </c>
      <c r="AP1215" s="2">
        <f t="shared" si="1867"/>
        <v>0</v>
      </c>
      <c r="AY1215" t="str">
        <f t="shared" si="1853"/>
        <v/>
      </c>
      <c r="AZ1215" t="str">
        <f t="shared" si="1854"/>
        <v/>
      </c>
    </row>
    <row r="1216" spans="1:52" ht="15" thickBot="1">
      <c r="A1216">
        <f>IF(L1216+M1216+N1216&lt;&gt;0,COUNTIF(C$1:$D1216,C1216),0)</f>
        <v>0</v>
      </c>
      <c r="B1216">
        <f t="shared" si="1888"/>
        <v>0</v>
      </c>
      <c r="C1216">
        <f t="shared" si="1889"/>
        <v>0</v>
      </c>
      <c r="D1216">
        <f t="shared" si="1890"/>
        <v>0</v>
      </c>
      <c r="E1216" s="41">
        <f t="shared" si="1906"/>
        <v>42489</v>
      </c>
      <c r="F1216" s="3">
        <f t="shared" ref="F1216:J1216" si="1925">F1174</f>
        <v>0</v>
      </c>
      <c r="G1216" s="3">
        <f t="shared" si="1925"/>
        <v>0</v>
      </c>
      <c r="H1216" s="3">
        <f t="shared" si="1925"/>
        <v>0</v>
      </c>
      <c r="I1216" s="11">
        <f t="shared" si="1925"/>
        <v>0</v>
      </c>
      <c r="J1216" s="3">
        <f t="shared" si="1925"/>
        <v>0</v>
      </c>
      <c r="K1216" s="16"/>
      <c r="L1216" s="3">
        <f t="shared" si="1869"/>
        <v>0</v>
      </c>
      <c r="M1216" s="25"/>
      <c r="N1216" s="26"/>
      <c r="O1216" s="7">
        <f t="shared" si="1870"/>
        <v>0</v>
      </c>
      <c r="P1216" s="7">
        <f t="shared" si="1871"/>
        <v>0</v>
      </c>
      <c r="Q1216" s="6">
        <f t="shared" si="1872"/>
        <v>0</v>
      </c>
      <c r="R1216" s="8">
        <f t="shared" si="1873"/>
        <v>0</v>
      </c>
      <c r="S1216" s="9">
        <f t="shared" si="1874"/>
        <v>0</v>
      </c>
      <c r="T1216" s="28"/>
      <c r="U1216" s="26"/>
      <c r="V1216" s="7">
        <f t="shared" si="1875"/>
        <v>0</v>
      </c>
      <c r="W1216" s="7">
        <f t="shared" si="1876"/>
        <v>0</v>
      </c>
      <c r="X1216" s="6">
        <f t="shared" si="1877"/>
        <v>0</v>
      </c>
      <c r="Y1216" s="8">
        <f t="shared" si="1878"/>
        <v>0</v>
      </c>
      <c r="Z1216" s="9">
        <f t="shared" si="1879"/>
        <v>0</v>
      </c>
      <c r="AA1216" s="28"/>
      <c r="AB1216" s="26"/>
      <c r="AC1216" s="7">
        <f t="shared" si="1880"/>
        <v>0</v>
      </c>
      <c r="AD1216" s="7">
        <f t="shared" si="1881"/>
        <v>0</v>
      </c>
      <c r="AE1216" s="6">
        <f t="shared" si="1882"/>
        <v>0</v>
      </c>
      <c r="AF1216" s="8">
        <f t="shared" si="1883"/>
        <v>0</v>
      </c>
      <c r="AG1216" s="9">
        <f t="shared" si="1884"/>
        <v>0</v>
      </c>
      <c r="AH1216" s="10">
        <f t="shared" si="1896"/>
        <v>0</v>
      </c>
      <c r="AI1216" s="19">
        <f t="shared" si="1885"/>
        <v>0</v>
      </c>
      <c r="AJ1216" s="12">
        <f t="shared" si="1861"/>
        <v>0</v>
      </c>
      <c r="AK1216" s="2">
        <f t="shared" si="1862"/>
        <v>0</v>
      </c>
      <c r="AL1216" s="14">
        <f t="shared" si="1863"/>
        <v>0</v>
      </c>
      <c r="AM1216" s="2">
        <f t="shared" si="1864"/>
        <v>0</v>
      </c>
      <c r="AN1216" s="2">
        <f t="shared" si="1865"/>
        <v>0</v>
      </c>
      <c r="AO1216" s="2">
        <f t="shared" si="1866"/>
        <v>0</v>
      </c>
      <c r="AP1216" s="2">
        <f t="shared" si="1867"/>
        <v>0</v>
      </c>
      <c r="AY1216" t="str">
        <f t="shared" si="1853"/>
        <v/>
      </c>
      <c r="AZ1216" t="str">
        <f t="shared" si="1854"/>
        <v/>
      </c>
    </row>
    <row r="1217" spans="1:52">
      <c r="A1217">
        <f>IF(L1217+M1217+N1217&lt;&gt;0,COUNTIF(C$1:$D1217,C1217),0)</f>
        <v>0</v>
      </c>
      <c r="B1217">
        <f t="shared" si="1888"/>
        <v>0</v>
      </c>
      <c r="C1217">
        <f t="shared" si="1889"/>
        <v>0</v>
      </c>
      <c r="D1217">
        <f t="shared" si="1890"/>
        <v>0</v>
      </c>
      <c r="E1217" s="41"/>
      <c r="AY1217" t="str">
        <f t="shared" si="1853"/>
        <v/>
      </c>
      <c r="AZ1217" t="str">
        <f t="shared" si="1854"/>
        <v/>
      </c>
    </row>
    <row r="1218" spans="1:52">
      <c r="A1218">
        <f>IF(L1218+M1218+N1218&lt;&gt;0,COUNTIF(C$1:$D1218,C1218),0)</f>
        <v>0</v>
      </c>
      <c r="B1218">
        <f t="shared" si="1888"/>
        <v>0</v>
      </c>
      <c r="C1218">
        <f t="shared" si="1889"/>
        <v>0</v>
      </c>
      <c r="D1218">
        <f t="shared" si="1890"/>
        <v>0</v>
      </c>
      <c r="E1218" s="41"/>
      <c r="AY1218" t="str">
        <f t="shared" si="1853"/>
        <v/>
      </c>
      <c r="AZ1218" t="str">
        <f t="shared" si="1854"/>
        <v/>
      </c>
    </row>
    <row r="1219" spans="1:52">
      <c r="A1219">
        <f>IF(L1219+M1219+N1219&lt;&gt;0,COUNTIF(C$1:$D1219,C1219),0)</f>
        <v>0</v>
      </c>
      <c r="B1219">
        <f t="shared" si="1888"/>
        <v>0</v>
      </c>
      <c r="C1219">
        <f t="shared" si="1889"/>
        <v>0</v>
      </c>
      <c r="D1219">
        <f t="shared" si="1890"/>
        <v>0</v>
      </c>
      <c r="E1219" s="41"/>
      <c r="AY1219" t="str">
        <f t="shared" si="1853"/>
        <v/>
      </c>
      <c r="AZ1219" t="str">
        <f t="shared" si="1854"/>
        <v/>
      </c>
    </row>
    <row r="1220" spans="1:52" ht="15">
      <c r="A1220">
        <f>IF(L1220+M1220+N1220&lt;&gt;0,COUNTIF(C$1:$D1220,C1220),0)</f>
        <v>0</v>
      </c>
      <c r="B1220">
        <f t="shared" si="1888"/>
        <v>0</v>
      </c>
      <c r="C1220">
        <f t="shared" si="1889"/>
        <v>0</v>
      </c>
      <c r="D1220">
        <f t="shared" si="1890"/>
        <v>0</v>
      </c>
      <c r="E1220" s="41"/>
      <c r="T1220" s="31" t="str">
        <f>TEXT(U1220,"ddd")</f>
        <v>السبت</v>
      </c>
      <c r="U1220" s="30">
        <f>U1178+1</f>
        <v>42490</v>
      </c>
      <c r="AY1220" t="str">
        <f t="shared" si="1853"/>
        <v/>
      </c>
      <c r="AZ1220" t="str">
        <f t="shared" si="1854"/>
        <v/>
      </c>
    </row>
    <row r="1221" spans="1:52" ht="15" thickBot="1">
      <c r="A1221">
        <f>IF(L1221+M1221+N1221&lt;&gt;0,COUNTIF(C$1:$D1221,C1221),0)</f>
        <v>0</v>
      </c>
      <c r="B1221">
        <f t="shared" si="1888"/>
        <v>0</v>
      </c>
      <c r="C1221">
        <f t="shared" si="1889"/>
        <v>0</v>
      </c>
      <c r="D1221">
        <f t="shared" si="1890"/>
        <v>0</v>
      </c>
      <c r="E1221" s="41"/>
      <c r="AY1221" t="str">
        <f t="shared" si="1853"/>
        <v/>
      </c>
      <c r="AZ1221" t="str">
        <f t="shared" si="1854"/>
        <v/>
      </c>
    </row>
    <row r="1222" spans="1:52">
      <c r="A1222" t="e">
        <f>IF(L1222+M1222+N1222&lt;&gt;0,COUNTIF(C$1:$D1222,C1222),0)</f>
        <v>#VALUE!</v>
      </c>
      <c r="B1222" t="e">
        <f t="shared" si="1888"/>
        <v>#VALUE!</v>
      </c>
      <c r="C1222" t="e">
        <f t="shared" si="1889"/>
        <v>#VALUE!</v>
      </c>
      <c r="D1222" t="e">
        <f t="shared" si="1890"/>
        <v>#VALUE!</v>
      </c>
      <c r="E1222" s="41"/>
      <c r="F1222" s="3"/>
      <c r="G1222" s="3" t="s">
        <v>7</v>
      </c>
      <c r="H1222" s="3" t="s">
        <v>8</v>
      </c>
      <c r="I1222" s="11" t="s">
        <v>9</v>
      </c>
      <c r="J1222" s="3" t="s">
        <v>11</v>
      </c>
      <c r="K1222" s="3"/>
      <c r="L1222" s="3"/>
      <c r="M1222" s="23" t="s">
        <v>0</v>
      </c>
      <c r="N1222" s="24" t="s">
        <v>1</v>
      </c>
      <c r="O1222" s="4"/>
      <c r="P1222" s="4"/>
      <c r="Q1222" s="4"/>
      <c r="R1222" s="4" t="s">
        <v>2</v>
      </c>
      <c r="S1222" s="5" t="s">
        <v>3</v>
      </c>
      <c r="T1222" s="27" t="s">
        <v>0</v>
      </c>
      <c r="U1222" s="24" t="s">
        <v>1</v>
      </c>
      <c r="V1222" s="4"/>
      <c r="W1222" s="4"/>
      <c r="X1222" s="4"/>
      <c r="Y1222" s="4" t="s">
        <v>2</v>
      </c>
      <c r="Z1222" s="5" t="s">
        <v>3</v>
      </c>
      <c r="AA1222" s="27" t="s">
        <v>0</v>
      </c>
      <c r="AB1222" s="24" t="s">
        <v>1</v>
      </c>
      <c r="AC1222" s="4"/>
      <c r="AD1222" s="4"/>
      <c r="AE1222" s="4"/>
      <c r="AF1222" s="4" t="s">
        <v>2</v>
      </c>
      <c r="AG1222" s="5"/>
      <c r="AH1222" s="4"/>
      <c r="AI1222" s="18"/>
      <c r="AJ1222" s="15"/>
      <c r="AK1222" s="29"/>
      <c r="AL1222" s="21"/>
      <c r="AY1222" t="str">
        <f t="shared" si="1853"/>
        <v/>
      </c>
      <c r="AZ1222" t="str">
        <f t="shared" si="1854"/>
        <v/>
      </c>
    </row>
    <row r="1223" spans="1:52" ht="15" thickBot="1">
      <c r="A1223">
        <f>IF(L1223+M1223+N1223&lt;&gt;0,COUNTIF(C$1:$D1223,C1223),0)</f>
        <v>0</v>
      </c>
      <c r="B1223">
        <f t="shared" si="1888"/>
        <v>0</v>
      </c>
      <c r="C1223">
        <f t="shared" si="1889"/>
        <v>0</v>
      </c>
      <c r="D1223">
        <f t="shared" si="1890"/>
        <v>0</v>
      </c>
      <c r="E1223" s="41">
        <f>U1220</f>
        <v>42490</v>
      </c>
      <c r="F1223" s="3">
        <f>F1181</f>
        <v>1</v>
      </c>
      <c r="G1223" s="3" t="str">
        <f t="shared" ref="G1223:J1223" si="1926">G1181</f>
        <v>محمود</v>
      </c>
      <c r="H1223" s="3" t="str">
        <f t="shared" si="1926"/>
        <v>مدير حسابات</v>
      </c>
      <c r="I1223" s="11">
        <f t="shared" si="1926"/>
        <v>1000</v>
      </c>
      <c r="J1223" s="3">
        <f t="shared" si="1926"/>
        <v>6</v>
      </c>
      <c r="K1223" s="16"/>
      <c r="L1223" s="3">
        <f>IF(K1223="عطلة",J1223,IF(K1223="اجازة مدفوعة",J1223,IF(K1223="غياب",-J1223,0)))</f>
        <v>0</v>
      </c>
      <c r="M1223" s="25"/>
      <c r="N1223" s="26"/>
      <c r="O1223" s="7">
        <f>(M1223-TRUNC(M1223))/6*10+TRUNC(M1223)</f>
        <v>0</v>
      </c>
      <c r="P1223" s="7">
        <f>(Q1223-TRUNC(Q1223))/6*10+TRUNC(Q1223)</f>
        <v>0</v>
      </c>
      <c r="Q1223" s="6">
        <f>IF(N1223&lt;M1223,N1223+12,N1223)</f>
        <v>0</v>
      </c>
      <c r="R1223" s="8">
        <f>P1223-O1223</f>
        <v>0</v>
      </c>
      <c r="S1223" s="9">
        <f>(R1223-TRUNC(R1223))*6/10+TRUNC(R1223)</f>
        <v>0</v>
      </c>
      <c r="T1223" s="28"/>
      <c r="U1223" s="26"/>
      <c r="V1223" s="7">
        <f>(T1223-TRUNC(T1223))/6*10+TRUNC(T1223)</f>
        <v>0</v>
      </c>
      <c r="W1223" s="7">
        <f>(X1223-TRUNC(X1223))/6*10+TRUNC(X1223)</f>
        <v>0</v>
      </c>
      <c r="X1223" s="6">
        <f>IF(U1223&lt;T1223,U1223+12,U1223)</f>
        <v>0</v>
      </c>
      <c r="Y1223" s="8">
        <f>W1223-V1223</f>
        <v>0</v>
      </c>
      <c r="Z1223" s="9">
        <f>(Y1223-TRUNC(Y1223))*6/10+TRUNC(Y1223)</f>
        <v>0</v>
      </c>
      <c r="AA1223" s="28"/>
      <c r="AB1223" s="26"/>
      <c r="AC1223" s="7">
        <f>(AA1223-TRUNC(AA1223))/6*10+TRUNC(AA1223)</f>
        <v>0</v>
      </c>
      <c r="AD1223" s="7">
        <f>(AE1223-TRUNC(AE1223))/6*10+TRUNC(AE1223)</f>
        <v>0</v>
      </c>
      <c r="AE1223" s="6">
        <f>IF(AB1223&lt;AA1223,AB1223+12,AB1223)</f>
        <v>0</v>
      </c>
      <c r="AF1223" s="8">
        <f>AD1223-AC1223</f>
        <v>0</v>
      </c>
      <c r="AG1223" s="9">
        <f>(AF1223-TRUNC(AF1223))*6/10+TRUNC(AF1223)</f>
        <v>0</v>
      </c>
      <c r="AH1223" s="10">
        <f>R1223+Y1223+AF1223+L1223</f>
        <v>0</v>
      </c>
      <c r="AI1223" s="19">
        <f>(AH1223-TRUNC(AH1223))*6/10+TRUNC(AH1223)</f>
        <v>0</v>
      </c>
      <c r="AJ1223" s="12">
        <f t="shared" ref="AJ1223:AJ1258" si="1927">(AI1223-TRUNC(AI1223))/6*10+TRUNC(AI1223)</f>
        <v>0</v>
      </c>
      <c r="AK1223" s="2">
        <f t="shared" ref="AK1223:AK1258" si="1928">IF(K1223="اضافية",AJ1223,IF(AI1223&gt;J1223,J1223,AJ1223))</f>
        <v>0</v>
      </c>
      <c r="AL1223" s="14">
        <f t="shared" ref="AL1223:AL1258" si="1929">IF(J1223=0,0,I1223/N$2/J1223*AK1223)</f>
        <v>0</v>
      </c>
      <c r="AM1223" s="2">
        <f t="shared" ref="AM1223:AM1258" si="1930">IF(K1223=AM$4,1,0)</f>
        <v>0</v>
      </c>
      <c r="AN1223" s="2">
        <f t="shared" ref="AN1223:AN1258" si="1931">IF(K1223=AN$4,1,0)</f>
        <v>0</v>
      </c>
      <c r="AO1223" s="2">
        <f t="shared" ref="AO1223:AO1258" si="1932">IF(K1223=AO$4,1,0)</f>
        <v>0</v>
      </c>
      <c r="AP1223" s="2">
        <f t="shared" ref="AP1223:AP1258" si="1933">IF(K1223=AP$4,1,0)</f>
        <v>0</v>
      </c>
      <c r="AY1223" t="str">
        <f t="shared" si="1853"/>
        <v/>
      </c>
      <c r="AZ1223" t="str">
        <f t="shared" si="1854"/>
        <v/>
      </c>
    </row>
    <row r="1224" spans="1:52" ht="15" thickBot="1">
      <c r="A1224">
        <f>IF(L1224+M1224+N1224&lt;&gt;0,COUNTIF(C$1:$D1224,C1224),0)</f>
        <v>0</v>
      </c>
      <c r="B1224">
        <f t="shared" si="1888"/>
        <v>0</v>
      </c>
      <c r="C1224">
        <f t="shared" si="1889"/>
        <v>0</v>
      </c>
      <c r="D1224">
        <f t="shared" si="1890"/>
        <v>0</v>
      </c>
      <c r="E1224" s="41">
        <f t="shared" si="1906"/>
        <v>42490</v>
      </c>
      <c r="F1224" s="3">
        <f t="shared" ref="F1224:J1224" si="1934">F1182</f>
        <v>2</v>
      </c>
      <c r="G1224" s="3" t="str">
        <f t="shared" si="1934"/>
        <v>اخمد</v>
      </c>
      <c r="H1224" s="3" t="str">
        <f t="shared" si="1934"/>
        <v>محاسب</v>
      </c>
      <c r="I1224" s="11">
        <f t="shared" si="1934"/>
        <v>650</v>
      </c>
      <c r="J1224" s="3">
        <f t="shared" si="1934"/>
        <v>10</v>
      </c>
      <c r="K1224" s="16"/>
      <c r="L1224" s="3">
        <f t="shared" ref="L1224:L1258" si="1935">IF(K1224="عطلة",J1224,IF(K1224="اجازة مدفوعة",J1224,IF(K1224="غياب",-J1224,0)))</f>
        <v>0</v>
      </c>
      <c r="M1224" s="25"/>
      <c r="N1224" s="26"/>
      <c r="O1224" s="7">
        <f t="shared" ref="O1224:O1258" si="1936">(M1224-TRUNC(M1224))/6*10+TRUNC(M1224)</f>
        <v>0</v>
      </c>
      <c r="P1224" s="7">
        <f t="shared" ref="P1224:P1258" si="1937">(Q1224-TRUNC(Q1224))/6*10+TRUNC(Q1224)</f>
        <v>0</v>
      </c>
      <c r="Q1224" s="6">
        <f t="shared" ref="Q1224:Q1258" si="1938">IF(N1224&lt;M1224,N1224+12,N1224)</f>
        <v>0</v>
      </c>
      <c r="R1224" s="8">
        <f t="shared" ref="R1224:R1258" si="1939">P1224-O1224</f>
        <v>0</v>
      </c>
      <c r="S1224" s="9">
        <f t="shared" ref="S1224:S1258" si="1940">(R1224-TRUNC(R1224))*6/10+TRUNC(R1224)</f>
        <v>0</v>
      </c>
      <c r="T1224" s="28"/>
      <c r="U1224" s="26"/>
      <c r="V1224" s="7">
        <f t="shared" ref="V1224:V1258" si="1941">(T1224-TRUNC(T1224))/6*10+TRUNC(T1224)</f>
        <v>0</v>
      </c>
      <c r="W1224" s="7">
        <f t="shared" ref="W1224:W1258" si="1942">(X1224-TRUNC(X1224))/6*10+TRUNC(X1224)</f>
        <v>0</v>
      </c>
      <c r="X1224" s="6">
        <f t="shared" ref="X1224:X1258" si="1943">IF(U1224&lt;T1224,U1224+12,U1224)</f>
        <v>0</v>
      </c>
      <c r="Y1224" s="8">
        <f t="shared" ref="Y1224:Y1258" si="1944">W1224-V1224</f>
        <v>0</v>
      </c>
      <c r="Z1224" s="9">
        <f t="shared" ref="Z1224:Z1258" si="1945">(Y1224-TRUNC(Y1224))*6/10+TRUNC(Y1224)</f>
        <v>0</v>
      </c>
      <c r="AA1224" s="28"/>
      <c r="AB1224" s="26"/>
      <c r="AC1224" s="7">
        <f t="shared" ref="AC1224:AC1258" si="1946">(AA1224-TRUNC(AA1224))/6*10+TRUNC(AA1224)</f>
        <v>0</v>
      </c>
      <c r="AD1224" s="7">
        <f t="shared" ref="AD1224:AD1258" si="1947">(AE1224-TRUNC(AE1224))/6*10+TRUNC(AE1224)</f>
        <v>0</v>
      </c>
      <c r="AE1224" s="6">
        <f t="shared" ref="AE1224:AE1258" si="1948">IF(AB1224&lt;AA1224,AB1224+12,AB1224)</f>
        <v>0</v>
      </c>
      <c r="AF1224" s="8">
        <f t="shared" ref="AF1224:AF1258" si="1949">AD1224-AC1224</f>
        <v>0</v>
      </c>
      <c r="AG1224" s="9">
        <f t="shared" ref="AG1224:AG1258" si="1950">(AF1224-TRUNC(AF1224))*6/10+TRUNC(AF1224)</f>
        <v>0</v>
      </c>
      <c r="AH1224" s="10">
        <f>R1224+Y1224+AF1224+L1224</f>
        <v>0</v>
      </c>
      <c r="AI1224" s="19">
        <f t="shared" ref="AI1224:AI1258" si="1951">(AH1224-TRUNC(AH1224))*6/10+TRUNC(AH1224)</f>
        <v>0</v>
      </c>
      <c r="AJ1224" s="12">
        <f t="shared" si="1927"/>
        <v>0</v>
      </c>
      <c r="AK1224" s="2">
        <f t="shared" si="1928"/>
        <v>0</v>
      </c>
      <c r="AL1224" s="14">
        <f t="shared" si="1929"/>
        <v>0</v>
      </c>
      <c r="AM1224" s="2">
        <f t="shared" si="1930"/>
        <v>0</v>
      </c>
      <c r="AN1224" s="2">
        <f t="shared" si="1931"/>
        <v>0</v>
      </c>
      <c r="AO1224" s="2">
        <f t="shared" si="1932"/>
        <v>0</v>
      </c>
      <c r="AP1224" s="2">
        <f t="shared" si="1933"/>
        <v>0</v>
      </c>
      <c r="AY1224" t="str">
        <f t="shared" si="1853"/>
        <v/>
      </c>
      <c r="AZ1224" t="str">
        <f t="shared" si="1854"/>
        <v/>
      </c>
    </row>
    <row r="1225" spans="1:52" ht="15" thickBot="1">
      <c r="A1225">
        <f>IF(L1225+M1225+N1225&lt;&gt;0,COUNTIF(C$1:$D1225,C1225),0)</f>
        <v>0</v>
      </c>
      <c r="B1225">
        <f t="shared" si="1888"/>
        <v>0</v>
      </c>
      <c r="C1225">
        <f t="shared" si="1889"/>
        <v>0</v>
      </c>
      <c r="D1225">
        <f t="shared" si="1890"/>
        <v>0</v>
      </c>
      <c r="E1225" s="41">
        <f t="shared" si="1906"/>
        <v>42490</v>
      </c>
      <c r="F1225" s="3">
        <f t="shared" ref="F1225:J1225" si="1952">F1183</f>
        <v>3</v>
      </c>
      <c r="G1225" s="3" t="str">
        <f t="shared" si="1952"/>
        <v>محمد</v>
      </c>
      <c r="H1225" s="3" t="str">
        <f t="shared" si="1952"/>
        <v>مبيعات</v>
      </c>
      <c r="I1225" s="11">
        <f t="shared" si="1952"/>
        <v>500</v>
      </c>
      <c r="J1225" s="3">
        <f t="shared" si="1952"/>
        <v>10</v>
      </c>
      <c r="K1225" s="16"/>
      <c r="L1225" s="3">
        <f t="shared" si="1935"/>
        <v>0</v>
      </c>
      <c r="M1225" s="25"/>
      <c r="N1225" s="26"/>
      <c r="O1225" s="7">
        <f t="shared" si="1936"/>
        <v>0</v>
      </c>
      <c r="P1225" s="7">
        <f t="shared" si="1937"/>
        <v>0</v>
      </c>
      <c r="Q1225" s="6">
        <f t="shared" si="1938"/>
        <v>0</v>
      </c>
      <c r="R1225" s="8">
        <f t="shared" si="1939"/>
        <v>0</v>
      </c>
      <c r="S1225" s="9">
        <f t="shared" si="1940"/>
        <v>0</v>
      </c>
      <c r="T1225" s="28"/>
      <c r="U1225" s="26"/>
      <c r="V1225" s="7">
        <f t="shared" si="1941"/>
        <v>0</v>
      </c>
      <c r="W1225" s="7">
        <f t="shared" si="1942"/>
        <v>0</v>
      </c>
      <c r="X1225" s="6">
        <f t="shared" si="1943"/>
        <v>0</v>
      </c>
      <c r="Y1225" s="8">
        <f t="shared" si="1944"/>
        <v>0</v>
      </c>
      <c r="Z1225" s="9">
        <f t="shared" si="1945"/>
        <v>0</v>
      </c>
      <c r="AA1225" s="28"/>
      <c r="AB1225" s="26"/>
      <c r="AC1225" s="7">
        <f t="shared" si="1946"/>
        <v>0</v>
      </c>
      <c r="AD1225" s="7">
        <f t="shared" si="1947"/>
        <v>0</v>
      </c>
      <c r="AE1225" s="6">
        <f t="shared" si="1948"/>
        <v>0</v>
      </c>
      <c r="AF1225" s="8">
        <f t="shared" si="1949"/>
        <v>0</v>
      </c>
      <c r="AG1225" s="9">
        <f t="shared" si="1950"/>
        <v>0</v>
      </c>
      <c r="AH1225" s="10">
        <f t="shared" ref="AH1225:AH1227" si="1953">R1225+Y1225+AF1225+L1225</f>
        <v>0</v>
      </c>
      <c r="AI1225" s="19">
        <f t="shared" si="1951"/>
        <v>0</v>
      </c>
      <c r="AJ1225" s="12">
        <f t="shared" si="1927"/>
        <v>0</v>
      </c>
      <c r="AK1225" s="2">
        <f t="shared" si="1928"/>
        <v>0</v>
      </c>
      <c r="AL1225" s="14">
        <f t="shared" si="1929"/>
        <v>0</v>
      </c>
      <c r="AM1225" s="2">
        <f t="shared" si="1930"/>
        <v>0</v>
      </c>
      <c r="AN1225" s="2">
        <f t="shared" si="1931"/>
        <v>0</v>
      </c>
      <c r="AO1225" s="2">
        <f t="shared" si="1932"/>
        <v>0</v>
      </c>
      <c r="AP1225" s="2">
        <f t="shared" si="1933"/>
        <v>0</v>
      </c>
      <c r="AY1225" t="str">
        <f t="shared" si="1853"/>
        <v/>
      </c>
      <c r="AZ1225" t="str">
        <f t="shared" si="1854"/>
        <v/>
      </c>
    </row>
    <row r="1226" spans="1:52" ht="15" thickBot="1">
      <c r="A1226">
        <f>IF(L1226+M1226+N1226&lt;&gt;0,COUNTIF(C$1:$D1226,C1226),0)</f>
        <v>0</v>
      </c>
      <c r="B1226">
        <f t="shared" si="1888"/>
        <v>0</v>
      </c>
      <c r="C1226">
        <f t="shared" si="1889"/>
        <v>0</v>
      </c>
      <c r="D1226">
        <f t="shared" si="1890"/>
        <v>0</v>
      </c>
      <c r="E1226" s="41">
        <f t="shared" si="1906"/>
        <v>42490</v>
      </c>
      <c r="F1226" s="3">
        <f t="shared" ref="F1226:J1226" si="1954">F1184</f>
        <v>4</v>
      </c>
      <c r="G1226" s="3" t="str">
        <f t="shared" si="1954"/>
        <v>علي</v>
      </c>
      <c r="H1226" s="3" t="str">
        <f t="shared" si="1954"/>
        <v>فني</v>
      </c>
      <c r="I1226" s="11">
        <f t="shared" si="1954"/>
        <v>300</v>
      </c>
      <c r="J1226" s="3">
        <f t="shared" si="1954"/>
        <v>10</v>
      </c>
      <c r="K1226" s="16"/>
      <c r="L1226" s="3">
        <f t="shared" si="1935"/>
        <v>0</v>
      </c>
      <c r="M1226" s="25"/>
      <c r="N1226" s="26"/>
      <c r="O1226" s="7">
        <f t="shared" si="1936"/>
        <v>0</v>
      </c>
      <c r="P1226" s="7">
        <f t="shared" si="1937"/>
        <v>0</v>
      </c>
      <c r="Q1226" s="6">
        <f t="shared" si="1938"/>
        <v>0</v>
      </c>
      <c r="R1226" s="8">
        <f t="shared" si="1939"/>
        <v>0</v>
      </c>
      <c r="S1226" s="9">
        <f t="shared" si="1940"/>
        <v>0</v>
      </c>
      <c r="T1226" s="28"/>
      <c r="U1226" s="26"/>
      <c r="V1226" s="7">
        <f t="shared" si="1941"/>
        <v>0</v>
      </c>
      <c r="W1226" s="7">
        <f t="shared" si="1942"/>
        <v>0</v>
      </c>
      <c r="X1226" s="6">
        <f t="shared" si="1943"/>
        <v>0</v>
      </c>
      <c r="Y1226" s="8">
        <f t="shared" si="1944"/>
        <v>0</v>
      </c>
      <c r="Z1226" s="9">
        <f t="shared" si="1945"/>
        <v>0</v>
      </c>
      <c r="AA1226" s="28"/>
      <c r="AB1226" s="26"/>
      <c r="AC1226" s="7">
        <f t="shared" si="1946"/>
        <v>0</v>
      </c>
      <c r="AD1226" s="7">
        <f t="shared" si="1947"/>
        <v>0</v>
      </c>
      <c r="AE1226" s="6">
        <f t="shared" si="1948"/>
        <v>0</v>
      </c>
      <c r="AF1226" s="8">
        <f t="shared" si="1949"/>
        <v>0</v>
      </c>
      <c r="AG1226" s="9">
        <f t="shared" si="1950"/>
        <v>0</v>
      </c>
      <c r="AH1226" s="10">
        <f t="shared" si="1953"/>
        <v>0</v>
      </c>
      <c r="AI1226" s="19">
        <f t="shared" si="1951"/>
        <v>0</v>
      </c>
      <c r="AJ1226" s="12">
        <f t="shared" si="1927"/>
        <v>0</v>
      </c>
      <c r="AK1226" s="2">
        <f t="shared" si="1928"/>
        <v>0</v>
      </c>
      <c r="AL1226" s="14">
        <f t="shared" si="1929"/>
        <v>0</v>
      </c>
      <c r="AM1226" s="2">
        <f t="shared" si="1930"/>
        <v>0</v>
      </c>
      <c r="AN1226" s="2">
        <f t="shared" si="1931"/>
        <v>0</v>
      </c>
      <c r="AO1226" s="2">
        <f t="shared" si="1932"/>
        <v>0</v>
      </c>
      <c r="AP1226" s="2">
        <f t="shared" si="1933"/>
        <v>0</v>
      </c>
      <c r="AY1226" t="str">
        <f t="shared" si="1853"/>
        <v/>
      </c>
      <c r="AZ1226" t="str">
        <f t="shared" si="1854"/>
        <v/>
      </c>
    </row>
    <row r="1227" spans="1:52" ht="15" thickBot="1">
      <c r="A1227">
        <f>IF(L1227+M1227+N1227&lt;&gt;0,COUNTIF(C$1:$D1227,C1227),0)</f>
        <v>0</v>
      </c>
      <c r="B1227">
        <f t="shared" si="1888"/>
        <v>0</v>
      </c>
      <c r="C1227">
        <f t="shared" si="1889"/>
        <v>0</v>
      </c>
      <c r="D1227">
        <f t="shared" si="1890"/>
        <v>0</v>
      </c>
      <c r="E1227" s="41">
        <f t="shared" si="1906"/>
        <v>42490</v>
      </c>
      <c r="F1227" s="3">
        <f t="shared" ref="F1227:J1227" si="1955">F1185</f>
        <v>5</v>
      </c>
      <c r="G1227" s="3">
        <f t="shared" si="1955"/>
        <v>0</v>
      </c>
      <c r="H1227" s="3">
        <f t="shared" si="1955"/>
        <v>0</v>
      </c>
      <c r="I1227" s="11">
        <f t="shared" si="1955"/>
        <v>0</v>
      </c>
      <c r="J1227" s="3">
        <f t="shared" si="1955"/>
        <v>0</v>
      </c>
      <c r="K1227" s="16"/>
      <c r="L1227" s="3">
        <f t="shared" si="1935"/>
        <v>0</v>
      </c>
      <c r="M1227" s="25"/>
      <c r="N1227" s="26"/>
      <c r="O1227" s="7">
        <f t="shared" si="1936"/>
        <v>0</v>
      </c>
      <c r="P1227" s="7">
        <f t="shared" si="1937"/>
        <v>0</v>
      </c>
      <c r="Q1227" s="6">
        <f t="shared" si="1938"/>
        <v>0</v>
      </c>
      <c r="R1227" s="8">
        <f t="shared" si="1939"/>
        <v>0</v>
      </c>
      <c r="S1227" s="9">
        <f t="shared" si="1940"/>
        <v>0</v>
      </c>
      <c r="T1227" s="28"/>
      <c r="U1227" s="26"/>
      <c r="V1227" s="7">
        <f t="shared" si="1941"/>
        <v>0</v>
      </c>
      <c r="W1227" s="7">
        <f t="shared" si="1942"/>
        <v>0</v>
      </c>
      <c r="X1227" s="6">
        <f t="shared" si="1943"/>
        <v>0</v>
      </c>
      <c r="Y1227" s="8">
        <f t="shared" si="1944"/>
        <v>0</v>
      </c>
      <c r="Z1227" s="9">
        <f t="shared" si="1945"/>
        <v>0</v>
      </c>
      <c r="AA1227" s="28"/>
      <c r="AB1227" s="26"/>
      <c r="AC1227" s="7">
        <f t="shared" si="1946"/>
        <v>0</v>
      </c>
      <c r="AD1227" s="7">
        <f t="shared" si="1947"/>
        <v>0</v>
      </c>
      <c r="AE1227" s="6">
        <f t="shared" si="1948"/>
        <v>0</v>
      </c>
      <c r="AF1227" s="8">
        <f t="shared" si="1949"/>
        <v>0</v>
      </c>
      <c r="AG1227" s="9">
        <f t="shared" si="1950"/>
        <v>0</v>
      </c>
      <c r="AH1227" s="10">
        <f t="shared" si="1953"/>
        <v>0</v>
      </c>
      <c r="AI1227" s="19">
        <f t="shared" si="1951"/>
        <v>0</v>
      </c>
      <c r="AJ1227" s="12">
        <f t="shared" si="1927"/>
        <v>0</v>
      </c>
      <c r="AK1227" s="2">
        <f t="shared" si="1928"/>
        <v>0</v>
      </c>
      <c r="AL1227" s="14">
        <f t="shared" si="1929"/>
        <v>0</v>
      </c>
      <c r="AM1227" s="2">
        <f t="shared" si="1930"/>
        <v>0</v>
      </c>
      <c r="AN1227" s="2">
        <f t="shared" si="1931"/>
        <v>0</v>
      </c>
      <c r="AO1227" s="2">
        <f t="shared" si="1932"/>
        <v>0</v>
      </c>
      <c r="AP1227" s="2">
        <f t="shared" si="1933"/>
        <v>0</v>
      </c>
      <c r="AY1227" t="str">
        <f t="shared" si="1853"/>
        <v/>
      </c>
      <c r="AZ1227" t="str">
        <f t="shared" si="1854"/>
        <v/>
      </c>
    </row>
    <row r="1228" spans="1:52" ht="15" thickBot="1">
      <c r="A1228">
        <f>IF(L1228+M1228+N1228&lt;&gt;0,COUNTIF(C$1:$D1228,C1228),0)</f>
        <v>0</v>
      </c>
      <c r="B1228">
        <f t="shared" si="1888"/>
        <v>0</v>
      </c>
      <c r="C1228">
        <f t="shared" si="1889"/>
        <v>0</v>
      </c>
      <c r="D1228">
        <f t="shared" si="1890"/>
        <v>0</v>
      </c>
      <c r="E1228" s="41">
        <f t="shared" si="1906"/>
        <v>42490</v>
      </c>
      <c r="F1228" s="3">
        <f t="shared" ref="F1228:J1228" si="1956">F1186</f>
        <v>6</v>
      </c>
      <c r="G1228" s="3">
        <f t="shared" si="1956"/>
        <v>0</v>
      </c>
      <c r="H1228" s="3">
        <f t="shared" si="1956"/>
        <v>0</v>
      </c>
      <c r="I1228" s="11">
        <f t="shared" si="1956"/>
        <v>0</v>
      </c>
      <c r="J1228" s="3">
        <f t="shared" si="1956"/>
        <v>0</v>
      </c>
      <c r="K1228" s="16"/>
      <c r="L1228" s="3">
        <f t="shared" si="1935"/>
        <v>0</v>
      </c>
      <c r="M1228" s="25"/>
      <c r="N1228" s="26"/>
      <c r="O1228" s="7">
        <f t="shared" si="1936"/>
        <v>0</v>
      </c>
      <c r="P1228" s="7">
        <f t="shared" si="1937"/>
        <v>0</v>
      </c>
      <c r="Q1228" s="6">
        <f t="shared" si="1938"/>
        <v>0</v>
      </c>
      <c r="R1228" s="8">
        <f t="shared" si="1939"/>
        <v>0</v>
      </c>
      <c r="S1228" s="9">
        <f t="shared" si="1940"/>
        <v>0</v>
      </c>
      <c r="T1228" s="28"/>
      <c r="U1228" s="26"/>
      <c r="V1228" s="7">
        <f t="shared" si="1941"/>
        <v>0</v>
      </c>
      <c r="W1228" s="7">
        <f t="shared" si="1942"/>
        <v>0</v>
      </c>
      <c r="X1228" s="6">
        <f t="shared" si="1943"/>
        <v>0</v>
      </c>
      <c r="Y1228" s="8">
        <f t="shared" si="1944"/>
        <v>0</v>
      </c>
      <c r="Z1228" s="9">
        <f t="shared" si="1945"/>
        <v>0</v>
      </c>
      <c r="AA1228" s="28"/>
      <c r="AB1228" s="26"/>
      <c r="AC1228" s="7">
        <f t="shared" si="1946"/>
        <v>0</v>
      </c>
      <c r="AD1228" s="7">
        <f t="shared" si="1947"/>
        <v>0</v>
      </c>
      <c r="AE1228" s="6">
        <f t="shared" si="1948"/>
        <v>0</v>
      </c>
      <c r="AF1228" s="8">
        <f t="shared" si="1949"/>
        <v>0</v>
      </c>
      <c r="AG1228" s="9">
        <f t="shared" si="1950"/>
        <v>0</v>
      </c>
      <c r="AH1228" s="10">
        <f>R1228+Y1228+AF1228+L1228</f>
        <v>0</v>
      </c>
      <c r="AI1228" s="19">
        <f t="shared" si="1951"/>
        <v>0</v>
      </c>
      <c r="AJ1228" s="12">
        <f t="shared" si="1927"/>
        <v>0</v>
      </c>
      <c r="AK1228" s="2">
        <f t="shared" si="1928"/>
        <v>0</v>
      </c>
      <c r="AL1228" s="14">
        <f t="shared" si="1929"/>
        <v>0</v>
      </c>
      <c r="AM1228" s="2">
        <f t="shared" si="1930"/>
        <v>0</v>
      </c>
      <c r="AN1228" s="2">
        <f t="shared" si="1931"/>
        <v>0</v>
      </c>
      <c r="AO1228" s="2">
        <f t="shared" si="1932"/>
        <v>0</v>
      </c>
      <c r="AP1228" s="2">
        <f t="shared" si="1933"/>
        <v>0</v>
      </c>
      <c r="AY1228" t="str">
        <f t="shared" si="1853"/>
        <v/>
      </c>
      <c r="AZ1228" t="str">
        <f t="shared" si="1854"/>
        <v/>
      </c>
    </row>
    <row r="1229" spans="1:52" ht="15" thickBot="1">
      <c r="A1229">
        <f>IF(L1229+M1229+N1229&lt;&gt;0,COUNTIF(C$1:$D1229,C1229),0)</f>
        <v>0</v>
      </c>
      <c r="B1229">
        <f t="shared" si="1888"/>
        <v>0</v>
      </c>
      <c r="C1229">
        <f t="shared" si="1889"/>
        <v>0</v>
      </c>
      <c r="D1229">
        <f t="shared" si="1890"/>
        <v>0</v>
      </c>
      <c r="E1229" s="41">
        <f t="shared" si="1906"/>
        <v>42490</v>
      </c>
      <c r="F1229" s="3">
        <f t="shared" ref="F1229:J1229" si="1957">F1187</f>
        <v>7</v>
      </c>
      <c r="G1229" s="3">
        <f t="shared" si="1957"/>
        <v>0</v>
      </c>
      <c r="H1229" s="3">
        <f t="shared" si="1957"/>
        <v>0</v>
      </c>
      <c r="I1229" s="11">
        <f t="shared" si="1957"/>
        <v>0</v>
      </c>
      <c r="J1229" s="3">
        <f t="shared" si="1957"/>
        <v>0</v>
      </c>
      <c r="K1229" s="16"/>
      <c r="L1229" s="3">
        <f t="shared" si="1935"/>
        <v>0</v>
      </c>
      <c r="M1229" s="25"/>
      <c r="N1229" s="26"/>
      <c r="O1229" s="7">
        <f t="shared" si="1936"/>
        <v>0</v>
      </c>
      <c r="P1229" s="7">
        <f t="shared" si="1937"/>
        <v>0</v>
      </c>
      <c r="Q1229" s="6">
        <f t="shared" si="1938"/>
        <v>0</v>
      </c>
      <c r="R1229" s="8">
        <f t="shared" si="1939"/>
        <v>0</v>
      </c>
      <c r="S1229" s="9">
        <f t="shared" si="1940"/>
        <v>0</v>
      </c>
      <c r="T1229" s="28"/>
      <c r="U1229" s="26"/>
      <c r="V1229" s="7">
        <f t="shared" si="1941"/>
        <v>0</v>
      </c>
      <c r="W1229" s="7">
        <f t="shared" si="1942"/>
        <v>0</v>
      </c>
      <c r="X1229" s="6">
        <f t="shared" si="1943"/>
        <v>0</v>
      </c>
      <c r="Y1229" s="8">
        <f t="shared" si="1944"/>
        <v>0</v>
      </c>
      <c r="Z1229" s="9">
        <f t="shared" si="1945"/>
        <v>0</v>
      </c>
      <c r="AA1229" s="28"/>
      <c r="AB1229" s="26"/>
      <c r="AC1229" s="7">
        <f t="shared" si="1946"/>
        <v>0</v>
      </c>
      <c r="AD1229" s="7">
        <f t="shared" si="1947"/>
        <v>0</v>
      </c>
      <c r="AE1229" s="6">
        <f t="shared" si="1948"/>
        <v>0</v>
      </c>
      <c r="AF1229" s="8">
        <f t="shared" si="1949"/>
        <v>0</v>
      </c>
      <c r="AG1229" s="9">
        <f t="shared" si="1950"/>
        <v>0</v>
      </c>
      <c r="AH1229" s="10">
        <f>R1229+Y1229+AF1229+L1229</f>
        <v>0</v>
      </c>
      <c r="AI1229" s="19">
        <f t="shared" si="1951"/>
        <v>0</v>
      </c>
      <c r="AJ1229" s="12">
        <f t="shared" si="1927"/>
        <v>0</v>
      </c>
      <c r="AK1229" s="2">
        <f t="shared" si="1928"/>
        <v>0</v>
      </c>
      <c r="AL1229" s="14">
        <f t="shared" si="1929"/>
        <v>0</v>
      </c>
      <c r="AM1229" s="2">
        <f t="shared" si="1930"/>
        <v>0</v>
      </c>
      <c r="AN1229" s="2">
        <f t="shared" si="1931"/>
        <v>0</v>
      </c>
      <c r="AO1229" s="2">
        <f t="shared" si="1932"/>
        <v>0</v>
      </c>
      <c r="AP1229" s="2">
        <f t="shared" si="1933"/>
        <v>0</v>
      </c>
      <c r="AY1229" t="str">
        <f t="shared" si="1853"/>
        <v/>
      </c>
      <c r="AZ1229" t="str">
        <f t="shared" si="1854"/>
        <v/>
      </c>
    </row>
    <row r="1230" spans="1:52" ht="15" thickBot="1">
      <c r="A1230">
        <f>IF(L1230+M1230+N1230&lt;&gt;0,COUNTIF(C$1:$D1230,C1230),0)</f>
        <v>0</v>
      </c>
      <c r="B1230">
        <f t="shared" si="1888"/>
        <v>0</v>
      </c>
      <c r="C1230">
        <f t="shared" si="1889"/>
        <v>0</v>
      </c>
      <c r="D1230">
        <f t="shared" si="1890"/>
        <v>0</v>
      </c>
      <c r="E1230" s="41">
        <f t="shared" si="1906"/>
        <v>42490</v>
      </c>
      <c r="F1230" s="3">
        <f t="shared" ref="F1230:J1230" si="1958">F1188</f>
        <v>8</v>
      </c>
      <c r="G1230" s="3">
        <f t="shared" si="1958"/>
        <v>0</v>
      </c>
      <c r="H1230" s="3">
        <f t="shared" si="1958"/>
        <v>0</v>
      </c>
      <c r="I1230" s="11">
        <f t="shared" si="1958"/>
        <v>0</v>
      </c>
      <c r="J1230" s="3">
        <f t="shared" si="1958"/>
        <v>0</v>
      </c>
      <c r="K1230" s="16"/>
      <c r="L1230" s="3">
        <f t="shared" si="1935"/>
        <v>0</v>
      </c>
      <c r="M1230" s="25"/>
      <c r="N1230" s="26"/>
      <c r="O1230" s="7">
        <f t="shared" si="1936"/>
        <v>0</v>
      </c>
      <c r="P1230" s="7">
        <f t="shared" si="1937"/>
        <v>0</v>
      </c>
      <c r="Q1230" s="6">
        <f t="shared" si="1938"/>
        <v>0</v>
      </c>
      <c r="R1230" s="8">
        <f t="shared" si="1939"/>
        <v>0</v>
      </c>
      <c r="S1230" s="9">
        <f t="shared" si="1940"/>
        <v>0</v>
      </c>
      <c r="T1230" s="28"/>
      <c r="U1230" s="26"/>
      <c r="V1230" s="7">
        <f t="shared" si="1941"/>
        <v>0</v>
      </c>
      <c r="W1230" s="7">
        <f t="shared" si="1942"/>
        <v>0</v>
      </c>
      <c r="X1230" s="6">
        <f t="shared" si="1943"/>
        <v>0</v>
      </c>
      <c r="Y1230" s="8">
        <f t="shared" si="1944"/>
        <v>0</v>
      </c>
      <c r="Z1230" s="9">
        <f t="shared" si="1945"/>
        <v>0</v>
      </c>
      <c r="AA1230" s="28"/>
      <c r="AB1230" s="26"/>
      <c r="AC1230" s="7">
        <f t="shared" si="1946"/>
        <v>0</v>
      </c>
      <c r="AD1230" s="7">
        <f t="shared" si="1947"/>
        <v>0</v>
      </c>
      <c r="AE1230" s="6">
        <f t="shared" si="1948"/>
        <v>0</v>
      </c>
      <c r="AF1230" s="8">
        <f t="shared" si="1949"/>
        <v>0</v>
      </c>
      <c r="AG1230" s="9">
        <f t="shared" si="1950"/>
        <v>0</v>
      </c>
      <c r="AH1230" s="10">
        <f t="shared" ref="AH1230:AH1258" si="1959">R1230+Y1230+AF1230+L1230</f>
        <v>0</v>
      </c>
      <c r="AI1230" s="19">
        <f t="shared" si="1951"/>
        <v>0</v>
      </c>
      <c r="AJ1230" s="12">
        <f t="shared" si="1927"/>
        <v>0</v>
      </c>
      <c r="AK1230" s="2">
        <f t="shared" si="1928"/>
        <v>0</v>
      </c>
      <c r="AL1230" s="14">
        <f t="shared" si="1929"/>
        <v>0</v>
      </c>
      <c r="AM1230" s="2">
        <f t="shared" si="1930"/>
        <v>0</v>
      </c>
      <c r="AN1230" s="2">
        <f t="shared" si="1931"/>
        <v>0</v>
      </c>
      <c r="AO1230" s="2">
        <f t="shared" si="1932"/>
        <v>0</v>
      </c>
      <c r="AP1230" s="2">
        <f t="shared" si="1933"/>
        <v>0</v>
      </c>
      <c r="AY1230" t="str">
        <f t="shared" si="1853"/>
        <v/>
      </c>
      <c r="AZ1230" t="str">
        <f t="shared" si="1854"/>
        <v/>
      </c>
    </row>
    <row r="1231" spans="1:52" ht="15" thickBot="1">
      <c r="A1231">
        <f>IF(L1231+M1231+N1231&lt;&gt;0,COUNTIF(C$1:$D1231,C1231),0)</f>
        <v>0</v>
      </c>
      <c r="B1231">
        <f t="shared" si="1888"/>
        <v>0</v>
      </c>
      <c r="C1231">
        <f t="shared" si="1889"/>
        <v>0</v>
      </c>
      <c r="D1231">
        <f t="shared" si="1890"/>
        <v>0</v>
      </c>
      <c r="E1231" s="41">
        <f t="shared" si="1906"/>
        <v>42490</v>
      </c>
      <c r="F1231" s="3">
        <f t="shared" ref="F1231:J1231" si="1960">F1189</f>
        <v>9</v>
      </c>
      <c r="G1231" s="3">
        <f t="shared" si="1960"/>
        <v>0</v>
      </c>
      <c r="H1231" s="3">
        <f t="shared" si="1960"/>
        <v>0</v>
      </c>
      <c r="I1231" s="11">
        <f t="shared" si="1960"/>
        <v>0</v>
      </c>
      <c r="J1231" s="3">
        <f t="shared" si="1960"/>
        <v>0</v>
      </c>
      <c r="K1231" s="16"/>
      <c r="L1231" s="3">
        <f t="shared" si="1935"/>
        <v>0</v>
      </c>
      <c r="M1231" s="25"/>
      <c r="N1231" s="26"/>
      <c r="O1231" s="7">
        <f t="shared" si="1936"/>
        <v>0</v>
      </c>
      <c r="P1231" s="7">
        <f t="shared" si="1937"/>
        <v>0</v>
      </c>
      <c r="Q1231" s="6">
        <f t="shared" si="1938"/>
        <v>0</v>
      </c>
      <c r="R1231" s="8">
        <f t="shared" si="1939"/>
        <v>0</v>
      </c>
      <c r="S1231" s="9">
        <f t="shared" si="1940"/>
        <v>0</v>
      </c>
      <c r="T1231" s="28"/>
      <c r="U1231" s="26"/>
      <c r="V1231" s="7">
        <f t="shared" si="1941"/>
        <v>0</v>
      </c>
      <c r="W1231" s="7">
        <f t="shared" si="1942"/>
        <v>0</v>
      </c>
      <c r="X1231" s="6">
        <f t="shared" si="1943"/>
        <v>0</v>
      </c>
      <c r="Y1231" s="8">
        <f t="shared" si="1944"/>
        <v>0</v>
      </c>
      <c r="Z1231" s="9">
        <f t="shared" si="1945"/>
        <v>0</v>
      </c>
      <c r="AA1231" s="28"/>
      <c r="AB1231" s="26"/>
      <c r="AC1231" s="7">
        <f t="shared" si="1946"/>
        <v>0</v>
      </c>
      <c r="AD1231" s="7">
        <f t="shared" si="1947"/>
        <v>0</v>
      </c>
      <c r="AE1231" s="6">
        <f t="shared" si="1948"/>
        <v>0</v>
      </c>
      <c r="AF1231" s="8">
        <f t="shared" si="1949"/>
        <v>0</v>
      </c>
      <c r="AG1231" s="9">
        <f t="shared" si="1950"/>
        <v>0</v>
      </c>
      <c r="AH1231" s="10">
        <f t="shared" si="1959"/>
        <v>0</v>
      </c>
      <c r="AI1231" s="19">
        <f t="shared" si="1951"/>
        <v>0</v>
      </c>
      <c r="AJ1231" s="12">
        <f t="shared" si="1927"/>
        <v>0</v>
      </c>
      <c r="AK1231" s="2">
        <f t="shared" si="1928"/>
        <v>0</v>
      </c>
      <c r="AL1231" s="14">
        <f t="shared" si="1929"/>
        <v>0</v>
      </c>
      <c r="AM1231" s="2">
        <f t="shared" si="1930"/>
        <v>0</v>
      </c>
      <c r="AN1231" s="2">
        <f t="shared" si="1931"/>
        <v>0</v>
      </c>
      <c r="AO1231" s="2">
        <f t="shared" si="1932"/>
        <v>0</v>
      </c>
      <c r="AP1231" s="2">
        <f t="shared" si="1933"/>
        <v>0</v>
      </c>
      <c r="AY1231" t="str">
        <f t="shared" si="1853"/>
        <v/>
      </c>
      <c r="AZ1231" t="str">
        <f t="shared" si="1854"/>
        <v/>
      </c>
    </row>
    <row r="1232" spans="1:52" ht="15" thickBot="1">
      <c r="A1232">
        <f>IF(L1232+M1232+N1232&lt;&gt;0,COUNTIF(C$1:$D1232,C1232),0)</f>
        <v>0</v>
      </c>
      <c r="B1232">
        <f t="shared" si="1888"/>
        <v>0</v>
      </c>
      <c r="C1232">
        <f t="shared" si="1889"/>
        <v>0</v>
      </c>
      <c r="D1232">
        <f t="shared" si="1890"/>
        <v>0</v>
      </c>
      <c r="E1232" s="41">
        <f t="shared" si="1906"/>
        <v>42490</v>
      </c>
      <c r="F1232" s="3">
        <f t="shared" ref="F1232:J1232" si="1961">F1190</f>
        <v>10</v>
      </c>
      <c r="G1232" s="3">
        <f t="shared" si="1961"/>
        <v>0</v>
      </c>
      <c r="H1232" s="3">
        <f t="shared" si="1961"/>
        <v>0</v>
      </c>
      <c r="I1232" s="11">
        <f t="shared" si="1961"/>
        <v>0</v>
      </c>
      <c r="J1232" s="3">
        <f t="shared" si="1961"/>
        <v>0</v>
      </c>
      <c r="K1232" s="16"/>
      <c r="L1232" s="3">
        <f t="shared" si="1935"/>
        <v>0</v>
      </c>
      <c r="M1232" s="25"/>
      <c r="N1232" s="26"/>
      <c r="O1232" s="7">
        <f t="shared" si="1936"/>
        <v>0</v>
      </c>
      <c r="P1232" s="7">
        <f t="shared" si="1937"/>
        <v>0</v>
      </c>
      <c r="Q1232" s="6">
        <f t="shared" si="1938"/>
        <v>0</v>
      </c>
      <c r="R1232" s="8">
        <f t="shared" si="1939"/>
        <v>0</v>
      </c>
      <c r="S1232" s="9">
        <f t="shared" si="1940"/>
        <v>0</v>
      </c>
      <c r="T1232" s="28"/>
      <c r="U1232" s="26"/>
      <c r="V1232" s="7">
        <f t="shared" si="1941"/>
        <v>0</v>
      </c>
      <c r="W1232" s="7">
        <f t="shared" si="1942"/>
        <v>0</v>
      </c>
      <c r="X1232" s="6">
        <f t="shared" si="1943"/>
        <v>0</v>
      </c>
      <c r="Y1232" s="8">
        <f t="shared" si="1944"/>
        <v>0</v>
      </c>
      <c r="Z1232" s="9">
        <f t="shared" si="1945"/>
        <v>0</v>
      </c>
      <c r="AA1232" s="28"/>
      <c r="AB1232" s="26"/>
      <c r="AC1232" s="7">
        <f t="shared" si="1946"/>
        <v>0</v>
      </c>
      <c r="AD1232" s="7">
        <f t="shared" si="1947"/>
        <v>0</v>
      </c>
      <c r="AE1232" s="6">
        <f t="shared" si="1948"/>
        <v>0</v>
      </c>
      <c r="AF1232" s="8">
        <f t="shared" si="1949"/>
        <v>0</v>
      </c>
      <c r="AG1232" s="9">
        <f t="shared" si="1950"/>
        <v>0</v>
      </c>
      <c r="AH1232" s="10">
        <f t="shared" si="1959"/>
        <v>0</v>
      </c>
      <c r="AI1232" s="19">
        <f t="shared" si="1951"/>
        <v>0</v>
      </c>
      <c r="AJ1232" s="12">
        <f t="shared" si="1927"/>
        <v>0</v>
      </c>
      <c r="AK1232" s="2">
        <f t="shared" si="1928"/>
        <v>0</v>
      </c>
      <c r="AL1232" s="14">
        <f t="shared" si="1929"/>
        <v>0</v>
      </c>
      <c r="AM1232" s="2">
        <f t="shared" si="1930"/>
        <v>0</v>
      </c>
      <c r="AN1232" s="2">
        <f t="shared" si="1931"/>
        <v>0</v>
      </c>
      <c r="AO1232" s="2">
        <f t="shared" si="1932"/>
        <v>0</v>
      </c>
      <c r="AP1232" s="2">
        <f t="shared" si="1933"/>
        <v>0</v>
      </c>
      <c r="AY1232" t="str">
        <f t="shared" si="1853"/>
        <v/>
      </c>
      <c r="AZ1232" t="str">
        <f t="shared" si="1854"/>
        <v/>
      </c>
    </row>
    <row r="1233" spans="1:52" ht="15" thickBot="1">
      <c r="A1233">
        <f>IF(L1233+M1233+N1233&lt;&gt;0,COUNTIF(C$1:$D1233,C1233),0)</f>
        <v>0</v>
      </c>
      <c r="B1233">
        <f t="shared" si="1888"/>
        <v>0</v>
      </c>
      <c r="C1233">
        <f t="shared" si="1889"/>
        <v>0</v>
      </c>
      <c r="D1233">
        <f t="shared" si="1890"/>
        <v>0</v>
      </c>
      <c r="E1233" s="41">
        <f t="shared" si="1906"/>
        <v>42490</v>
      </c>
      <c r="F1233" s="3">
        <f t="shared" ref="F1233:J1233" si="1962">F1191</f>
        <v>11</v>
      </c>
      <c r="G1233" s="3">
        <f t="shared" si="1962"/>
        <v>0</v>
      </c>
      <c r="H1233" s="3">
        <f t="shared" si="1962"/>
        <v>0</v>
      </c>
      <c r="I1233" s="11">
        <f t="shared" si="1962"/>
        <v>0</v>
      </c>
      <c r="J1233" s="3">
        <f t="shared" si="1962"/>
        <v>0</v>
      </c>
      <c r="K1233" s="16"/>
      <c r="L1233" s="3">
        <f t="shared" si="1935"/>
        <v>0</v>
      </c>
      <c r="M1233" s="25"/>
      <c r="N1233" s="26"/>
      <c r="O1233" s="7">
        <f t="shared" si="1936"/>
        <v>0</v>
      </c>
      <c r="P1233" s="7">
        <f t="shared" si="1937"/>
        <v>0</v>
      </c>
      <c r="Q1233" s="6">
        <f t="shared" si="1938"/>
        <v>0</v>
      </c>
      <c r="R1233" s="8">
        <f t="shared" si="1939"/>
        <v>0</v>
      </c>
      <c r="S1233" s="9">
        <f t="shared" si="1940"/>
        <v>0</v>
      </c>
      <c r="T1233" s="28"/>
      <c r="U1233" s="26"/>
      <c r="V1233" s="7">
        <f t="shared" si="1941"/>
        <v>0</v>
      </c>
      <c r="W1233" s="7">
        <f t="shared" si="1942"/>
        <v>0</v>
      </c>
      <c r="X1233" s="6">
        <f t="shared" si="1943"/>
        <v>0</v>
      </c>
      <c r="Y1233" s="8">
        <f t="shared" si="1944"/>
        <v>0</v>
      </c>
      <c r="Z1233" s="9">
        <f t="shared" si="1945"/>
        <v>0</v>
      </c>
      <c r="AA1233" s="28"/>
      <c r="AB1233" s="26"/>
      <c r="AC1233" s="7">
        <f t="shared" si="1946"/>
        <v>0</v>
      </c>
      <c r="AD1233" s="7">
        <f t="shared" si="1947"/>
        <v>0</v>
      </c>
      <c r="AE1233" s="6">
        <f t="shared" si="1948"/>
        <v>0</v>
      </c>
      <c r="AF1233" s="8">
        <f t="shared" si="1949"/>
        <v>0</v>
      </c>
      <c r="AG1233" s="9">
        <f t="shared" si="1950"/>
        <v>0</v>
      </c>
      <c r="AH1233" s="10">
        <f t="shared" si="1959"/>
        <v>0</v>
      </c>
      <c r="AI1233" s="19">
        <f t="shared" si="1951"/>
        <v>0</v>
      </c>
      <c r="AJ1233" s="12">
        <f t="shared" si="1927"/>
        <v>0</v>
      </c>
      <c r="AK1233" s="2">
        <f t="shared" si="1928"/>
        <v>0</v>
      </c>
      <c r="AL1233" s="14">
        <f t="shared" si="1929"/>
        <v>0</v>
      </c>
      <c r="AM1233" s="2">
        <f t="shared" si="1930"/>
        <v>0</v>
      </c>
      <c r="AN1233" s="2">
        <f t="shared" si="1931"/>
        <v>0</v>
      </c>
      <c r="AO1233" s="2">
        <f t="shared" si="1932"/>
        <v>0</v>
      </c>
      <c r="AP1233" s="2">
        <f t="shared" si="1933"/>
        <v>0</v>
      </c>
      <c r="AY1233" t="str">
        <f t="shared" ref="AY1233:AY1296" si="1963">IF(AK1233&lt;&gt;0,F1233,"")</f>
        <v/>
      </c>
      <c r="AZ1233" t="str">
        <f t="shared" ref="AZ1233:AZ1296" si="1964">IF(AK1233&lt;&gt;0,G1233,"")</f>
        <v/>
      </c>
    </row>
    <row r="1234" spans="1:52" ht="15" thickBot="1">
      <c r="A1234">
        <f>IF(L1234+M1234+N1234&lt;&gt;0,COUNTIF(C$1:$D1234,C1234),0)</f>
        <v>0</v>
      </c>
      <c r="B1234">
        <f t="shared" si="1888"/>
        <v>0</v>
      </c>
      <c r="C1234">
        <f t="shared" si="1889"/>
        <v>0</v>
      </c>
      <c r="D1234">
        <f t="shared" si="1890"/>
        <v>0</v>
      </c>
      <c r="E1234" s="41">
        <f t="shared" si="1906"/>
        <v>42490</v>
      </c>
      <c r="F1234" s="3">
        <f t="shared" ref="F1234:J1234" si="1965">F1192</f>
        <v>12</v>
      </c>
      <c r="G1234" s="3">
        <f t="shared" si="1965"/>
        <v>0</v>
      </c>
      <c r="H1234" s="3">
        <f t="shared" si="1965"/>
        <v>0</v>
      </c>
      <c r="I1234" s="11">
        <f t="shared" si="1965"/>
        <v>0</v>
      </c>
      <c r="J1234" s="3">
        <f t="shared" si="1965"/>
        <v>0</v>
      </c>
      <c r="K1234" s="16"/>
      <c r="L1234" s="3">
        <f t="shared" si="1935"/>
        <v>0</v>
      </c>
      <c r="M1234" s="25"/>
      <c r="N1234" s="26"/>
      <c r="O1234" s="7">
        <f t="shared" si="1936"/>
        <v>0</v>
      </c>
      <c r="P1234" s="7">
        <f t="shared" si="1937"/>
        <v>0</v>
      </c>
      <c r="Q1234" s="6">
        <f t="shared" si="1938"/>
        <v>0</v>
      </c>
      <c r="R1234" s="8">
        <f t="shared" si="1939"/>
        <v>0</v>
      </c>
      <c r="S1234" s="9">
        <f t="shared" si="1940"/>
        <v>0</v>
      </c>
      <c r="T1234" s="28"/>
      <c r="U1234" s="26"/>
      <c r="V1234" s="7">
        <f t="shared" si="1941"/>
        <v>0</v>
      </c>
      <c r="W1234" s="7">
        <f t="shared" si="1942"/>
        <v>0</v>
      </c>
      <c r="X1234" s="6">
        <f t="shared" si="1943"/>
        <v>0</v>
      </c>
      <c r="Y1234" s="8">
        <f t="shared" si="1944"/>
        <v>0</v>
      </c>
      <c r="Z1234" s="9">
        <f t="shared" si="1945"/>
        <v>0</v>
      </c>
      <c r="AA1234" s="28"/>
      <c r="AB1234" s="26"/>
      <c r="AC1234" s="7">
        <f t="shared" si="1946"/>
        <v>0</v>
      </c>
      <c r="AD1234" s="7">
        <f t="shared" si="1947"/>
        <v>0</v>
      </c>
      <c r="AE1234" s="6">
        <f t="shared" si="1948"/>
        <v>0</v>
      </c>
      <c r="AF1234" s="8">
        <f t="shared" si="1949"/>
        <v>0</v>
      </c>
      <c r="AG1234" s="9">
        <f t="shared" si="1950"/>
        <v>0</v>
      </c>
      <c r="AH1234" s="10">
        <f t="shared" si="1959"/>
        <v>0</v>
      </c>
      <c r="AI1234" s="19">
        <f t="shared" si="1951"/>
        <v>0</v>
      </c>
      <c r="AJ1234" s="12">
        <f t="shared" si="1927"/>
        <v>0</v>
      </c>
      <c r="AK1234" s="2">
        <f t="shared" si="1928"/>
        <v>0</v>
      </c>
      <c r="AL1234" s="14">
        <f t="shared" si="1929"/>
        <v>0</v>
      </c>
      <c r="AM1234" s="2">
        <f t="shared" si="1930"/>
        <v>0</v>
      </c>
      <c r="AN1234" s="2">
        <f t="shared" si="1931"/>
        <v>0</v>
      </c>
      <c r="AO1234" s="2">
        <f t="shared" si="1932"/>
        <v>0</v>
      </c>
      <c r="AP1234" s="2">
        <f t="shared" si="1933"/>
        <v>0</v>
      </c>
      <c r="AY1234" t="str">
        <f t="shared" si="1963"/>
        <v/>
      </c>
      <c r="AZ1234" t="str">
        <f t="shared" si="1964"/>
        <v/>
      </c>
    </row>
    <row r="1235" spans="1:52" ht="15" thickBot="1">
      <c r="A1235">
        <f>IF(L1235+M1235+N1235&lt;&gt;0,COUNTIF(C$1:$D1235,C1235),0)</f>
        <v>0</v>
      </c>
      <c r="B1235">
        <f t="shared" si="1888"/>
        <v>0</v>
      </c>
      <c r="C1235">
        <f t="shared" si="1889"/>
        <v>0</v>
      </c>
      <c r="D1235">
        <f t="shared" si="1890"/>
        <v>0</v>
      </c>
      <c r="E1235" s="41">
        <f t="shared" si="1906"/>
        <v>42490</v>
      </c>
      <c r="F1235" s="3">
        <f t="shared" ref="F1235:J1235" si="1966">F1193</f>
        <v>13</v>
      </c>
      <c r="G1235" s="3">
        <f t="shared" si="1966"/>
        <v>0</v>
      </c>
      <c r="H1235" s="3">
        <f t="shared" si="1966"/>
        <v>0</v>
      </c>
      <c r="I1235" s="11">
        <f t="shared" si="1966"/>
        <v>0</v>
      </c>
      <c r="J1235" s="3">
        <f t="shared" si="1966"/>
        <v>0</v>
      </c>
      <c r="K1235" s="16"/>
      <c r="L1235" s="3">
        <f t="shared" si="1935"/>
        <v>0</v>
      </c>
      <c r="M1235" s="25"/>
      <c r="N1235" s="26"/>
      <c r="O1235" s="7">
        <f t="shared" si="1936"/>
        <v>0</v>
      </c>
      <c r="P1235" s="7">
        <f t="shared" si="1937"/>
        <v>0</v>
      </c>
      <c r="Q1235" s="6">
        <f t="shared" si="1938"/>
        <v>0</v>
      </c>
      <c r="R1235" s="8">
        <f t="shared" si="1939"/>
        <v>0</v>
      </c>
      <c r="S1235" s="9">
        <f t="shared" si="1940"/>
        <v>0</v>
      </c>
      <c r="T1235" s="28"/>
      <c r="U1235" s="26"/>
      <c r="V1235" s="7">
        <f t="shared" si="1941"/>
        <v>0</v>
      </c>
      <c r="W1235" s="7">
        <f t="shared" si="1942"/>
        <v>0</v>
      </c>
      <c r="X1235" s="6">
        <f t="shared" si="1943"/>
        <v>0</v>
      </c>
      <c r="Y1235" s="8">
        <f t="shared" si="1944"/>
        <v>0</v>
      </c>
      <c r="Z1235" s="9">
        <f t="shared" si="1945"/>
        <v>0</v>
      </c>
      <c r="AA1235" s="28"/>
      <c r="AB1235" s="26"/>
      <c r="AC1235" s="7">
        <f t="shared" si="1946"/>
        <v>0</v>
      </c>
      <c r="AD1235" s="7">
        <f t="shared" si="1947"/>
        <v>0</v>
      </c>
      <c r="AE1235" s="6">
        <f t="shared" si="1948"/>
        <v>0</v>
      </c>
      <c r="AF1235" s="8">
        <f t="shared" si="1949"/>
        <v>0</v>
      </c>
      <c r="AG1235" s="9">
        <f t="shared" si="1950"/>
        <v>0</v>
      </c>
      <c r="AH1235" s="10">
        <f t="shared" si="1959"/>
        <v>0</v>
      </c>
      <c r="AI1235" s="19">
        <f t="shared" si="1951"/>
        <v>0</v>
      </c>
      <c r="AJ1235" s="12">
        <f t="shared" si="1927"/>
        <v>0</v>
      </c>
      <c r="AK1235" s="2">
        <f t="shared" si="1928"/>
        <v>0</v>
      </c>
      <c r="AL1235" s="14">
        <f t="shared" si="1929"/>
        <v>0</v>
      </c>
      <c r="AM1235" s="2">
        <f t="shared" si="1930"/>
        <v>0</v>
      </c>
      <c r="AN1235" s="2">
        <f t="shared" si="1931"/>
        <v>0</v>
      </c>
      <c r="AO1235" s="2">
        <f t="shared" si="1932"/>
        <v>0</v>
      </c>
      <c r="AP1235" s="2">
        <f t="shared" si="1933"/>
        <v>0</v>
      </c>
      <c r="AY1235" t="str">
        <f t="shared" si="1963"/>
        <v/>
      </c>
      <c r="AZ1235" t="str">
        <f t="shared" si="1964"/>
        <v/>
      </c>
    </row>
    <row r="1236" spans="1:52" ht="15" thickBot="1">
      <c r="A1236">
        <f>IF(L1236+M1236+N1236&lt;&gt;0,COUNTIF(C$1:$D1236,C1236),0)</f>
        <v>0</v>
      </c>
      <c r="B1236">
        <f t="shared" si="1888"/>
        <v>0</v>
      </c>
      <c r="C1236">
        <f t="shared" si="1889"/>
        <v>0</v>
      </c>
      <c r="D1236">
        <f t="shared" si="1890"/>
        <v>0</v>
      </c>
      <c r="E1236" s="41">
        <f t="shared" si="1906"/>
        <v>42490</v>
      </c>
      <c r="F1236" s="3">
        <f t="shared" ref="F1236:J1236" si="1967">F1194</f>
        <v>14</v>
      </c>
      <c r="G1236" s="3">
        <f t="shared" si="1967"/>
        <v>0</v>
      </c>
      <c r="H1236" s="3">
        <f t="shared" si="1967"/>
        <v>0</v>
      </c>
      <c r="I1236" s="11">
        <f t="shared" si="1967"/>
        <v>0</v>
      </c>
      <c r="J1236" s="3">
        <f t="shared" si="1967"/>
        <v>0</v>
      </c>
      <c r="K1236" s="16"/>
      <c r="L1236" s="3">
        <f t="shared" si="1935"/>
        <v>0</v>
      </c>
      <c r="M1236" s="25"/>
      <c r="N1236" s="26"/>
      <c r="O1236" s="7">
        <f t="shared" si="1936"/>
        <v>0</v>
      </c>
      <c r="P1236" s="7">
        <f t="shared" si="1937"/>
        <v>0</v>
      </c>
      <c r="Q1236" s="6">
        <f t="shared" si="1938"/>
        <v>0</v>
      </c>
      <c r="R1236" s="8">
        <f t="shared" si="1939"/>
        <v>0</v>
      </c>
      <c r="S1236" s="9">
        <f t="shared" si="1940"/>
        <v>0</v>
      </c>
      <c r="T1236" s="28"/>
      <c r="U1236" s="26"/>
      <c r="V1236" s="7">
        <f t="shared" si="1941"/>
        <v>0</v>
      </c>
      <c r="W1236" s="7">
        <f t="shared" si="1942"/>
        <v>0</v>
      </c>
      <c r="X1236" s="6">
        <f t="shared" si="1943"/>
        <v>0</v>
      </c>
      <c r="Y1236" s="8">
        <f t="shared" si="1944"/>
        <v>0</v>
      </c>
      <c r="Z1236" s="9">
        <f t="shared" si="1945"/>
        <v>0</v>
      </c>
      <c r="AA1236" s="28"/>
      <c r="AB1236" s="26"/>
      <c r="AC1236" s="7">
        <f t="shared" si="1946"/>
        <v>0</v>
      </c>
      <c r="AD1236" s="7">
        <f t="shared" si="1947"/>
        <v>0</v>
      </c>
      <c r="AE1236" s="6">
        <f t="shared" si="1948"/>
        <v>0</v>
      </c>
      <c r="AF1236" s="8">
        <f t="shared" si="1949"/>
        <v>0</v>
      </c>
      <c r="AG1236" s="9">
        <f t="shared" si="1950"/>
        <v>0</v>
      </c>
      <c r="AH1236" s="10">
        <f t="shared" si="1959"/>
        <v>0</v>
      </c>
      <c r="AI1236" s="19">
        <f t="shared" si="1951"/>
        <v>0</v>
      </c>
      <c r="AJ1236" s="12">
        <f t="shared" si="1927"/>
        <v>0</v>
      </c>
      <c r="AK1236" s="2">
        <f t="shared" si="1928"/>
        <v>0</v>
      </c>
      <c r="AL1236" s="14">
        <f t="shared" si="1929"/>
        <v>0</v>
      </c>
      <c r="AM1236" s="2">
        <f t="shared" si="1930"/>
        <v>0</v>
      </c>
      <c r="AN1236" s="2">
        <f t="shared" si="1931"/>
        <v>0</v>
      </c>
      <c r="AO1236" s="2">
        <f t="shared" si="1932"/>
        <v>0</v>
      </c>
      <c r="AP1236" s="2">
        <f t="shared" si="1933"/>
        <v>0</v>
      </c>
      <c r="AY1236" t="str">
        <f t="shared" si="1963"/>
        <v/>
      </c>
      <c r="AZ1236" t="str">
        <f t="shared" si="1964"/>
        <v/>
      </c>
    </row>
    <row r="1237" spans="1:52" ht="15" thickBot="1">
      <c r="A1237">
        <f>IF(L1237+M1237+N1237&lt;&gt;0,COUNTIF(C$1:$D1237,C1237),0)</f>
        <v>0</v>
      </c>
      <c r="B1237">
        <f t="shared" si="1888"/>
        <v>0</v>
      </c>
      <c r="C1237">
        <f t="shared" si="1889"/>
        <v>0</v>
      </c>
      <c r="D1237">
        <f t="shared" si="1890"/>
        <v>0</v>
      </c>
      <c r="E1237" s="41">
        <f t="shared" si="1906"/>
        <v>42490</v>
      </c>
      <c r="F1237" s="3">
        <f t="shared" ref="F1237:J1237" si="1968">F1195</f>
        <v>15</v>
      </c>
      <c r="G1237" s="3">
        <f t="shared" si="1968"/>
        <v>0</v>
      </c>
      <c r="H1237" s="3">
        <f t="shared" si="1968"/>
        <v>0</v>
      </c>
      <c r="I1237" s="11">
        <f t="shared" si="1968"/>
        <v>0</v>
      </c>
      <c r="J1237" s="3">
        <f t="shared" si="1968"/>
        <v>0</v>
      </c>
      <c r="K1237" s="16"/>
      <c r="L1237" s="3">
        <f t="shared" si="1935"/>
        <v>0</v>
      </c>
      <c r="M1237" s="25"/>
      <c r="N1237" s="26"/>
      <c r="O1237" s="7">
        <f t="shared" si="1936"/>
        <v>0</v>
      </c>
      <c r="P1237" s="7">
        <f t="shared" si="1937"/>
        <v>0</v>
      </c>
      <c r="Q1237" s="6">
        <f t="shared" si="1938"/>
        <v>0</v>
      </c>
      <c r="R1237" s="8">
        <f t="shared" si="1939"/>
        <v>0</v>
      </c>
      <c r="S1237" s="9">
        <f t="shared" si="1940"/>
        <v>0</v>
      </c>
      <c r="T1237" s="28"/>
      <c r="U1237" s="26"/>
      <c r="V1237" s="7">
        <f t="shared" si="1941"/>
        <v>0</v>
      </c>
      <c r="W1237" s="7">
        <f t="shared" si="1942"/>
        <v>0</v>
      </c>
      <c r="X1237" s="6">
        <f t="shared" si="1943"/>
        <v>0</v>
      </c>
      <c r="Y1237" s="8">
        <f t="shared" si="1944"/>
        <v>0</v>
      </c>
      <c r="Z1237" s="9">
        <f t="shared" si="1945"/>
        <v>0</v>
      </c>
      <c r="AA1237" s="28"/>
      <c r="AB1237" s="26"/>
      <c r="AC1237" s="7">
        <f t="shared" si="1946"/>
        <v>0</v>
      </c>
      <c r="AD1237" s="7">
        <f t="shared" si="1947"/>
        <v>0</v>
      </c>
      <c r="AE1237" s="6">
        <f t="shared" si="1948"/>
        <v>0</v>
      </c>
      <c r="AF1237" s="8">
        <f t="shared" si="1949"/>
        <v>0</v>
      </c>
      <c r="AG1237" s="9">
        <f t="shared" si="1950"/>
        <v>0</v>
      </c>
      <c r="AH1237" s="10">
        <f t="shared" si="1959"/>
        <v>0</v>
      </c>
      <c r="AI1237" s="19">
        <f t="shared" si="1951"/>
        <v>0</v>
      </c>
      <c r="AJ1237" s="12">
        <f t="shared" si="1927"/>
        <v>0</v>
      </c>
      <c r="AK1237" s="2">
        <f t="shared" si="1928"/>
        <v>0</v>
      </c>
      <c r="AL1237" s="14">
        <f t="shared" si="1929"/>
        <v>0</v>
      </c>
      <c r="AM1237" s="2">
        <f t="shared" si="1930"/>
        <v>0</v>
      </c>
      <c r="AN1237" s="2">
        <f t="shared" si="1931"/>
        <v>0</v>
      </c>
      <c r="AO1237" s="2">
        <f t="shared" si="1932"/>
        <v>0</v>
      </c>
      <c r="AP1237" s="2">
        <f t="shared" si="1933"/>
        <v>0</v>
      </c>
      <c r="AY1237" t="str">
        <f t="shared" si="1963"/>
        <v/>
      </c>
      <c r="AZ1237" t="str">
        <f t="shared" si="1964"/>
        <v/>
      </c>
    </row>
    <row r="1238" spans="1:52" ht="15" thickBot="1">
      <c r="A1238">
        <f>IF(L1238+M1238+N1238&lt;&gt;0,COUNTIF(C$1:$D1238,C1238),0)</f>
        <v>0</v>
      </c>
      <c r="B1238">
        <f t="shared" si="1888"/>
        <v>0</v>
      </c>
      <c r="C1238">
        <f t="shared" si="1889"/>
        <v>0</v>
      </c>
      <c r="D1238">
        <f t="shared" si="1890"/>
        <v>0</v>
      </c>
      <c r="E1238" s="41">
        <f t="shared" si="1906"/>
        <v>42490</v>
      </c>
      <c r="F1238" s="3">
        <f t="shared" ref="F1238:J1238" si="1969">F1196</f>
        <v>16</v>
      </c>
      <c r="G1238" s="3">
        <f t="shared" si="1969"/>
        <v>0</v>
      </c>
      <c r="H1238" s="3">
        <f t="shared" si="1969"/>
        <v>0</v>
      </c>
      <c r="I1238" s="11">
        <f t="shared" si="1969"/>
        <v>0</v>
      </c>
      <c r="J1238" s="3">
        <f t="shared" si="1969"/>
        <v>0</v>
      </c>
      <c r="K1238" s="16"/>
      <c r="L1238" s="3">
        <f t="shared" si="1935"/>
        <v>0</v>
      </c>
      <c r="M1238" s="25"/>
      <c r="N1238" s="26"/>
      <c r="O1238" s="7">
        <f t="shared" si="1936"/>
        <v>0</v>
      </c>
      <c r="P1238" s="7">
        <f t="shared" si="1937"/>
        <v>0</v>
      </c>
      <c r="Q1238" s="6">
        <f t="shared" si="1938"/>
        <v>0</v>
      </c>
      <c r="R1238" s="8">
        <f t="shared" si="1939"/>
        <v>0</v>
      </c>
      <c r="S1238" s="9">
        <f t="shared" si="1940"/>
        <v>0</v>
      </c>
      <c r="T1238" s="28"/>
      <c r="U1238" s="26"/>
      <c r="V1238" s="7">
        <f t="shared" si="1941"/>
        <v>0</v>
      </c>
      <c r="W1238" s="7">
        <f t="shared" si="1942"/>
        <v>0</v>
      </c>
      <c r="X1238" s="6">
        <f t="shared" si="1943"/>
        <v>0</v>
      </c>
      <c r="Y1238" s="8">
        <f t="shared" si="1944"/>
        <v>0</v>
      </c>
      <c r="Z1238" s="9">
        <f t="shared" si="1945"/>
        <v>0</v>
      </c>
      <c r="AA1238" s="28"/>
      <c r="AB1238" s="26"/>
      <c r="AC1238" s="7">
        <f t="shared" si="1946"/>
        <v>0</v>
      </c>
      <c r="AD1238" s="7">
        <f t="shared" si="1947"/>
        <v>0</v>
      </c>
      <c r="AE1238" s="6">
        <f t="shared" si="1948"/>
        <v>0</v>
      </c>
      <c r="AF1238" s="8">
        <f t="shared" si="1949"/>
        <v>0</v>
      </c>
      <c r="AG1238" s="9">
        <f t="shared" si="1950"/>
        <v>0</v>
      </c>
      <c r="AH1238" s="10">
        <f t="shared" si="1959"/>
        <v>0</v>
      </c>
      <c r="AI1238" s="19">
        <f t="shared" si="1951"/>
        <v>0</v>
      </c>
      <c r="AJ1238" s="12">
        <f t="shared" si="1927"/>
        <v>0</v>
      </c>
      <c r="AK1238" s="2">
        <f t="shared" si="1928"/>
        <v>0</v>
      </c>
      <c r="AL1238" s="14">
        <f t="shared" si="1929"/>
        <v>0</v>
      </c>
      <c r="AM1238" s="2">
        <f t="shared" si="1930"/>
        <v>0</v>
      </c>
      <c r="AN1238" s="2">
        <f t="shared" si="1931"/>
        <v>0</v>
      </c>
      <c r="AO1238" s="2">
        <f t="shared" si="1932"/>
        <v>0</v>
      </c>
      <c r="AP1238" s="2">
        <f t="shared" si="1933"/>
        <v>0</v>
      </c>
      <c r="AY1238" t="str">
        <f t="shared" si="1963"/>
        <v/>
      </c>
      <c r="AZ1238" t="str">
        <f t="shared" si="1964"/>
        <v/>
      </c>
    </row>
    <row r="1239" spans="1:52" ht="15" thickBot="1">
      <c r="A1239">
        <f>IF(L1239+M1239+N1239&lt;&gt;0,COUNTIF(C$1:$D1239,C1239),0)</f>
        <v>0</v>
      </c>
      <c r="B1239">
        <f t="shared" si="1888"/>
        <v>0</v>
      </c>
      <c r="C1239">
        <f t="shared" si="1889"/>
        <v>0</v>
      </c>
      <c r="D1239">
        <f t="shared" si="1890"/>
        <v>0</v>
      </c>
      <c r="E1239" s="41">
        <f t="shared" si="1906"/>
        <v>42490</v>
      </c>
      <c r="F1239" s="3">
        <f t="shared" ref="F1239:J1239" si="1970">F1197</f>
        <v>17</v>
      </c>
      <c r="G1239" s="3">
        <f t="shared" si="1970"/>
        <v>0</v>
      </c>
      <c r="H1239" s="3">
        <f t="shared" si="1970"/>
        <v>0</v>
      </c>
      <c r="I1239" s="11">
        <f t="shared" si="1970"/>
        <v>0</v>
      </c>
      <c r="J1239" s="3">
        <f t="shared" si="1970"/>
        <v>0</v>
      </c>
      <c r="K1239" s="16"/>
      <c r="L1239" s="3">
        <f t="shared" si="1935"/>
        <v>0</v>
      </c>
      <c r="M1239" s="25"/>
      <c r="N1239" s="26"/>
      <c r="O1239" s="7">
        <f t="shared" si="1936"/>
        <v>0</v>
      </c>
      <c r="P1239" s="7">
        <f t="shared" si="1937"/>
        <v>0</v>
      </c>
      <c r="Q1239" s="6">
        <f t="shared" si="1938"/>
        <v>0</v>
      </c>
      <c r="R1239" s="8">
        <f t="shared" si="1939"/>
        <v>0</v>
      </c>
      <c r="S1239" s="9">
        <f t="shared" si="1940"/>
        <v>0</v>
      </c>
      <c r="T1239" s="28"/>
      <c r="U1239" s="26"/>
      <c r="V1239" s="7">
        <f t="shared" si="1941"/>
        <v>0</v>
      </c>
      <c r="W1239" s="7">
        <f t="shared" si="1942"/>
        <v>0</v>
      </c>
      <c r="X1239" s="6">
        <f t="shared" si="1943"/>
        <v>0</v>
      </c>
      <c r="Y1239" s="8">
        <f t="shared" si="1944"/>
        <v>0</v>
      </c>
      <c r="Z1239" s="9">
        <f t="shared" si="1945"/>
        <v>0</v>
      </c>
      <c r="AA1239" s="28"/>
      <c r="AB1239" s="26"/>
      <c r="AC1239" s="7">
        <f t="shared" si="1946"/>
        <v>0</v>
      </c>
      <c r="AD1239" s="7">
        <f t="shared" si="1947"/>
        <v>0</v>
      </c>
      <c r="AE1239" s="6">
        <f t="shared" si="1948"/>
        <v>0</v>
      </c>
      <c r="AF1239" s="8">
        <f t="shared" si="1949"/>
        <v>0</v>
      </c>
      <c r="AG1239" s="9">
        <f t="shared" si="1950"/>
        <v>0</v>
      </c>
      <c r="AH1239" s="10">
        <f t="shared" si="1959"/>
        <v>0</v>
      </c>
      <c r="AI1239" s="19">
        <f t="shared" si="1951"/>
        <v>0</v>
      </c>
      <c r="AJ1239" s="12">
        <f t="shared" si="1927"/>
        <v>0</v>
      </c>
      <c r="AK1239" s="2">
        <f t="shared" si="1928"/>
        <v>0</v>
      </c>
      <c r="AL1239" s="14">
        <f t="shared" si="1929"/>
        <v>0</v>
      </c>
      <c r="AM1239" s="2">
        <f t="shared" si="1930"/>
        <v>0</v>
      </c>
      <c r="AN1239" s="2">
        <f t="shared" si="1931"/>
        <v>0</v>
      </c>
      <c r="AO1239" s="2">
        <f t="shared" si="1932"/>
        <v>0</v>
      </c>
      <c r="AP1239" s="2">
        <f t="shared" si="1933"/>
        <v>0</v>
      </c>
      <c r="AY1239" t="str">
        <f t="shared" si="1963"/>
        <v/>
      </c>
      <c r="AZ1239" t="str">
        <f t="shared" si="1964"/>
        <v/>
      </c>
    </row>
    <row r="1240" spans="1:52" ht="15" thickBot="1">
      <c r="A1240">
        <f>IF(L1240+M1240+N1240&lt;&gt;0,COUNTIF(C$1:$D1240,C1240),0)</f>
        <v>0</v>
      </c>
      <c r="B1240">
        <f t="shared" si="1888"/>
        <v>0</v>
      </c>
      <c r="C1240">
        <f t="shared" si="1889"/>
        <v>0</v>
      </c>
      <c r="D1240">
        <f t="shared" si="1890"/>
        <v>0</v>
      </c>
      <c r="E1240" s="41">
        <f t="shared" si="1906"/>
        <v>42490</v>
      </c>
      <c r="F1240" s="3">
        <f t="shared" ref="F1240:J1240" si="1971">F1198</f>
        <v>18</v>
      </c>
      <c r="G1240" s="3">
        <f t="shared" si="1971"/>
        <v>0</v>
      </c>
      <c r="H1240" s="3">
        <f t="shared" si="1971"/>
        <v>0</v>
      </c>
      <c r="I1240" s="11">
        <f t="shared" si="1971"/>
        <v>0</v>
      </c>
      <c r="J1240" s="3">
        <f t="shared" si="1971"/>
        <v>0</v>
      </c>
      <c r="K1240" s="16"/>
      <c r="L1240" s="3">
        <f t="shared" si="1935"/>
        <v>0</v>
      </c>
      <c r="M1240" s="25"/>
      <c r="N1240" s="26"/>
      <c r="O1240" s="7">
        <f t="shared" si="1936"/>
        <v>0</v>
      </c>
      <c r="P1240" s="7">
        <f t="shared" si="1937"/>
        <v>0</v>
      </c>
      <c r="Q1240" s="6">
        <f t="shared" si="1938"/>
        <v>0</v>
      </c>
      <c r="R1240" s="8">
        <f t="shared" si="1939"/>
        <v>0</v>
      </c>
      <c r="S1240" s="9">
        <f t="shared" si="1940"/>
        <v>0</v>
      </c>
      <c r="T1240" s="28"/>
      <c r="U1240" s="26"/>
      <c r="V1240" s="7">
        <f t="shared" si="1941"/>
        <v>0</v>
      </c>
      <c r="W1240" s="7">
        <f t="shared" si="1942"/>
        <v>0</v>
      </c>
      <c r="X1240" s="6">
        <f t="shared" si="1943"/>
        <v>0</v>
      </c>
      <c r="Y1240" s="8">
        <f t="shared" si="1944"/>
        <v>0</v>
      </c>
      <c r="Z1240" s="9">
        <f t="shared" si="1945"/>
        <v>0</v>
      </c>
      <c r="AA1240" s="28"/>
      <c r="AB1240" s="26"/>
      <c r="AC1240" s="7">
        <f t="shared" si="1946"/>
        <v>0</v>
      </c>
      <c r="AD1240" s="7">
        <f t="shared" si="1947"/>
        <v>0</v>
      </c>
      <c r="AE1240" s="6">
        <f t="shared" si="1948"/>
        <v>0</v>
      </c>
      <c r="AF1240" s="8">
        <f t="shared" si="1949"/>
        <v>0</v>
      </c>
      <c r="AG1240" s="9">
        <f t="shared" si="1950"/>
        <v>0</v>
      </c>
      <c r="AH1240" s="10">
        <f t="shared" si="1959"/>
        <v>0</v>
      </c>
      <c r="AI1240" s="19">
        <f t="shared" si="1951"/>
        <v>0</v>
      </c>
      <c r="AJ1240" s="12">
        <f t="shared" si="1927"/>
        <v>0</v>
      </c>
      <c r="AK1240" s="2">
        <f t="shared" si="1928"/>
        <v>0</v>
      </c>
      <c r="AL1240" s="14">
        <f t="shared" si="1929"/>
        <v>0</v>
      </c>
      <c r="AM1240" s="2">
        <f t="shared" si="1930"/>
        <v>0</v>
      </c>
      <c r="AN1240" s="2">
        <f t="shared" si="1931"/>
        <v>0</v>
      </c>
      <c r="AO1240" s="2">
        <f t="shared" si="1932"/>
        <v>0</v>
      </c>
      <c r="AP1240" s="2">
        <f t="shared" si="1933"/>
        <v>0</v>
      </c>
      <c r="AY1240" t="str">
        <f t="shared" si="1963"/>
        <v/>
      </c>
      <c r="AZ1240" t="str">
        <f t="shared" si="1964"/>
        <v/>
      </c>
    </row>
    <row r="1241" spans="1:52" ht="15" thickBot="1">
      <c r="A1241">
        <f>IF(L1241+M1241+N1241&lt;&gt;0,COUNTIF(C$1:$D1241,C1241),0)</f>
        <v>0</v>
      </c>
      <c r="B1241">
        <f t="shared" si="1888"/>
        <v>0</v>
      </c>
      <c r="C1241">
        <f t="shared" si="1889"/>
        <v>0</v>
      </c>
      <c r="D1241">
        <f t="shared" si="1890"/>
        <v>0</v>
      </c>
      <c r="E1241" s="41">
        <f t="shared" si="1906"/>
        <v>42490</v>
      </c>
      <c r="F1241" s="3">
        <f t="shared" ref="F1241:J1241" si="1972">F1199</f>
        <v>19</v>
      </c>
      <c r="G1241" s="3">
        <f t="shared" si="1972"/>
        <v>0</v>
      </c>
      <c r="H1241" s="3">
        <f t="shared" si="1972"/>
        <v>0</v>
      </c>
      <c r="I1241" s="11">
        <f t="shared" si="1972"/>
        <v>0</v>
      </c>
      <c r="J1241" s="3">
        <f t="shared" si="1972"/>
        <v>0</v>
      </c>
      <c r="K1241" s="16"/>
      <c r="L1241" s="3">
        <f t="shared" si="1935"/>
        <v>0</v>
      </c>
      <c r="M1241" s="25"/>
      <c r="N1241" s="26"/>
      <c r="O1241" s="7">
        <f t="shared" si="1936"/>
        <v>0</v>
      </c>
      <c r="P1241" s="7">
        <f t="shared" si="1937"/>
        <v>0</v>
      </c>
      <c r="Q1241" s="6">
        <f t="shared" si="1938"/>
        <v>0</v>
      </c>
      <c r="R1241" s="8">
        <f t="shared" si="1939"/>
        <v>0</v>
      </c>
      <c r="S1241" s="9">
        <f t="shared" si="1940"/>
        <v>0</v>
      </c>
      <c r="T1241" s="28"/>
      <c r="U1241" s="26"/>
      <c r="V1241" s="7">
        <f t="shared" si="1941"/>
        <v>0</v>
      </c>
      <c r="W1241" s="7">
        <f t="shared" si="1942"/>
        <v>0</v>
      </c>
      <c r="X1241" s="6">
        <f t="shared" si="1943"/>
        <v>0</v>
      </c>
      <c r="Y1241" s="8">
        <f t="shared" si="1944"/>
        <v>0</v>
      </c>
      <c r="Z1241" s="9">
        <f t="shared" si="1945"/>
        <v>0</v>
      </c>
      <c r="AA1241" s="28"/>
      <c r="AB1241" s="26"/>
      <c r="AC1241" s="7">
        <f t="shared" si="1946"/>
        <v>0</v>
      </c>
      <c r="AD1241" s="7">
        <f t="shared" si="1947"/>
        <v>0</v>
      </c>
      <c r="AE1241" s="6">
        <f t="shared" si="1948"/>
        <v>0</v>
      </c>
      <c r="AF1241" s="8">
        <f t="shared" si="1949"/>
        <v>0</v>
      </c>
      <c r="AG1241" s="9">
        <f t="shared" si="1950"/>
        <v>0</v>
      </c>
      <c r="AH1241" s="10">
        <f t="shared" si="1959"/>
        <v>0</v>
      </c>
      <c r="AI1241" s="19">
        <f t="shared" si="1951"/>
        <v>0</v>
      </c>
      <c r="AJ1241" s="12">
        <f t="shared" si="1927"/>
        <v>0</v>
      </c>
      <c r="AK1241" s="2">
        <f t="shared" si="1928"/>
        <v>0</v>
      </c>
      <c r="AL1241" s="14">
        <f t="shared" si="1929"/>
        <v>0</v>
      </c>
      <c r="AM1241" s="2">
        <f t="shared" si="1930"/>
        <v>0</v>
      </c>
      <c r="AN1241" s="2">
        <f t="shared" si="1931"/>
        <v>0</v>
      </c>
      <c r="AO1241" s="2">
        <f t="shared" si="1932"/>
        <v>0</v>
      </c>
      <c r="AP1241" s="2">
        <f t="shared" si="1933"/>
        <v>0</v>
      </c>
      <c r="AY1241" t="str">
        <f t="shared" si="1963"/>
        <v/>
      </c>
      <c r="AZ1241" t="str">
        <f t="shared" si="1964"/>
        <v/>
      </c>
    </row>
    <row r="1242" spans="1:52" ht="15" thickBot="1">
      <c r="A1242">
        <f>IF(L1242+M1242+N1242&lt;&gt;0,COUNTIF(C$1:$D1242,C1242),0)</f>
        <v>0</v>
      </c>
      <c r="B1242">
        <f t="shared" si="1888"/>
        <v>0</v>
      </c>
      <c r="C1242">
        <f t="shared" si="1889"/>
        <v>0</v>
      </c>
      <c r="D1242">
        <f t="shared" si="1890"/>
        <v>0</v>
      </c>
      <c r="E1242" s="41">
        <f t="shared" si="1906"/>
        <v>42490</v>
      </c>
      <c r="F1242" s="3">
        <f t="shared" ref="F1242:J1242" si="1973">F1200</f>
        <v>20</v>
      </c>
      <c r="G1242" s="3">
        <f t="shared" si="1973"/>
        <v>0</v>
      </c>
      <c r="H1242" s="3">
        <f t="shared" si="1973"/>
        <v>0</v>
      </c>
      <c r="I1242" s="11">
        <f t="shared" si="1973"/>
        <v>0</v>
      </c>
      <c r="J1242" s="3">
        <f t="shared" si="1973"/>
        <v>0</v>
      </c>
      <c r="K1242" s="16"/>
      <c r="L1242" s="3">
        <f t="shared" si="1935"/>
        <v>0</v>
      </c>
      <c r="M1242" s="25"/>
      <c r="N1242" s="26"/>
      <c r="O1242" s="7">
        <f t="shared" si="1936"/>
        <v>0</v>
      </c>
      <c r="P1242" s="7">
        <f t="shared" si="1937"/>
        <v>0</v>
      </c>
      <c r="Q1242" s="6">
        <f t="shared" si="1938"/>
        <v>0</v>
      </c>
      <c r="R1242" s="8">
        <f t="shared" si="1939"/>
        <v>0</v>
      </c>
      <c r="S1242" s="9">
        <f t="shared" si="1940"/>
        <v>0</v>
      </c>
      <c r="T1242" s="28"/>
      <c r="U1242" s="26"/>
      <c r="V1242" s="7">
        <f t="shared" si="1941"/>
        <v>0</v>
      </c>
      <c r="W1242" s="7">
        <f t="shared" si="1942"/>
        <v>0</v>
      </c>
      <c r="X1242" s="6">
        <f t="shared" si="1943"/>
        <v>0</v>
      </c>
      <c r="Y1242" s="8">
        <f t="shared" si="1944"/>
        <v>0</v>
      </c>
      <c r="Z1242" s="9">
        <f t="shared" si="1945"/>
        <v>0</v>
      </c>
      <c r="AA1242" s="28"/>
      <c r="AB1242" s="26"/>
      <c r="AC1242" s="7">
        <f t="shared" si="1946"/>
        <v>0</v>
      </c>
      <c r="AD1242" s="7">
        <f t="shared" si="1947"/>
        <v>0</v>
      </c>
      <c r="AE1242" s="6">
        <f t="shared" si="1948"/>
        <v>0</v>
      </c>
      <c r="AF1242" s="8">
        <f t="shared" si="1949"/>
        <v>0</v>
      </c>
      <c r="AG1242" s="9">
        <f t="shared" si="1950"/>
        <v>0</v>
      </c>
      <c r="AH1242" s="10">
        <f t="shared" si="1959"/>
        <v>0</v>
      </c>
      <c r="AI1242" s="19">
        <f t="shared" si="1951"/>
        <v>0</v>
      </c>
      <c r="AJ1242" s="12">
        <f t="shared" si="1927"/>
        <v>0</v>
      </c>
      <c r="AK1242" s="2">
        <f t="shared" si="1928"/>
        <v>0</v>
      </c>
      <c r="AL1242" s="14">
        <f t="shared" si="1929"/>
        <v>0</v>
      </c>
      <c r="AM1242" s="2">
        <f t="shared" si="1930"/>
        <v>0</v>
      </c>
      <c r="AN1242" s="2">
        <f t="shared" si="1931"/>
        <v>0</v>
      </c>
      <c r="AO1242" s="2">
        <f t="shared" si="1932"/>
        <v>0</v>
      </c>
      <c r="AP1242" s="2">
        <f t="shared" si="1933"/>
        <v>0</v>
      </c>
      <c r="AY1242" t="str">
        <f t="shared" si="1963"/>
        <v/>
      </c>
      <c r="AZ1242" t="str">
        <f t="shared" si="1964"/>
        <v/>
      </c>
    </row>
    <row r="1243" spans="1:52" ht="15" thickBot="1">
      <c r="A1243">
        <f>IF(L1243+M1243+N1243&lt;&gt;0,COUNTIF(C$1:$D1243,C1243),0)</f>
        <v>0</v>
      </c>
      <c r="B1243">
        <f t="shared" si="1888"/>
        <v>0</v>
      </c>
      <c r="C1243">
        <f t="shared" si="1889"/>
        <v>0</v>
      </c>
      <c r="D1243">
        <f t="shared" si="1890"/>
        <v>0</v>
      </c>
      <c r="E1243" s="41">
        <f t="shared" si="1906"/>
        <v>42490</v>
      </c>
      <c r="F1243" s="3">
        <f t="shared" ref="F1243:J1243" si="1974">F1201</f>
        <v>21</v>
      </c>
      <c r="G1243" s="3">
        <f t="shared" si="1974"/>
        <v>0</v>
      </c>
      <c r="H1243" s="3">
        <f t="shared" si="1974"/>
        <v>0</v>
      </c>
      <c r="I1243" s="11">
        <f t="shared" si="1974"/>
        <v>0</v>
      </c>
      <c r="J1243" s="3">
        <f t="shared" si="1974"/>
        <v>0</v>
      </c>
      <c r="K1243" s="16"/>
      <c r="L1243" s="3">
        <f t="shared" si="1935"/>
        <v>0</v>
      </c>
      <c r="M1243" s="25"/>
      <c r="N1243" s="26"/>
      <c r="O1243" s="7">
        <f t="shared" si="1936"/>
        <v>0</v>
      </c>
      <c r="P1243" s="7">
        <f t="shared" si="1937"/>
        <v>0</v>
      </c>
      <c r="Q1243" s="6">
        <f t="shared" si="1938"/>
        <v>0</v>
      </c>
      <c r="R1243" s="8">
        <f t="shared" si="1939"/>
        <v>0</v>
      </c>
      <c r="S1243" s="9">
        <f t="shared" si="1940"/>
        <v>0</v>
      </c>
      <c r="T1243" s="28"/>
      <c r="U1243" s="26"/>
      <c r="V1243" s="7">
        <f t="shared" si="1941"/>
        <v>0</v>
      </c>
      <c r="W1243" s="7">
        <f t="shared" si="1942"/>
        <v>0</v>
      </c>
      <c r="X1243" s="6">
        <f t="shared" si="1943"/>
        <v>0</v>
      </c>
      <c r="Y1243" s="8">
        <f t="shared" si="1944"/>
        <v>0</v>
      </c>
      <c r="Z1243" s="9">
        <f t="shared" si="1945"/>
        <v>0</v>
      </c>
      <c r="AA1243" s="28"/>
      <c r="AB1243" s="26"/>
      <c r="AC1243" s="7">
        <f t="shared" si="1946"/>
        <v>0</v>
      </c>
      <c r="AD1243" s="7">
        <f t="shared" si="1947"/>
        <v>0</v>
      </c>
      <c r="AE1243" s="6">
        <f t="shared" si="1948"/>
        <v>0</v>
      </c>
      <c r="AF1243" s="8">
        <f t="shared" si="1949"/>
        <v>0</v>
      </c>
      <c r="AG1243" s="9">
        <f t="shared" si="1950"/>
        <v>0</v>
      </c>
      <c r="AH1243" s="10">
        <f t="shared" si="1959"/>
        <v>0</v>
      </c>
      <c r="AI1243" s="19">
        <f t="shared" si="1951"/>
        <v>0</v>
      </c>
      <c r="AJ1243" s="12">
        <f t="shared" si="1927"/>
        <v>0</v>
      </c>
      <c r="AK1243" s="2">
        <f t="shared" si="1928"/>
        <v>0</v>
      </c>
      <c r="AL1243" s="14">
        <f t="shared" si="1929"/>
        <v>0</v>
      </c>
      <c r="AM1243" s="2">
        <f t="shared" si="1930"/>
        <v>0</v>
      </c>
      <c r="AN1243" s="2">
        <f t="shared" si="1931"/>
        <v>0</v>
      </c>
      <c r="AO1243" s="2">
        <f t="shared" si="1932"/>
        <v>0</v>
      </c>
      <c r="AP1243" s="2">
        <f t="shared" si="1933"/>
        <v>0</v>
      </c>
      <c r="AY1243" t="str">
        <f t="shared" si="1963"/>
        <v/>
      </c>
      <c r="AZ1243" t="str">
        <f t="shared" si="1964"/>
        <v/>
      </c>
    </row>
    <row r="1244" spans="1:52" ht="15" thickBot="1">
      <c r="A1244">
        <f>IF(L1244+M1244+N1244&lt;&gt;0,COUNTIF(C$1:$D1244,C1244),0)</f>
        <v>0</v>
      </c>
      <c r="B1244">
        <f t="shared" si="1888"/>
        <v>0</v>
      </c>
      <c r="C1244">
        <f t="shared" si="1889"/>
        <v>0</v>
      </c>
      <c r="D1244">
        <f t="shared" si="1890"/>
        <v>0</v>
      </c>
      <c r="E1244" s="41">
        <f t="shared" si="1906"/>
        <v>42490</v>
      </c>
      <c r="F1244" s="3">
        <f t="shared" ref="F1244:J1244" si="1975">F1202</f>
        <v>22</v>
      </c>
      <c r="G1244" s="3">
        <f t="shared" si="1975"/>
        <v>0</v>
      </c>
      <c r="H1244" s="3">
        <f t="shared" si="1975"/>
        <v>0</v>
      </c>
      <c r="I1244" s="11">
        <f t="shared" si="1975"/>
        <v>0</v>
      </c>
      <c r="J1244" s="3">
        <f t="shared" si="1975"/>
        <v>0</v>
      </c>
      <c r="K1244" s="16"/>
      <c r="L1244" s="3">
        <f t="shared" si="1935"/>
        <v>0</v>
      </c>
      <c r="M1244" s="25"/>
      <c r="N1244" s="26"/>
      <c r="O1244" s="7">
        <f t="shared" si="1936"/>
        <v>0</v>
      </c>
      <c r="P1244" s="7">
        <f t="shared" si="1937"/>
        <v>0</v>
      </c>
      <c r="Q1244" s="6">
        <f t="shared" si="1938"/>
        <v>0</v>
      </c>
      <c r="R1244" s="8">
        <f t="shared" si="1939"/>
        <v>0</v>
      </c>
      <c r="S1244" s="9">
        <f t="shared" si="1940"/>
        <v>0</v>
      </c>
      <c r="T1244" s="28"/>
      <c r="U1244" s="26"/>
      <c r="V1244" s="7">
        <f t="shared" si="1941"/>
        <v>0</v>
      </c>
      <c r="W1244" s="7">
        <f t="shared" si="1942"/>
        <v>0</v>
      </c>
      <c r="X1244" s="6">
        <f t="shared" si="1943"/>
        <v>0</v>
      </c>
      <c r="Y1244" s="8">
        <f t="shared" si="1944"/>
        <v>0</v>
      </c>
      <c r="Z1244" s="9">
        <f t="shared" si="1945"/>
        <v>0</v>
      </c>
      <c r="AA1244" s="28"/>
      <c r="AB1244" s="26"/>
      <c r="AC1244" s="7">
        <f t="shared" si="1946"/>
        <v>0</v>
      </c>
      <c r="AD1244" s="7">
        <f t="shared" si="1947"/>
        <v>0</v>
      </c>
      <c r="AE1244" s="6">
        <f t="shared" si="1948"/>
        <v>0</v>
      </c>
      <c r="AF1244" s="8">
        <f t="shared" si="1949"/>
        <v>0</v>
      </c>
      <c r="AG1244" s="9">
        <f t="shared" si="1950"/>
        <v>0</v>
      </c>
      <c r="AH1244" s="10">
        <f t="shared" si="1959"/>
        <v>0</v>
      </c>
      <c r="AI1244" s="19">
        <f t="shared" si="1951"/>
        <v>0</v>
      </c>
      <c r="AJ1244" s="12">
        <f t="shared" si="1927"/>
        <v>0</v>
      </c>
      <c r="AK1244" s="2">
        <f t="shared" si="1928"/>
        <v>0</v>
      </c>
      <c r="AL1244" s="14">
        <f t="shared" si="1929"/>
        <v>0</v>
      </c>
      <c r="AM1244" s="2">
        <f t="shared" si="1930"/>
        <v>0</v>
      </c>
      <c r="AN1244" s="2">
        <f t="shared" si="1931"/>
        <v>0</v>
      </c>
      <c r="AO1244" s="2">
        <f t="shared" si="1932"/>
        <v>0</v>
      </c>
      <c r="AP1244" s="2">
        <f t="shared" si="1933"/>
        <v>0</v>
      </c>
      <c r="AY1244" t="str">
        <f t="shared" si="1963"/>
        <v/>
      </c>
      <c r="AZ1244" t="str">
        <f t="shared" si="1964"/>
        <v/>
      </c>
    </row>
    <row r="1245" spans="1:52" ht="15" thickBot="1">
      <c r="A1245">
        <f>IF(L1245+M1245+N1245&lt;&gt;0,COUNTIF(C$1:$D1245,C1245),0)</f>
        <v>0</v>
      </c>
      <c r="B1245">
        <f t="shared" si="1888"/>
        <v>0</v>
      </c>
      <c r="C1245">
        <f t="shared" si="1889"/>
        <v>0</v>
      </c>
      <c r="D1245">
        <f t="shared" si="1890"/>
        <v>0</v>
      </c>
      <c r="E1245" s="41">
        <f t="shared" si="1906"/>
        <v>42490</v>
      </c>
      <c r="F1245" s="3">
        <f t="shared" ref="F1245:J1245" si="1976">F1203</f>
        <v>23</v>
      </c>
      <c r="G1245" s="3">
        <f t="shared" si="1976"/>
        <v>0</v>
      </c>
      <c r="H1245" s="3">
        <f t="shared" si="1976"/>
        <v>0</v>
      </c>
      <c r="I1245" s="11">
        <f t="shared" si="1976"/>
        <v>0</v>
      </c>
      <c r="J1245" s="3">
        <f t="shared" si="1976"/>
        <v>0</v>
      </c>
      <c r="K1245" s="16"/>
      <c r="L1245" s="3">
        <f t="shared" si="1935"/>
        <v>0</v>
      </c>
      <c r="M1245" s="25"/>
      <c r="N1245" s="26"/>
      <c r="O1245" s="7">
        <f t="shared" si="1936"/>
        <v>0</v>
      </c>
      <c r="P1245" s="7">
        <f t="shared" si="1937"/>
        <v>0</v>
      </c>
      <c r="Q1245" s="6">
        <f t="shared" si="1938"/>
        <v>0</v>
      </c>
      <c r="R1245" s="8">
        <f t="shared" si="1939"/>
        <v>0</v>
      </c>
      <c r="S1245" s="9">
        <f t="shared" si="1940"/>
        <v>0</v>
      </c>
      <c r="T1245" s="28"/>
      <c r="U1245" s="26"/>
      <c r="V1245" s="7">
        <f t="shared" si="1941"/>
        <v>0</v>
      </c>
      <c r="W1245" s="7">
        <f t="shared" si="1942"/>
        <v>0</v>
      </c>
      <c r="X1245" s="6">
        <f t="shared" si="1943"/>
        <v>0</v>
      </c>
      <c r="Y1245" s="8">
        <f t="shared" si="1944"/>
        <v>0</v>
      </c>
      <c r="Z1245" s="9">
        <f t="shared" si="1945"/>
        <v>0</v>
      </c>
      <c r="AA1245" s="28"/>
      <c r="AB1245" s="26"/>
      <c r="AC1245" s="7">
        <f t="shared" si="1946"/>
        <v>0</v>
      </c>
      <c r="AD1245" s="7">
        <f t="shared" si="1947"/>
        <v>0</v>
      </c>
      <c r="AE1245" s="6">
        <f t="shared" si="1948"/>
        <v>0</v>
      </c>
      <c r="AF1245" s="8">
        <f t="shared" si="1949"/>
        <v>0</v>
      </c>
      <c r="AG1245" s="9">
        <f t="shared" si="1950"/>
        <v>0</v>
      </c>
      <c r="AH1245" s="10">
        <f t="shared" si="1959"/>
        <v>0</v>
      </c>
      <c r="AI1245" s="19">
        <f t="shared" si="1951"/>
        <v>0</v>
      </c>
      <c r="AJ1245" s="12">
        <f t="shared" si="1927"/>
        <v>0</v>
      </c>
      <c r="AK1245" s="2">
        <f t="shared" si="1928"/>
        <v>0</v>
      </c>
      <c r="AL1245" s="14">
        <f t="shared" si="1929"/>
        <v>0</v>
      </c>
      <c r="AM1245" s="2">
        <f t="shared" si="1930"/>
        <v>0</v>
      </c>
      <c r="AN1245" s="2">
        <f t="shared" si="1931"/>
        <v>0</v>
      </c>
      <c r="AO1245" s="2">
        <f t="shared" si="1932"/>
        <v>0</v>
      </c>
      <c r="AP1245" s="2">
        <f t="shared" si="1933"/>
        <v>0</v>
      </c>
      <c r="AY1245" t="str">
        <f t="shared" si="1963"/>
        <v/>
      </c>
      <c r="AZ1245" t="str">
        <f t="shared" si="1964"/>
        <v/>
      </c>
    </row>
    <row r="1246" spans="1:52" ht="15" thickBot="1">
      <c r="A1246">
        <f>IF(L1246+M1246+N1246&lt;&gt;0,COUNTIF(C$1:$D1246,C1246),0)</f>
        <v>0</v>
      </c>
      <c r="B1246">
        <f t="shared" si="1888"/>
        <v>0</v>
      </c>
      <c r="C1246">
        <f t="shared" si="1889"/>
        <v>0</v>
      </c>
      <c r="D1246">
        <f t="shared" si="1890"/>
        <v>0</v>
      </c>
      <c r="E1246" s="41">
        <f t="shared" si="1906"/>
        <v>42490</v>
      </c>
      <c r="F1246" s="3">
        <f t="shared" ref="F1246:J1246" si="1977">F1204</f>
        <v>24</v>
      </c>
      <c r="G1246" s="3">
        <f t="shared" si="1977"/>
        <v>0</v>
      </c>
      <c r="H1246" s="3">
        <f t="shared" si="1977"/>
        <v>0</v>
      </c>
      <c r="I1246" s="11">
        <f t="shared" si="1977"/>
        <v>0</v>
      </c>
      <c r="J1246" s="3">
        <f t="shared" si="1977"/>
        <v>0</v>
      </c>
      <c r="K1246" s="16"/>
      <c r="L1246" s="3">
        <f t="shared" si="1935"/>
        <v>0</v>
      </c>
      <c r="M1246" s="25"/>
      <c r="N1246" s="26"/>
      <c r="O1246" s="7">
        <f t="shared" si="1936"/>
        <v>0</v>
      </c>
      <c r="P1246" s="7">
        <f t="shared" si="1937"/>
        <v>0</v>
      </c>
      <c r="Q1246" s="6">
        <f t="shared" si="1938"/>
        <v>0</v>
      </c>
      <c r="R1246" s="8">
        <f t="shared" si="1939"/>
        <v>0</v>
      </c>
      <c r="S1246" s="9">
        <f t="shared" si="1940"/>
        <v>0</v>
      </c>
      <c r="T1246" s="28"/>
      <c r="U1246" s="26"/>
      <c r="V1246" s="7">
        <f t="shared" si="1941"/>
        <v>0</v>
      </c>
      <c r="W1246" s="7">
        <f t="shared" si="1942"/>
        <v>0</v>
      </c>
      <c r="X1246" s="6">
        <f t="shared" si="1943"/>
        <v>0</v>
      </c>
      <c r="Y1246" s="8">
        <f t="shared" si="1944"/>
        <v>0</v>
      </c>
      <c r="Z1246" s="9">
        <f t="shared" si="1945"/>
        <v>0</v>
      </c>
      <c r="AA1246" s="28"/>
      <c r="AB1246" s="26"/>
      <c r="AC1246" s="7">
        <f t="shared" si="1946"/>
        <v>0</v>
      </c>
      <c r="AD1246" s="7">
        <f t="shared" si="1947"/>
        <v>0</v>
      </c>
      <c r="AE1246" s="6">
        <f t="shared" si="1948"/>
        <v>0</v>
      </c>
      <c r="AF1246" s="8">
        <f t="shared" si="1949"/>
        <v>0</v>
      </c>
      <c r="AG1246" s="9">
        <f t="shared" si="1950"/>
        <v>0</v>
      </c>
      <c r="AH1246" s="10">
        <f t="shared" si="1959"/>
        <v>0</v>
      </c>
      <c r="AI1246" s="19">
        <f t="shared" si="1951"/>
        <v>0</v>
      </c>
      <c r="AJ1246" s="12">
        <f t="shared" si="1927"/>
        <v>0</v>
      </c>
      <c r="AK1246" s="2">
        <f t="shared" si="1928"/>
        <v>0</v>
      </c>
      <c r="AL1246" s="14">
        <f t="shared" si="1929"/>
        <v>0</v>
      </c>
      <c r="AM1246" s="2">
        <f t="shared" si="1930"/>
        <v>0</v>
      </c>
      <c r="AN1246" s="2">
        <f t="shared" si="1931"/>
        <v>0</v>
      </c>
      <c r="AO1246" s="2">
        <f t="shared" si="1932"/>
        <v>0</v>
      </c>
      <c r="AP1246" s="2">
        <f t="shared" si="1933"/>
        <v>0</v>
      </c>
      <c r="AY1246" t="str">
        <f t="shared" si="1963"/>
        <v/>
      </c>
      <c r="AZ1246" t="str">
        <f t="shared" si="1964"/>
        <v/>
      </c>
    </row>
    <row r="1247" spans="1:52" ht="15" thickBot="1">
      <c r="A1247">
        <f>IF(L1247+M1247+N1247&lt;&gt;0,COUNTIF(C$1:$D1247,C1247),0)</f>
        <v>0</v>
      </c>
      <c r="B1247">
        <f t="shared" si="1888"/>
        <v>0</v>
      </c>
      <c r="C1247">
        <f t="shared" si="1889"/>
        <v>0</v>
      </c>
      <c r="D1247">
        <f t="shared" si="1890"/>
        <v>0</v>
      </c>
      <c r="E1247" s="41">
        <f t="shared" si="1906"/>
        <v>42490</v>
      </c>
      <c r="F1247" s="3">
        <f t="shared" ref="F1247:J1247" si="1978">F1205</f>
        <v>25</v>
      </c>
      <c r="G1247" s="3">
        <f t="shared" si="1978"/>
        <v>0</v>
      </c>
      <c r="H1247" s="3">
        <f t="shared" si="1978"/>
        <v>0</v>
      </c>
      <c r="I1247" s="11">
        <f t="shared" si="1978"/>
        <v>0</v>
      </c>
      <c r="J1247" s="3">
        <f t="shared" si="1978"/>
        <v>0</v>
      </c>
      <c r="K1247" s="16"/>
      <c r="L1247" s="3">
        <f t="shared" si="1935"/>
        <v>0</v>
      </c>
      <c r="M1247" s="25"/>
      <c r="N1247" s="26"/>
      <c r="O1247" s="7">
        <f t="shared" si="1936"/>
        <v>0</v>
      </c>
      <c r="P1247" s="7">
        <f t="shared" si="1937"/>
        <v>0</v>
      </c>
      <c r="Q1247" s="6">
        <f t="shared" si="1938"/>
        <v>0</v>
      </c>
      <c r="R1247" s="8">
        <f t="shared" si="1939"/>
        <v>0</v>
      </c>
      <c r="S1247" s="9">
        <f t="shared" si="1940"/>
        <v>0</v>
      </c>
      <c r="T1247" s="28"/>
      <c r="U1247" s="26"/>
      <c r="V1247" s="7">
        <f t="shared" si="1941"/>
        <v>0</v>
      </c>
      <c r="W1247" s="7">
        <f t="shared" si="1942"/>
        <v>0</v>
      </c>
      <c r="X1247" s="6">
        <f t="shared" si="1943"/>
        <v>0</v>
      </c>
      <c r="Y1247" s="8">
        <f t="shared" si="1944"/>
        <v>0</v>
      </c>
      <c r="Z1247" s="9">
        <f t="shared" si="1945"/>
        <v>0</v>
      </c>
      <c r="AA1247" s="28"/>
      <c r="AB1247" s="26"/>
      <c r="AC1247" s="7">
        <f t="shared" si="1946"/>
        <v>0</v>
      </c>
      <c r="AD1247" s="7">
        <f t="shared" si="1947"/>
        <v>0</v>
      </c>
      <c r="AE1247" s="6">
        <f t="shared" si="1948"/>
        <v>0</v>
      </c>
      <c r="AF1247" s="8">
        <f t="shared" si="1949"/>
        <v>0</v>
      </c>
      <c r="AG1247" s="9">
        <f t="shared" si="1950"/>
        <v>0</v>
      </c>
      <c r="AH1247" s="10">
        <f t="shared" si="1959"/>
        <v>0</v>
      </c>
      <c r="AI1247" s="19">
        <f t="shared" si="1951"/>
        <v>0</v>
      </c>
      <c r="AJ1247" s="12">
        <f t="shared" si="1927"/>
        <v>0</v>
      </c>
      <c r="AK1247" s="2">
        <f t="shared" si="1928"/>
        <v>0</v>
      </c>
      <c r="AL1247" s="14">
        <f t="shared" si="1929"/>
        <v>0</v>
      </c>
      <c r="AM1247" s="2">
        <f t="shared" si="1930"/>
        <v>0</v>
      </c>
      <c r="AN1247" s="2">
        <f t="shared" si="1931"/>
        <v>0</v>
      </c>
      <c r="AO1247" s="2">
        <f t="shared" si="1932"/>
        <v>0</v>
      </c>
      <c r="AP1247" s="2">
        <f t="shared" si="1933"/>
        <v>0</v>
      </c>
      <c r="AY1247" t="str">
        <f t="shared" si="1963"/>
        <v/>
      </c>
      <c r="AZ1247" t="str">
        <f t="shared" si="1964"/>
        <v/>
      </c>
    </row>
    <row r="1248" spans="1:52" ht="15" thickBot="1">
      <c r="A1248">
        <f>IF(L1248+M1248+N1248&lt;&gt;0,COUNTIF(C$1:$D1248,C1248),0)</f>
        <v>0</v>
      </c>
      <c r="B1248">
        <f t="shared" ref="B1248:B1300" si="1979">IF(L1248+M1248+N1248&lt;&gt;0,CONCATENATE(A1248,D1248),0)</f>
        <v>0</v>
      </c>
      <c r="C1248">
        <f t="shared" ref="C1248:C1300" si="1980">IF(L1248+M1248+N1248&lt;&gt;0,F1248,0)</f>
        <v>0</v>
      </c>
      <c r="D1248">
        <f t="shared" ref="D1248:D1300" si="1981">IF(L1248+M1248+N1248&lt;&gt;0,G1248,0)</f>
        <v>0</v>
      </c>
      <c r="E1248" s="41">
        <f t="shared" si="1906"/>
        <v>42490</v>
      </c>
      <c r="F1248" s="3">
        <f t="shared" ref="F1248:J1248" si="1982">F1206</f>
        <v>26</v>
      </c>
      <c r="G1248" s="3">
        <f t="shared" si="1982"/>
        <v>0</v>
      </c>
      <c r="H1248" s="3">
        <f t="shared" si="1982"/>
        <v>0</v>
      </c>
      <c r="I1248" s="11">
        <f t="shared" si="1982"/>
        <v>0</v>
      </c>
      <c r="J1248" s="3">
        <f t="shared" si="1982"/>
        <v>0</v>
      </c>
      <c r="K1248" s="16"/>
      <c r="L1248" s="3">
        <f t="shared" si="1935"/>
        <v>0</v>
      </c>
      <c r="M1248" s="25"/>
      <c r="N1248" s="26"/>
      <c r="O1248" s="7">
        <f t="shared" si="1936"/>
        <v>0</v>
      </c>
      <c r="P1248" s="7">
        <f t="shared" si="1937"/>
        <v>0</v>
      </c>
      <c r="Q1248" s="6">
        <f t="shared" si="1938"/>
        <v>0</v>
      </c>
      <c r="R1248" s="8">
        <f t="shared" si="1939"/>
        <v>0</v>
      </c>
      <c r="S1248" s="9">
        <f t="shared" si="1940"/>
        <v>0</v>
      </c>
      <c r="T1248" s="28"/>
      <c r="U1248" s="26"/>
      <c r="V1248" s="7">
        <f t="shared" si="1941"/>
        <v>0</v>
      </c>
      <c r="W1248" s="7">
        <f t="shared" si="1942"/>
        <v>0</v>
      </c>
      <c r="X1248" s="6">
        <f t="shared" si="1943"/>
        <v>0</v>
      </c>
      <c r="Y1248" s="8">
        <f t="shared" si="1944"/>
        <v>0</v>
      </c>
      <c r="Z1248" s="9">
        <f t="shared" si="1945"/>
        <v>0</v>
      </c>
      <c r="AA1248" s="28"/>
      <c r="AB1248" s="26"/>
      <c r="AC1248" s="7">
        <f t="shared" si="1946"/>
        <v>0</v>
      </c>
      <c r="AD1248" s="7">
        <f t="shared" si="1947"/>
        <v>0</v>
      </c>
      <c r="AE1248" s="6">
        <f t="shared" si="1948"/>
        <v>0</v>
      </c>
      <c r="AF1248" s="8">
        <f t="shared" si="1949"/>
        <v>0</v>
      </c>
      <c r="AG1248" s="9">
        <f t="shared" si="1950"/>
        <v>0</v>
      </c>
      <c r="AH1248" s="10">
        <f t="shared" si="1959"/>
        <v>0</v>
      </c>
      <c r="AI1248" s="19">
        <f t="shared" si="1951"/>
        <v>0</v>
      </c>
      <c r="AJ1248" s="12">
        <f t="shared" si="1927"/>
        <v>0</v>
      </c>
      <c r="AK1248" s="2">
        <f t="shared" si="1928"/>
        <v>0</v>
      </c>
      <c r="AL1248" s="14">
        <f t="shared" si="1929"/>
        <v>0</v>
      </c>
      <c r="AM1248" s="2">
        <f t="shared" si="1930"/>
        <v>0</v>
      </c>
      <c r="AN1248" s="2">
        <f t="shared" si="1931"/>
        <v>0</v>
      </c>
      <c r="AO1248" s="2">
        <f t="shared" si="1932"/>
        <v>0</v>
      </c>
      <c r="AP1248" s="2">
        <f t="shared" si="1933"/>
        <v>0</v>
      </c>
      <c r="AY1248" t="str">
        <f t="shared" si="1963"/>
        <v/>
      </c>
      <c r="AZ1248" t="str">
        <f t="shared" si="1964"/>
        <v/>
      </c>
    </row>
    <row r="1249" spans="1:52" ht="15" thickBot="1">
      <c r="A1249">
        <f>IF(L1249+M1249+N1249&lt;&gt;0,COUNTIF(C$1:$D1249,C1249),0)</f>
        <v>0</v>
      </c>
      <c r="B1249">
        <f t="shared" si="1979"/>
        <v>0</v>
      </c>
      <c r="C1249">
        <f t="shared" si="1980"/>
        <v>0</v>
      </c>
      <c r="D1249">
        <f t="shared" si="1981"/>
        <v>0</v>
      </c>
      <c r="E1249" s="41">
        <f t="shared" si="1906"/>
        <v>42490</v>
      </c>
      <c r="F1249" s="3">
        <f t="shared" ref="F1249:J1249" si="1983">F1207</f>
        <v>27</v>
      </c>
      <c r="G1249" s="3">
        <f t="shared" si="1983"/>
        <v>0</v>
      </c>
      <c r="H1249" s="3">
        <f t="shared" si="1983"/>
        <v>0</v>
      </c>
      <c r="I1249" s="11">
        <f t="shared" si="1983"/>
        <v>0</v>
      </c>
      <c r="J1249" s="3">
        <f t="shared" si="1983"/>
        <v>0</v>
      </c>
      <c r="K1249" s="16"/>
      <c r="L1249" s="3">
        <f t="shared" si="1935"/>
        <v>0</v>
      </c>
      <c r="M1249" s="25"/>
      <c r="N1249" s="26"/>
      <c r="O1249" s="7">
        <f t="shared" si="1936"/>
        <v>0</v>
      </c>
      <c r="P1249" s="7">
        <f t="shared" si="1937"/>
        <v>0</v>
      </c>
      <c r="Q1249" s="6">
        <f t="shared" si="1938"/>
        <v>0</v>
      </c>
      <c r="R1249" s="8">
        <f t="shared" si="1939"/>
        <v>0</v>
      </c>
      <c r="S1249" s="9">
        <f t="shared" si="1940"/>
        <v>0</v>
      </c>
      <c r="T1249" s="28"/>
      <c r="U1249" s="26"/>
      <c r="V1249" s="7">
        <f t="shared" si="1941"/>
        <v>0</v>
      </c>
      <c r="W1249" s="7">
        <f t="shared" si="1942"/>
        <v>0</v>
      </c>
      <c r="X1249" s="6">
        <f t="shared" si="1943"/>
        <v>0</v>
      </c>
      <c r="Y1249" s="8">
        <f t="shared" si="1944"/>
        <v>0</v>
      </c>
      <c r="Z1249" s="9">
        <f t="shared" si="1945"/>
        <v>0</v>
      </c>
      <c r="AA1249" s="28"/>
      <c r="AB1249" s="26"/>
      <c r="AC1249" s="7">
        <f t="shared" si="1946"/>
        <v>0</v>
      </c>
      <c r="AD1249" s="7">
        <f t="shared" si="1947"/>
        <v>0</v>
      </c>
      <c r="AE1249" s="6">
        <f t="shared" si="1948"/>
        <v>0</v>
      </c>
      <c r="AF1249" s="8">
        <f t="shared" si="1949"/>
        <v>0</v>
      </c>
      <c r="AG1249" s="9">
        <f t="shared" si="1950"/>
        <v>0</v>
      </c>
      <c r="AH1249" s="10">
        <f t="shared" si="1959"/>
        <v>0</v>
      </c>
      <c r="AI1249" s="19">
        <f t="shared" si="1951"/>
        <v>0</v>
      </c>
      <c r="AJ1249" s="12">
        <f t="shared" si="1927"/>
        <v>0</v>
      </c>
      <c r="AK1249" s="2">
        <f t="shared" si="1928"/>
        <v>0</v>
      </c>
      <c r="AL1249" s="14">
        <f t="shared" si="1929"/>
        <v>0</v>
      </c>
      <c r="AM1249" s="2">
        <f t="shared" si="1930"/>
        <v>0</v>
      </c>
      <c r="AN1249" s="2">
        <f t="shared" si="1931"/>
        <v>0</v>
      </c>
      <c r="AO1249" s="2">
        <f t="shared" si="1932"/>
        <v>0</v>
      </c>
      <c r="AP1249" s="2">
        <f t="shared" si="1933"/>
        <v>0</v>
      </c>
      <c r="AY1249" t="str">
        <f t="shared" si="1963"/>
        <v/>
      </c>
      <c r="AZ1249" t="str">
        <f t="shared" si="1964"/>
        <v/>
      </c>
    </row>
    <row r="1250" spans="1:52" ht="15" thickBot="1">
      <c r="A1250">
        <f>IF(L1250+M1250+N1250&lt;&gt;0,COUNTIF(C$1:$D1250,C1250),0)</f>
        <v>0</v>
      </c>
      <c r="B1250">
        <f t="shared" si="1979"/>
        <v>0</v>
      </c>
      <c r="C1250">
        <f t="shared" si="1980"/>
        <v>0</v>
      </c>
      <c r="D1250">
        <f t="shared" si="1981"/>
        <v>0</v>
      </c>
      <c r="E1250" s="41">
        <f t="shared" si="1906"/>
        <v>42490</v>
      </c>
      <c r="F1250" s="3">
        <f t="shared" ref="F1250:J1250" si="1984">F1208</f>
        <v>28</v>
      </c>
      <c r="G1250" s="3">
        <f t="shared" si="1984"/>
        <v>0</v>
      </c>
      <c r="H1250" s="3">
        <f t="shared" si="1984"/>
        <v>0</v>
      </c>
      <c r="I1250" s="11">
        <f t="shared" si="1984"/>
        <v>0</v>
      </c>
      <c r="J1250" s="3">
        <f t="shared" si="1984"/>
        <v>0</v>
      </c>
      <c r="K1250" s="16"/>
      <c r="L1250" s="3">
        <f t="shared" si="1935"/>
        <v>0</v>
      </c>
      <c r="M1250" s="25"/>
      <c r="N1250" s="26"/>
      <c r="O1250" s="7">
        <f t="shared" si="1936"/>
        <v>0</v>
      </c>
      <c r="P1250" s="7">
        <f t="shared" si="1937"/>
        <v>0</v>
      </c>
      <c r="Q1250" s="6">
        <f t="shared" si="1938"/>
        <v>0</v>
      </c>
      <c r="R1250" s="8">
        <f t="shared" si="1939"/>
        <v>0</v>
      </c>
      <c r="S1250" s="9">
        <f t="shared" si="1940"/>
        <v>0</v>
      </c>
      <c r="T1250" s="28"/>
      <c r="U1250" s="26"/>
      <c r="V1250" s="7">
        <f t="shared" si="1941"/>
        <v>0</v>
      </c>
      <c r="W1250" s="7">
        <f t="shared" si="1942"/>
        <v>0</v>
      </c>
      <c r="X1250" s="6">
        <f t="shared" si="1943"/>
        <v>0</v>
      </c>
      <c r="Y1250" s="8">
        <f t="shared" si="1944"/>
        <v>0</v>
      </c>
      <c r="Z1250" s="9">
        <f t="shared" si="1945"/>
        <v>0</v>
      </c>
      <c r="AA1250" s="28"/>
      <c r="AB1250" s="26"/>
      <c r="AC1250" s="7">
        <f t="shared" si="1946"/>
        <v>0</v>
      </c>
      <c r="AD1250" s="7">
        <f t="shared" si="1947"/>
        <v>0</v>
      </c>
      <c r="AE1250" s="6">
        <f t="shared" si="1948"/>
        <v>0</v>
      </c>
      <c r="AF1250" s="8">
        <f t="shared" si="1949"/>
        <v>0</v>
      </c>
      <c r="AG1250" s="9">
        <f t="shared" si="1950"/>
        <v>0</v>
      </c>
      <c r="AH1250" s="10">
        <f t="shared" si="1959"/>
        <v>0</v>
      </c>
      <c r="AI1250" s="19">
        <f t="shared" si="1951"/>
        <v>0</v>
      </c>
      <c r="AJ1250" s="12">
        <f t="shared" si="1927"/>
        <v>0</v>
      </c>
      <c r="AK1250" s="2">
        <f t="shared" si="1928"/>
        <v>0</v>
      </c>
      <c r="AL1250" s="14">
        <f t="shared" si="1929"/>
        <v>0</v>
      </c>
      <c r="AM1250" s="2">
        <f t="shared" si="1930"/>
        <v>0</v>
      </c>
      <c r="AN1250" s="2">
        <f t="shared" si="1931"/>
        <v>0</v>
      </c>
      <c r="AO1250" s="2">
        <f t="shared" si="1932"/>
        <v>0</v>
      </c>
      <c r="AP1250" s="2">
        <f t="shared" si="1933"/>
        <v>0</v>
      </c>
      <c r="AY1250" t="str">
        <f t="shared" si="1963"/>
        <v/>
      </c>
      <c r="AZ1250" t="str">
        <f t="shared" si="1964"/>
        <v/>
      </c>
    </row>
    <row r="1251" spans="1:52" ht="15" thickBot="1">
      <c r="A1251">
        <f>IF(L1251+M1251+N1251&lt;&gt;0,COUNTIF(C$1:$D1251,C1251),0)</f>
        <v>0</v>
      </c>
      <c r="B1251">
        <f t="shared" si="1979"/>
        <v>0</v>
      </c>
      <c r="C1251">
        <f t="shared" si="1980"/>
        <v>0</v>
      </c>
      <c r="D1251">
        <f t="shared" si="1981"/>
        <v>0</v>
      </c>
      <c r="E1251" s="41">
        <f t="shared" si="1906"/>
        <v>42490</v>
      </c>
      <c r="F1251" s="3">
        <f t="shared" ref="F1251:J1251" si="1985">F1209</f>
        <v>29</v>
      </c>
      <c r="G1251" s="3">
        <f t="shared" si="1985"/>
        <v>0</v>
      </c>
      <c r="H1251" s="3">
        <f t="shared" si="1985"/>
        <v>0</v>
      </c>
      <c r="I1251" s="11">
        <f t="shared" si="1985"/>
        <v>0</v>
      </c>
      <c r="J1251" s="3">
        <f t="shared" si="1985"/>
        <v>0</v>
      </c>
      <c r="K1251" s="16"/>
      <c r="L1251" s="3">
        <f t="shared" si="1935"/>
        <v>0</v>
      </c>
      <c r="M1251" s="25"/>
      <c r="N1251" s="26"/>
      <c r="O1251" s="7">
        <f t="shared" si="1936"/>
        <v>0</v>
      </c>
      <c r="P1251" s="7">
        <f t="shared" si="1937"/>
        <v>0</v>
      </c>
      <c r="Q1251" s="6">
        <f t="shared" si="1938"/>
        <v>0</v>
      </c>
      <c r="R1251" s="8">
        <f t="shared" si="1939"/>
        <v>0</v>
      </c>
      <c r="S1251" s="9">
        <f t="shared" si="1940"/>
        <v>0</v>
      </c>
      <c r="T1251" s="28"/>
      <c r="U1251" s="26"/>
      <c r="V1251" s="7">
        <f t="shared" si="1941"/>
        <v>0</v>
      </c>
      <c r="W1251" s="7">
        <f t="shared" si="1942"/>
        <v>0</v>
      </c>
      <c r="X1251" s="6">
        <f t="shared" si="1943"/>
        <v>0</v>
      </c>
      <c r="Y1251" s="8">
        <f t="shared" si="1944"/>
        <v>0</v>
      </c>
      <c r="Z1251" s="9">
        <f t="shared" si="1945"/>
        <v>0</v>
      </c>
      <c r="AA1251" s="28"/>
      <c r="AB1251" s="26"/>
      <c r="AC1251" s="7">
        <f t="shared" si="1946"/>
        <v>0</v>
      </c>
      <c r="AD1251" s="7">
        <f t="shared" si="1947"/>
        <v>0</v>
      </c>
      <c r="AE1251" s="6">
        <f t="shared" si="1948"/>
        <v>0</v>
      </c>
      <c r="AF1251" s="8">
        <f t="shared" si="1949"/>
        <v>0</v>
      </c>
      <c r="AG1251" s="9">
        <f t="shared" si="1950"/>
        <v>0</v>
      </c>
      <c r="AH1251" s="10">
        <f t="shared" si="1959"/>
        <v>0</v>
      </c>
      <c r="AI1251" s="19">
        <f t="shared" si="1951"/>
        <v>0</v>
      </c>
      <c r="AJ1251" s="12">
        <f t="shared" si="1927"/>
        <v>0</v>
      </c>
      <c r="AK1251" s="2">
        <f t="shared" si="1928"/>
        <v>0</v>
      </c>
      <c r="AL1251" s="14">
        <f t="shared" si="1929"/>
        <v>0</v>
      </c>
      <c r="AM1251" s="2">
        <f t="shared" si="1930"/>
        <v>0</v>
      </c>
      <c r="AN1251" s="2">
        <f t="shared" si="1931"/>
        <v>0</v>
      </c>
      <c r="AO1251" s="2">
        <f t="shared" si="1932"/>
        <v>0</v>
      </c>
      <c r="AP1251" s="2">
        <f t="shared" si="1933"/>
        <v>0</v>
      </c>
      <c r="AY1251" t="str">
        <f t="shared" si="1963"/>
        <v/>
      </c>
      <c r="AZ1251" t="str">
        <f t="shared" si="1964"/>
        <v/>
      </c>
    </row>
    <row r="1252" spans="1:52" ht="15" thickBot="1">
      <c r="A1252">
        <f>IF(L1252+M1252+N1252&lt;&gt;0,COUNTIF(C$1:$D1252,C1252),0)</f>
        <v>0</v>
      </c>
      <c r="B1252">
        <f t="shared" si="1979"/>
        <v>0</v>
      </c>
      <c r="C1252">
        <f t="shared" si="1980"/>
        <v>0</v>
      </c>
      <c r="D1252">
        <f t="shared" si="1981"/>
        <v>0</v>
      </c>
      <c r="E1252" s="41">
        <f t="shared" si="1906"/>
        <v>42490</v>
      </c>
      <c r="F1252" s="3">
        <f t="shared" ref="F1252:J1252" si="1986">F1210</f>
        <v>30</v>
      </c>
      <c r="G1252" s="3">
        <f t="shared" si="1986"/>
        <v>0</v>
      </c>
      <c r="H1252" s="3">
        <f t="shared" si="1986"/>
        <v>0</v>
      </c>
      <c r="I1252" s="11">
        <f t="shared" si="1986"/>
        <v>0</v>
      </c>
      <c r="J1252" s="3">
        <f t="shared" si="1986"/>
        <v>0</v>
      </c>
      <c r="K1252" s="16"/>
      <c r="L1252" s="3">
        <f t="shared" si="1935"/>
        <v>0</v>
      </c>
      <c r="M1252" s="25"/>
      <c r="N1252" s="26"/>
      <c r="O1252" s="7">
        <f t="shared" si="1936"/>
        <v>0</v>
      </c>
      <c r="P1252" s="7">
        <f t="shared" si="1937"/>
        <v>0</v>
      </c>
      <c r="Q1252" s="6">
        <f t="shared" si="1938"/>
        <v>0</v>
      </c>
      <c r="R1252" s="8">
        <f t="shared" si="1939"/>
        <v>0</v>
      </c>
      <c r="S1252" s="9">
        <f t="shared" si="1940"/>
        <v>0</v>
      </c>
      <c r="T1252" s="28"/>
      <c r="U1252" s="26"/>
      <c r="V1252" s="7">
        <f t="shared" si="1941"/>
        <v>0</v>
      </c>
      <c r="W1252" s="7">
        <f t="shared" si="1942"/>
        <v>0</v>
      </c>
      <c r="X1252" s="6">
        <f t="shared" si="1943"/>
        <v>0</v>
      </c>
      <c r="Y1252" s="8">
        <f t="shared" si="1944"/>
        <v>0</v>
      </c>
      <c r="Z1252" s="9">
        <f t="shared" si="1945"/>
        <v>0</v>
      </c>
      <c r="AA1252" s="28"/>
      <c r="AB1252" s="26"/>
      <c r="AC1252" s="7">
        <f t="shared" si="1946"/>
        <v>0</v>
      </c>
      <c r="AD1252" s="7">
        <f t="shared" si="1947"/>
        <v>0</v>
      </c>
      <c r="AE1252" s="6">
        <f t="shared" si="1948"/>
        <v>0</v>
      </c>
      <c r="AF1252" s="8">
        <f t="shared" si="1949"/>
        <v>0</v>
      </c>
      <c r="AG1252" s="9">
        <f t="shared" si="1950"/>
        <v>0</v>
      </c>
      <c r="AH1252" s="10">
        <f t="shared" si="1959"/>
        <v>0</v>
      </c>
      <c r="AI1252" s="19">
        <f t="shared" si="1951"/>
        <v>0</v>
      </c>
      <c r="AJ1252" s="12">
        <f t="shared" si="1927"/>
        <v>0</v>
      </c>
      <c r="AK1252" s="2">
        <f t="shared" si="1928"/>
        <v>0</v>
      </c>
      <c r="AL1252" s="14">
        <f t="shared" si="1929"/>
        <v>0</v>
      </c>
      <c r="AM1252" s="2">
        <f t="shared" si="1930"/>
        <v>0</v>
      </c>
      <c r="AN1252" s="2">
        <f t="shared" si="1931"/>
        <v>0</v>
      </c>
      <c r="AO1252" s="2">
        <f t="shared" si="1932"/>
        <v>0</v>
      </c>
      <c r="AP1252" s="2">
        <f t="shared" si="1933"/>
        <v>0</v>
      </c>
      <c r="AY1252" t="str">
        <f t="shared" si="1963"/>
        <v/>
      </c>
      <c r="AZ1252" t="str">
        <f t="shared" si="1964"/>
        <v/>
      </c>
    </row>
    <row r="1253" spans="1:52" ht="15" thickBot="1">
      <c r="A1253">
        <f>IF(L1253+M1253+N1253&lt;&gt;0,COUNTIF(C$1:$D1253,C1253),0)</f>
        <v>0</v>
      </c>
      <c r="B1253">
        <f t="shared" si="1979"/>
        <v>0</v>
      </c>
      <c r="C1253">
        <f t="shared" si="1980"/>
        <v>0</v>
      </c>
      <c r="D1253">
        <f t="shared" si="1981"/>
        <v>0</v>
      </c>
      <c r="E1253" s="41">
        <f t="shared" si="1906"/>
        <v>42490</v>
      </c>
      <c r="F1253" s="3">
        <f t="shared" ref="F1253:J1253" si="1987">F1211</f>
        <v>31</v>
      </c>
      <c r="G1253" s="3">
        <f t="shared" si="1987"/>
        <v>0</v>
      </c>
      <c r="H1253" s="3">
        <f t="shared" si="1987"/>
        <v>0</v>
      </c>
      <c r="I1253" s="11">
        <f t="shared" si="1987"/>
        <v>0</v>
      </c>
      <c r="J1253" s="3">
        <f t="shared" si="1987"/>
        <v>0</v>
      </c>
      <c r="K1253" s="16"/>
      <c r="L1253" s="3">
        <f t="shared" si="1935"/>
        <v>0</v>
      </c>
      <c r="M1253" s="25"/>
      <c r="N1253" s="26"/>
      <c r="O1253" s="7">
        <f t="shared" si="1936"/>
        <v>0</v>
      </c>
      <c r="P1253" s="7">
        <f t="shared" si="1937"/>
        <v>0</v>
      </c>
      <c r="Q1253" s="6">
        <f t="shared" si="1938"/>
        <v>0</v>
      </c>
      <c r="R1253" s="8">
        <f t="shared" si="1939"/>
        <v>0</v>
      </c>
      <c r="S1253" s="9">
        <f t="shared" si="1940"/>
        <v>0</v>
      </c>
      <c r="T1253" s="28"/>
      <c r="U1253" s="26"/>
      <c r="V1253" s="7">
        <f t="shared" si="1941"/>
        <v>0</v>
      </c>
      <c r="W1253" s="7">
        <f t="shared" si="1942"/>
        <v>0</v>
      </c>
      <c r="X1253" s="6">
        <f t="shared" si="1943"/>
        <v>0</v>
      </c>
      <c r="Y1253" s="8">
        <f t="shared" si="1944"/>
        <v>0</v>
      </c>
      <c r="Z1253" s="9">
        <f t="shared" si="1945"/>
        <v>0</v>
      </c>
      <c r="AA1253" s="28"/>
      <c r="AB1253" s="26"/>
      <c r="AC1253" s="7">
        <f t="shared" si="1946"/>
        <v>0</v>
      </c>
      <c r="AD1253" s="7">
        <f t="shared" si="1947"/>
        <v>0</v>
      </c>
      <c r="AE1253" s="6">
        <f t="shared" si="1948"/>
        <v>0</v>
      </c>
      <c r="AF1253" s="8">
        <f t="shared" si="1949"/>
        <v>0</v>
      </c>
      <c r="AG1253" s="9">
        <f t="shared" si="1950"/>
        <v>0</v>
      </c>
      <c r="AH1253" s="10">
        <f t="shared" si="1959"/>
        <v>0</v>
      </c>
      <c r="AI1253" s="19">
        <f t="shared" si="1951"/>
        <v>0</v>
      </c>
      <c r="AJ1253" s="12">
        <f t="shared" si="1927"/>
        <v>0</v>
      </c>
      <c r="AK1253" s="2">
        <f t="shared" si="1928"/>
        <v>0</v>
      </c>
      <c r="AL1253" s="14">
        <f t="shared" si="1929"/>
        <v>0</v>
      </c>
      <c r="AM1253" s="2">
        <f t="shared" si="1930"/>
        <v>0</v>
      </c>
      <c r="AN1253" s="2">
        <f t="shared" si="1931"/>
        <v>0</v>
      </c>
      <c r="AO1253" s="2">
        <f t="shared" si="1932"/>
        <v>0</v>
      </c>
      <c r="AP1253" s="2">
        <f t="shared" si="1933"/>
        <v>0</v>
      </c>
      <c r="AY1253" t="str">
        <f t="shared" si="1963"/>
        <v/>
      </c>
      <c r="AZ1253" t="str">
        <f t="shared" si="1964"/>
        <v/>
      </c>
    </row>
    <row r="1254" spans="1:52" ht="15" thickBot="1">
      <c r="A1254">
        <f>IF(L1254+M1254+N1254&lt;&gt;0,COUNTIF(C$1:$D1254,C1254),0)</f>
        <v>0</v>
      </c>
      <c r="B1254">
        <f t="shared" si="1979"/>
        <v>0</v>
      </c>
      <c r="C1254">
        <f t="shared" si="1980"/>
        <v>0</v>
      </c>
      <c r="D1254">
        <f t="shared" si="1981"/>
        <v>0</v>
      </c>
      <c r="E1254" s="41">
        <f t="shared" si="1906"/>
        <v>42490</v>
      </c>
      <c r="F1254" s="3">
        <f t="shared" ref="F1254:J1254" si="1988">F1212</f>
        <v>32</v>
      </c>
      <c r="G1254" s="3">
        <f t="shared" si="1988"/>
        <v>0</v>
      </c>
      <c r="H1254" s="3">
        <f t="shared" si="1988"/>
        <v>0</v>
      </c>
      <c r="I1254" s="11">
        <f t="shared" si="1988"/>
        <v>0</v>
      </c>
      <c r="J1254" s="3">
        <f t="shared" si="1988"/>
        <v>0</v>
      </c>
      <c r="K1254" s="16"/>
      <c r="L1254" s="3">
        <f t="shared" si="1935"/>
        <v>0</v>
      </c>
      <c r="M1254" s="25"/>
      <c r="N1254" s="26"/>
      <c r="O1254" s="7">
        <f t="shared" si="1936"/>
        <v>0</v>
      </c>
      <c r="P1254" s="7">
        <f t="shared" si="1937"/>
        <v>0</v>
      </c>
      <c r="Q1254" s="6">
        <f t="shared" si="1938"/>
        <v>0</v>
      </c>
      <c r="R1254" s="8">
        <f t="shared" si="1939"/>
        <v>0</v>
      </c>
      <c r="S1254" s="9">
        <f t="shared" si="1940"/>
        <v>0</v>
      </c>
      <c r="T1254" s="28"/>
      <c r="U1254" s="26"/>
      <c r="V1254" s="7">
        <f t="shared" si="1941"/>
        <v>0</v>
      </c>
      <c r="W1254" s="7">
        <f t="shared" si="1942"/>
        <v>0</v>
      </c>
      <c r="X1254" s="6">
        <f t="shared" si="1943"/>
        <v>0</v>
      </c>
      <c r="Y1254" s="8">
        <f t="shared" si="1944"/>
        <v>0</v>
      </c>
      <c r="Z1254" s="9">
        <f t="shared" si="1945"/>
        <v>0</v>
      </c>
      <c r="AA1254" s="28"/>
      <c r="AB1254" s="26"/>
      <c r="AC1254" s="7">
        <f t="shared" si="1946"/>
        <v>0</v>
      </c>
      <c r="AD1254" s="7">
        <f t="shared" si="1947"/>
        <v>0</v>
      </c>
      <c r="AE1254" s="6">
        <f t="shared" si="1948"/>
        <v>0</v>
      </c>
      <c r="AF1254" s="8">
        <f t="shared" si="1949"/>
        <v>0</v>
      </c>
      <c r="AG1254" s="9">
        <f t="shared" si="1950"/>
        <v>0</v>
      </c>
      <c r="AH1254" s="10">
        <f t="shared" si="1959"/>
        <v>0</v>
      </c>
      <c r="AI1254" s="19">
        <f t="shared" si="1951"/>
        <v>0</v>
      </c>
      <c r="AJ1254" s="12">
        <f t="shared" si="1927"/>
        <v>0</v>
      </c>
      <c r="AK1254" s="2">
        <f t="shared" si="1928"/>
        <v>0</v>
      </c>
      <c r="AL1254" s="14">
        <f t="shared" si="1929"/>
        <v>0</v>
      </c>
      <c r="AM1254" s="2">
        <f t="shared" si="1930"/>
        <v>0</v>
      </c>
      <c r="AN1254" s="2">
        <f t="shared" si="1931"/>
        <v>0</v>
      </c>
      <c r="AO1254" s="2">
        <f t="shared" si="1932"/>
        <v>0</v>
      </c>
      <c r="AP1254" s="2">
        <f t="shared" si="1933"/>
        <v>0</v>
      </c>
      <c r="AY1254" t="str">
        <f t="shared" si="1963"/>
        <v/>
      </c>
      <c r="AZ1254" t="str">
        <f t="shared" si="1964"/>
        <v/>
      </c>
    </row>
    <row r="1255" spans="1:52" ht="15" thickBot="1">
      <c r="A1255">
        <f>IF(L1255+M1255+N1255&lt;&gt;0,COUNTIF(C$1:$D1255,C1255),0)</f>
        <v>0</v>
      </c>
      <c r="B1255">
        <f t="shared" si="1979"/>
        <v>0</v>
      </c>
      <c r="C1255">
        <f t="shared" si="1980"/>
        <v>0</v>
      </c>
      <c r="D1255">
        <f t="shared" si="1981"/>
        <v>0</v>
      </c>
      <c r="E1255" s="41">
        <f t="shared" si="1906"/>
        <v>42490</v>
      </c>
      <c r="F1255" s="3">
        <f t="shared" ref="F1255:J1255" si="1989">F1213</f>
        <v>0</v>
      </c>
      <c r="G1255" s="3">
        <f t="shared" si="1989"/>
        <v>0</v>
      </c>
      <c r="H1255" s="3">
        <f t="shared" si="1989"/>
        <v>0</v>
      </c>
      <c r="I1255" s="11">
        <f t="shared" si="1989"/>
        <v>0</v>
      </c>
      <c r="J1255" s="3">
        <f t="shared" si="1989"/>
        <v>0</v>
      </c>
      <c r="K1255" s="16"/>
      <c r="L1255" s="3">
        <f t="shared" si="1935"/>
        <v>0</v>
      </c>
      <c r="M1255" s="25"/>
      <c r="N1255" s="26"/>
      <c r="O1255" s="7">
        <f t="shared" si="1936"/>
        <v>0</v>
      </c>
      <c r="P1255" s="7">
        <f t="shared" si="1937"/>
        <v>0</v>
      </c>
      <c r="Q1255" s="6">
        <f t="shared" si="1938"/>
        <v>0</v>
      </c>
      <c r="R1255" s="8">
        <f t="shared" si="1939"/>
        <v>0</v>
      </c>
      <c r="S1255" s="9">
        <f t="shared" si="1940"/>
        <v>0</v>
      </c>
      <c r="T1255" s="28"/>
      <c r="U1255" s="26"/>
      <c r="V1255" s="7">
        <f t="shared" si="1941"/>
        <v>0</v>
      </c>
      <c r="W1255" s="7">
        <f t="shared" si="1942"/>
        <v>0</v>
      </c>
      <c r="X1255" s="6">
        <f t="shared" si="1943"/>
        <v>0</v>
      </c>
      <c r="Y1255" s="8">
        <f t="shared" si="1944"/>
        <v>0</v>
      </c>
      <c r="Z1255" s="9">
        <f t="shared" si="1945"/>
        <v>0</v>
      </c>
      <c r="AA1255" s="28"/>
      <c r="AB1255" s="26"/>
      <c r="AC1255" s="7">
        <f t="shared" si="1946"/>
        <v>0</v>
      </c>
      <c r="AD1255" s="7">
        <f t="shared" si="1947"/>
        <v>0</v>
      </c>
      <c r="AE1255" s="6">
        <f t="shared" si="1948"/>
        <v>0</v>
      </c>
      <c r="AF1255" s="8">
        <f t="shared" si="1949"/>
        <v>0</v>
      </c>
      <c r="AG1255" s="9">
        <f t="shared" si="1950"/>
        <v>0</v>
      </c>
      <c r="AH1255" s="10">
        <f t="shared" si="1959"/>
        <v>0</v>
      </c>
      <c r="AI1255" s="19">
        <f t="shared" si="1951"/>
        <v>0</v>
      </c>
      <c r="AJ1255" s="12">
        <f t="shared" si="1927"/>
        <v>0</v>
      </c>
      <c r="AK1255" s="2">
        <f t="shared" si="1928"/>
        <v>0</v>
      </c>
      <c r="AL1255" s="14">
        <f t="shared" si="1929"/>
        <v>0</v>
      </c>
      <c r="AM1255" s="2">
        <f t="shared" si="1930"/>
        <v>0</v>
      </c>
      <c r="AN1255" s="2">
        <f t="shared" si="1931"/>
        <v>0</v>
      </c>
      <c r="AO1255" s="2">
        <f t="shared" si="1932"/>
        <v>0</v>
      </c>
      <c r="AP1255" s="2">
        <f t="shared" si="1933"/>
        <v>0</v>
      </c>
      <c r="AY1255" t="str">
        <f t="shared" si="1963"/>
        <v/>
      </c>
      <c r="AZ1255" t="str">
        <f t="shared" si="1964"/>
        <v/>
      </c>
    </row>
    <row r="1256" spans="1:52" ht="15" thickBot="1">
      <c r="A1256">
        <f>IF(L1256+M1256+N1256&lt;&gt;0,COUNTIF(C$1:$D1256,C1256),0)</f>
        <v>0</v>
      </c>
      <c r="B1256">
        <f t="shared" si="1979"/>
        <v>0</v>
      </c>
      <c r="C1256">
        <f t="shared" si="1980"/>
        <v>0</v>
      </c>
      <c r="D1256">
        <f t="shared" si="1981"/>
        <v>0</v>
      </c>
      <c r="E1256" s="41">
        <f t="shared" si="1906"/>
        <v>42490</v>
      </c>
      <c r="F1256" s="3">
        <f t="shared" ref="F1256:J1256" si="1990">F1214</f>
        <v>0</v>
      </c>
      <c r="G1256" s="3">
        <f t="shared" si="1990"/>
        <v>0</v>
      </c>
      <c r="H1256" s="3">
        <f t="shared" si="1990"/>
        <v>0</v>
      </c>
      <c r="I1256" s="11">
        <f t="shared" si="1990"/>
        <v>0</v>
      </c>
      <c r="J1256" s="3">
        <f t="shared" si="1990"/>
        <v>0</v>
      </c>
      <c r="K1256" s="16"/>
      <c r="L1256" s="3">
        <f t="shared" si="1935"/>
        <v>0</v>
      </c>
      <c r="M1256" s="25"/>
      <c r="N1256" s="26"/>
      <c r="O1256" s="7">
        <f t="shared" si="1936"/>
        <v>0</v>
      </c>
      <c r="P1256" s="7">
        <f t="shared" si="1937"/>
        <v>0</v>
      </c>
      <c r="Q1256" s="6">
        <f t="shared" si="1938"/>
        <v>0</v>
      </c>
      <c r="R1256" s="8">
        <f t="shared" si="1939"/>
        <v>0</v>
      </c>
      <c r="S1256" s="9">
        <f t="shared" si="1940"/>
        <v>0</v>
      </c>
      <c r="T1256" s="28"/>
      <c r="U1256" s="26"/>
      <c r="V1256" s="7">
        <f t="shared" si="1941"/>
        <v>0</v>
      </c>
      <c r="W1256" s="7">
        <f t="shared" si="1942"/>
        <v>0</v>
      </c>
      <c r="X1256" s="6">
        <f t="shared" si="1943"/>
        <v>0</v>
      </c>
      <c r="Y1256" s="8">
        <f t="shared" si="1944"/>
        <v>0</v>
      </c>
      <c r="Z1256" s="9">
        <f t="shared" si="1945"/>
        <v>0</v>
      </c>
      <c r="AA1256" s="28"/>
      <c r="AB1256" s="26"/>
      <c r="AC1256" s="7">
        <f t="shared" si="1946"/>
        <v>0</v>
      </c>
      <c r="AD1256" s="7">
        <f t="shared" si="1947"/>
        <v>0</v>
      </c>
      <c r="AE1256" s="6">
        <f t="shared" si="1948"/>
        <v>0</v>
      </c>
      <c r="AF1256" s="8">
        <f t="shared" si="1949"/>
        <v>0</v>
      </c>
      <c r="AG1256" s="9">
        <f t="shared" si="1950"/>
        <v>0</v>
      </c>
      <c r="AH1256" s="10">
        <f t="shared" si="1959"/>
        <v>0</v>
      </c>
      <c r="AI1256" s="19">
        <f t="shared" si="1951"/>
        <v>0</v>
      </c>
      <c r="AJ1256" s="12">
        <f t="shared" si="1927"/>
        <v>0</v>
      </c>
      <c r="AK1256" s="2">
        <f t="shared" si="1928"/>
        <v>0</v>
      </c>
      <c r="AL1256" s="14">
        <f t="shared" si="1929"/>
        <v>0</v>
      </c>
      <c r="AM1256" s="2">
        <f t="shared" si="1930"/>
        <v>0</v>
      </c>
      <c r="AN1256" s="2">
        <f t="shared" si="1931"/>
        <v>0</v>
      </c>
      <c r="AO1256" s="2">
        <f t="shared" si="1932"/>
        <v>0</v>
      </c>
      <c r="AP1256" s="2">
        <f t="shared" si="1933"/>
        <v>0</v>
      </c>
      <c r="AY1256" t="str">
        <f t="shared" si="1963"/>
        <v/>
      </c>
      <c r="AZ1256" t="str">
        <f t="shared" si="1964"/>
        <v/>
      </c>
    </row>
    <row r="1257" spans="1:52" ht="15" thickBot="1">
      <c r="A1257">
        <f>IF(L1257+M1257+N1257&lt;&gt;0,COUNTIF(C$1:$D1257,C1257),0)</f>
        <v>0</v>
      </c>
      <c r="B1257">
        <f t="shared" si="1979"/>
        <v>0</v>
      </c>
      <c r="C1257">
        <f t="shared" si="1980"/>
        <v>0</v>
      </c>
      <c r="D1257">
        <f t="shared" si="1981"/>
        <v>0</v>
      </c>
      <c r="E1257" s="41">
        <f t="shared" si="1906"/>
        <v>42490</v>
      </c>
      <c r="F1257" s="3">
        <f t="shared" ref="F1257:J1257" si="1991">F1215</f>
        <v>0</v>
      </c>
      <c r="G1257" s="3">
        <f t="shared" si="1991"/>
        <v>0</v>
      </c>
      <c r="H1257" s="3">
        <f t="shared" si="1991"/>
        <v>0</v>
      </c>
      <c r="I1257" s="11">
        <f t="shared" si="1991"/>
        <v>0</v>
      </c>
      <c r="J1257" s="3">
        <f t="shared" si="1991"/>
        <v>0</v>
      </c>
      <c r="K1257" s="16"/>
      <c r="L1257" s="3">
        <f t="shared" si="1935"/>
        <v>0</v>
      </c>
      <c r="M1257" s="25"/>
      <c r="N1257" s="26"/>
      <c r="O1257" s="7">
        <f t="shared" si="1936"/>
        <v>0</v>
      </c>
      <c r="P1257" s="7">
        <f t="shared" si="1937"/>
        <v>0</v>
      </c>
      <c r="Q1257" s="6">
        <f t="shared" si="1938"/>
        <v>0</v>
      </c>
      <c r="R1257" s="8">
        <f t="shared" si="1939"/>
        <v>0</v>
      </c>
      <c r="S1257" s="9">
        <f t="shared" si="1940"/>
        <v>0</v>
      </c>
      <c r="T1257" s="28"/>
      <c r="U1257" s="26"/>
      <c r="V1257" s="7">
        <f t="shared" si="1941"/>
        <v>0</v>
      </c>
      <c r="W1257" s="7">
        <f t="shared" si="1942"/>
        <v>0</v>
      </c>
      <c r="X1257" s="6">
        <f t="shared" si="1943"/>
        <v>0</v>
      </c>
      <c r="Y1257" s="8">
        <f t="shared" si="1944"/>
        <v>0</v>
      </c>
      <c r="Z1257" s="9">
        <f t="shared" si="1945"/>
        <v>0</v>
      </c>
      <c r="AA1257" s="28"/>
      <c r="AB1257" s="26"/>
      <c r="AC1257" s="7">
        <f t="shared" si="1946"/>
        <v>0</v>
      </c>
      <c r="AD1257" s="7">
        <f t="shared" si="1947"/>
        <v>0</v>
      </c>
      <c r="AE1257" s="6">
        <f t="shared" si="1948"/>
        <v>0</v>
      </c>
      <c r="AF1257" s="8">
        <f t="shared" si="1949"/>
        <v>0</v>
      </c>
      <c r="AG1257" s="9">
        <f t="shared" si="1950"/>
        <v>0</v>
      </c>
      <c r="AH1257" s="10">
        <f t="shared" si="1959"/>
        <v>0</v>
      </c>
      <c r="AI1257" s="19">
        <f t="shared" si="1951"/>
        <v>0</v>
      </c>
      <c r="AJ1257" s="12">
        <f t="shared" si="1927"/>
        <v>0</v>
      </c>
      <c r="AK1257" s="2">
        <f t="shared" si="1928"/>
        <v>0</v>
      </c>
      <c r="AL1257" s="14">
        <f t="shared" si="1929"/>
        <v>0</v>
      </c>
      <c r="AM1257" s="2">
        <f t="shared" si="1930"/>
        <v>0</v>
      </c>
      <c r="AN1257" s="2">
        <f t="shared" si="1931"/>
        <v>0</v>
      </c>
      <c r="AO1257" s="2">
        <f t="shared" si="1932"/>
        <v>0</v>
      </c>
      <c r="AP1257" s="2">
        <f t="shared" si="1933"/>
        <v>0</v>
      </c>
      <c r="AY1257" t="str">
        <f t="shared" si="1963"/>
        <v/>
      </c>
      <c r="AZ1257" t="str">
        <f t="shared" si="1964"/>
        <v/>
      </c>
    </row>
    <row r="1258" spans="1:52" ht="15" thickBot="1">
      <c r="A1258">
        <f>IF(L1258+M1258+N1258&lt;&gt;0,COUNTIF(C$1:$D1258,C1258),0)</f>
        <v>0</v>
      </c>
      <c r="B1258">
        <f t="shared" si="1979"/>
        <v>0</v>
      </c>
      <c r="C1258">
        <f t="shared" si="1980"/>
        <v>0</v>
      </c>
      <c r="D1258">
        <f t="shared" si="1981"/>
        <v>0</v>
      </c>
      <c r="E1258" s="41">
        <f t="shared" si="1906"/>
        <v>42490</v>
      </c>
      <c r="F1258" s="3">
        <f t="shared" ref="F1258:J1258" si="1992">F1216</f>
        <v>0</v>
      </c>
      <c r="G1258" s="3">
        <f t="shared" si="1992"/>
        <v>0</v>
      </c>
      <c r="H1258" s="3">
        <f t="shared" si="1992"/>
        <v>0</v>
      </c>
      <c r="I1258" s="11">
        <f t="shared" si="1992"/>
        <v>0</v>
      </c>
      <c r="J1258" s="3">
        <f t="shared" si="1992"/>
        <v>0</v>
      </c>
      <c r="K1258" s="16"/>
      <c r="L1258" s="3">
        <f t="shared" si="1935"/>
        <v>0</v>
      </c>
      <c r="M1258" s="25"/>
      <c r="N1258" s="26"/>
      <c r="O1258" s="7">
        <f t="shared" si="1936"/>
        <v>0</v>
      </c>
      <c r="P1258" s="7">
        <f t="shared" si="1937"/>
        <v>0</v>
      </c>
      <c r="Q1258" s="6">
        <f t="shared" si="1938"/>
        <v>0</v>
      </c>
      <c r="R1258" s="8">
        <f t="shared" si="1939"/>
        <v>0</v>
      </c>
      <c r="S1258" s="9">
        <f t="shared" si="1940"/>
        <v>0</v>
      </c>
      <c r="T1258" s="28"/>
      <c r="U1258" s="26"/>
      <c r="V1258" s="7">
        <f t="shared" si="1941"/>
        <v>0</v>
      </c>
      <c r="W1258" s="7">
        <f t="shared" si="1942"/>
        <v>0</v>
      </c>
      <c r="X1258" s="6">
        <f t="shared" si="1943"/>
        <v>0</v>
      </c>
      <c r="Y1258" s="8">
        <f t="shared" si="1944"/>
        <v>0</v>
      </c>
      <c r="Z1258" s="9">
        <f t="shared" si="1945"/>
        <v>0</v>
      </c>
      <c r="AA1258" s="28"/>
      <c r="AB1258" s="26"/>
      <c r="AC1258" s="7">
        <f t="shared" si="1946"/>
        <v>0</v>
      </c>
      <c r="AD1258" s="7">
        <f t="shared" si="1947"/>
        <v>0</v>
      </c>
      <c r="AE1258" s="6">
        <f t="shared" si="1948"/>
        <v>0</v>
      </c>
      <c r="AF1258" s="8">
        <f t="shared" si="1949"/>
        <v>0</v>
      </c>
      <c r="AG1258" s="9">
        <f t="shared" si="1950"/>
        <v>0</v>
      </c>
      <c r="AH1258" s="10">
        <f t="shared" si="1959"/>
        <v>0</v>
      </c>
      <c r="AI1258" s="19">
        <f t="shared" si="1951"/>
        <v>0</v>
      </c>
      <c r="AJ1258" s="12">
        <f t="shared" si="1927"/>
        <v>0</v>
      </c>
      <c r="AK1258" s="2">
        <f t="shared" si="1928"/>
        <v>0</v>
      </c>
      <c r="AL1258" s="14">
        <f t="shared" si="1929"/>
        <v>0</v>
      </c>
      <c r="AM1258" s="2">
        <f t="shared" si="1930"/>
        <v>0</v>
      </c>
      <c r="AN1258" s="2">
        <f t="shared" si="1931"/>
        <v>0</v>
      </c>
      <c r="AO1258" s="2">
        <f t="shared" si="1932"/>
        <v>0</v>
      </c>
      <c r="AP1258" s="2">
        <f t="shared" si="1933"/>
        <v>0</v>
      </c>
      <c r="AY1258" t="str">
        <f t="shared" si="1963"/>
        <v/>
      </c>
      <c r="AZ1258" t="str">
        <f t="shared" si="1964"/>
        <v/>
      </c>
    </row>
    <row r="1259" spans="1:52">
      <c r="A1259">
        <f>IF(L1259+M1259+N1259&lt;&gt;0,COUNTIF(C$1:$D1259,C1259),0)</f>
        <v>0</v>
      </c>
      <c r="B1259">
        <f t="shared" si="1979"/>
        <v>0</v>
      </c>
      <c r="C1259">
        <f t="shared" si="1980"/>
        <v>0</v>
      </c>
      <c r="D1259">
        <f t="shared" si="1981"/>
        <v>0</v>
      </c>
      <c r="E1259" s="41"/>
      <c r="AY1259" t="str">
        <f t="shared" si="1963"/>
        <v/>
      </c>
      <c r="AZ1259" t="str">
        <f t="shared" si="1964"/>
        <v/>
      </c>
    </row>
    <row r="1260" spans="1:52">
      <c r="A1260">
        <f>IF(L1260+M1260+N1260&lt;&gt;0,COUNTIF(C$1:$D1260,C1260),0)</f>
        <v>0</v>
      </c>
      <c r="B1260">
        <f t="shared" si="1979"/>
        <v>0</v>
      </c>
      <c r="C1260">
        <f t="shared" si="1980"/>
        <v>0</v>
      </c>
      <c r="D1260">
        <f t="shared" si="1981"/>
        <v>0</v>
      </c>
      <c r="E1260" s="41"/>
      <c r="AY1260" t="str">
        <f t="shared" si="1963"/>
        <v/>
      </c>
      <c r="AZ1260" t="str">
        <f t="shared" si="1964"/>
        <v/>
      </c>
    </row>
    <row r="1261" spans="1:52">
      <c r="A1261">
        <f>IF(L1261+M1261+N1261&lt;&gt;0,COUNTIF(C$1:$D1261,C1261),0)</f>
        <v>0</v>
      </c>
      <c r="B1261">
        <f t="shared" si="1979"/>
        <v>0</v>
      </c>
      <c r="C1261">
        <f t="shared" si="1980"/>
        <v>0</v>
      </c>
      <c r="D1261">
        <f t="shared" si="1981"/>
        <v>0</v>
      </c>
      <c r="E1261" s="41"/>
      <c r="AY1261" t="str">
        <f t="shared" si="1963"/>
        <v/>
      </c>
      <c r="AZ1261" t="str">
        <f t="shared" si="1964"/>
        <v/>
      </c>
    </row>
    <row r="1262" spans="1:52" ht="15">
      <c r="A1262">
        <f>IF(L1262+M1262+N1262&lt;&gt;0,COUNTIF(C$1:$D1262,C1262),0)</f>
        <v>0</v>
      </c>
      <c r="B1262">
        <f t="shared" si="1979"/>
        <v>0</v>
      </c>
      <c r="C1262">
        <f t="shared" si="1980"/>
        <v>0</v>
      </c>
      <c r="D1262">
        <f t="shared" si="1981"/>
        <v>0</v>
      </c>
      <c r="E1262" s="41"/>
      <c r="T1262" s="31" t="str">
        <f>TEXT(U1262,"ddd")</f>
        <v>الأحد</v>
      </c>
      <c r="U1262" s="30">
        <f>U1220+1</f>
        <v>42491</v>
      </c>
      <c r="AY1262" t="str">
        <f t="shared" si="1963"/>
        <v/>
      </c>
      <c r="AZ1262" t="str">
        <f t="shared" si="1964"/>
        <v/>
      </c>
    </row>
    <row r="1263" spans="1:52" ht="15" thickBot="1">
      <c r="A1263">
        <f>IF(L1263+M1263+N1263&lt;&gt;0,COUNTIF(C$1:$D1263,C1263),0)</f>
        <v>0</v>
      </c>
      <c r="B1263">
        <f t="shared" si="1979"/>
        <v>0</v>
      </c>
      <c r="C1263">
        <f t="shared" si="1980"/>
        <v>0</v>
      </c>
      <c r="D1263">
        <f t="shared" si="1981"/>
        <v>0</v>
      </c>
      <c r="E1263" s="41"/>
      <c r="AY1263" t="str">
        <f t="shared" si="1963"/>
        <v/>
      </c>
      <c r="AZ1263" t="str">
        <f t="shared" si="1964"/>
        <v/>
      </c>
    </row>
    <row r="1264" spans="1:52">
      <c r="A1264" t="e">
        <f>IF(L1264+M1264+N1264&lt;&gt;0,COUNTIF(C$1:$D1264,C1264),0)</f>
        <v>#VALUE!</v>
      </c>
      <c r="B1264" t="e">
        <f t="shared" si="1979"/>
        <v>#VALUE!</v>
      </c>
      <c r="C1264" t="e">
        <f t="shared" si="1980"/>
        <v>#VALUE!</v>
      </c>
      <c r="D1264" t="e">
        <f t="shared" si="1981"/>
        <v>#VALUE!</v>
      </c>
      <c r="E1264" s="41"/>
      <c r="F1264" s="3"/>
      <c r="G1264" s="3" t="s">
        <v>7</v>
      </c>
      <c r="H1264" s="3" t="s">
        <v>8</v>
      </c>
      <c r="I1264" s="11" t="s">
        <v>9</v>
      </c>
      <c r="J1264" s="3" t="s">
        <v>11</v>
      </c>
      <c r="K1264" s="3"/>
      <c r="L1264" s="3"/>
      <c r="M1264" s="23" t="s">
        <v>0</v>
      </c>
      <c r="N1264" s="24" t="s">
        <v>1</v>
      </c>
      <c r="O1264" s="4"/>
      <c r="P1264" s="4"/>
      <c r="Q1264" s="4"/>
      <c r="R1264" s="4" t="s">
        <v>2</v>
      </c>
      <c r="S1264" s="5" t="s">
        <v>3</v>
      </c>
      <c r="T1264" s="27" t="s">
        <v>0</v>
      </c>
      <c r="U1264" s="24" t="s">
        <v>1</v>
      </c>
      <c r="V1264" s="4"/>
      <c r="W1264" s="4"/>
      <c r="X1264" s="4"/>
      <c r="Y1264" s="4" t="s">
        <v>2</v>
      </c>
      <c r="Z1264" s="5" t="s">
        <v>3</v>
      </c>
      <c r="AA1264" s="27" t="s">
        <v>0</v>
      </c>
      <c r="AB1264" s="24" t="s">
        <v>1</v>
      </c>
      <c r="AC1264" s="4"/>
      <c r="AD1264" s="4"/>
      <c r="AE1264" s="4"/>
      <c r="AF1264" s="4" t="s">
        <v>2</v>
      </c>
      <c r="AG1264" s="5"/>
      <c r="AH1264" s="4"/>
      <c r="AI1264" s="18"/>
      <c r="AJ1264" s="15"/>
      <c r="AK1264" s="29"/>
      <c r="AL1264" s="21"/>
      <c r="AY1264" t="str">
        <f t="shared" si="1963"/>
        <v/>
      </c>
      <c r="AZ1264" t="str">
        <f t="shared" si="1964"/>
        <v/>
      </c>
    </row>
    <row r="1265" spans="1:52" ht="15" thickBot="1">
      <c r="A1265">
        <f>IF(L1265+M1265+N1265&lt;&gt;0,COUNTIF(C$1:$D1265,C1265),0)</f>
        <v>0</v>
      </c>
      <c r="B1265">
        <f t="shared" si="1979"/>
        <v>0</v>
      </c>
      <c r="C1265">
        <f t="shared" si="1980"/>
        <v>0</v>
      </c>
      <c r="D1265">
        <f t="shared" si="1981"/>
        <v>0</v>
      </c>
      <c r="E1265" s="41">
        <f>U1262</f>
        <v>42491</v>
      </c>
      <c r="F1265" s="3">
        <f>F1223</f>
        <v>1</v>
      </c>
      <c r="G1265" s="3" t="str">
        <f>G1223</f>
        <v>محمود</v>
      </c>
      <c r="H1265" s="3" t="str">
        <f t="shared" ref="H1265:J1265" si="1993">H1223</f>
        <v>مدير حسابات</v>
      </c>
      <c r="I1265" s="11">
        <f t="shared" si="1993"/>
        <v>1000</v>
      </c>
      <c r="J1265" s="3">
        <f t="shared" si="1993"/>
        <v>6</v>
      </c>
      <c r="K1265" s="16"/>
      <c r="L1265" s="3">
        <f>IF(K1265="عطلة",J1265,IF(K1265="اجازة مدفوعة",J1265,IF(K1265="غياب",-J1265,0)))</f>
        <v>0</v>
      </c>
      <c r="M1265" s="25"/>
      <c r="N1265" s="26"/>
      <c r="O1265" s="7">
        <f>(M1265-TRUNC(M1265))/6*10+TRUNC(M1265)</f>
        <v>0</v>
      </c>
      <c r="P1265" s="7">
        <f>(Q1265-TRUNC(Q1265))/6*10+TRUNC(Q1265)</f>
        <v>0</v>
      </c>
      <c r="Q1265" s="6">
        <f>IF(N1265&lt;M1265,N1265+12,N1265)</f>
        <v>0</v>
      </c>
      <c r="R1265" s="8">
        <f>P1265-O1265</f>
        <v>0</v>
      </c>
      <c r="S1265" s="9">
        <f>(R1265-TRUNC(R1265))*6/10+TRUNC(R1265)</f>
        <v>0</v>
      </c>
      <c r="T1265" s="28"/>
      <c r="U1265" s="26"/>
      <c r="V1265" s="7">
        <f>(T1265-TRUNC(T1265))/6*10+TRUNC(T1265)</f>
        <v>0</v>
      </c>
      <c r="W1265" s="7">
        <f>(X1265-TRUNC(X1265))/6*10+TRUNC(X1265)</f>
        <v>0</v>
      </c>
      <c r="X1265" s="6">
        <f>IF(U1265&lt;T1265,U1265+12,U1265)</f>
        <v>0</v>
      </c>
      <c r="Y1265" s="8">
        <f>W1265-V1265</f>
        <v>0</v>
      </c>
      <c r="Z1265" s="9">
        <f>(Y1265-TRUNC(Y1265))*6/10+TRUNC(Y1265)</f>
        <v>0</v>
      </c>
      <c r="AA1265" s="28"/>
      <c r="AB1265" s="26"/>
      <c r="AC1265" s="7">
        <f>(AA1265-TRUNC(AA1265))/6*10+TRUNC(AA1265)</f>
        <v>0</v>
      </c>
      <c r="AD1265" s="7">
        <f>(AE1265-TRUNC(AE1265))/6*10+TRUNC(AE1265)</f>
        <v>0</v>
      </c>
      <c r="AE1265" s="6">
        <f>IF(AB1265&lt;AA1265,AB1265+12,AB1265)</f>
        <v>0</v>
      </c>
      <c r="AF1265" s="8">
        <f>AD1265-AC1265</f>
        <v>0</v>
      </c>
      <c r="AG1265" s="9">
        <f>(AF1265-TRUNC(AF1265))*6/10+TRUNC(AF1265)</f>
        <v>0</v>
      </c>
      <c r="AH1265" s="10">
        <f>R1265+Y1265+AF1265+L1265</f>
        <v>0</v>
      </c>
      <c r="AI1265" s="19">
        <f>(AH1265-TRUNC(AH1265))*6/10+TRUNC(AH1265)</f>
        <v>0</v>
      </c>
      <c r="AJ1265" s="12">
        <f t="shared" ref="AJ1265:AJ1300" si="1994">(AI1265-TRUNC(AI1265))/6*10+TRUNC(AI1265)</f>
        <v>0</v>
      </c>
      <c r="AK1265" s="2">
        <f t="shared" ref="AK1265:AK1300" si="1995">IF(K1265="اضافية",AJ1265,IF(AI1265&gt;J1265,J1265,AJ1265))</f>
        <v>0</v>
      </c>
      <c r="AL1265" s="14">
        <f t="shared" ref="AL1265:AL1300" si="1996">IF(J1265=0,0,I1265/N$2/J1265*AK1265)</f>
        <v>0</v>
      </c>
      <c r="AM1265" s="2">
        <f t="shared" ref="AM1265:AM1300" si="1997">IF(K1265=AM$4,1,0)</f>
        <v>0</v>
      </c>
      <c r="AN1265" s="2">
        <f t="shared" ref="AN1265:AN1300" si="1998">IF(K1265=AN$4,1,0)</f>
        <v>0</v>
      </c>
      <c r="AO1265" s="2">
        <f t="shared" ref="AO1265:AO1300" si="1999">IF(K1265=AO$4,1,0)</f>
        <v>0</v>
      </c>
      <c r="AP1265" s="2">
        <f t="shared" ref="AP1265:AP1300" si="2000">IF(K1265=AP$4,1,0)</f>
        <v>0</v>
      </c>
      <c r="AY1265" t="str">
        <f t="shared" si="1963"/>
        <v/>
      </c>
      <c r="AZ1265" t="str">
        <f t="shared" si="1964"/>
        <v/>
      </c>
    </row>
    <row r="1266" spans="1:52" ht="15" thickBot="1">
      <c r="A1266">
        <f>IF(L1266+M1266+N1266&lt;&gt;0,COUNTIF(C$1:$D1266,C1266),0)</f>
        <v>0</v>
      </c>
      <c r="B1266">
        <f t="shared" si="1979"/>
        <v>0</v>
      </c>
      <c r="C1266">
        <f t="shared" si="1980"/>
        <v>0</v>
      </c>
      <c r="D1266">
        <f t="shared" si="1981"/>
        <v>0</v>
      </c>
      <c r="E1266" s="41">
        <f t="shared" ref="E1266:E1300" si="2001">E1265</f>
        <v>42491</v>
      </c>
      <c r="F1266" s="3">
        <f t="shared" ref="F1266:J1266" si="2002">F1224</f>
        <v>2</v>
      </c>
      <c r="G1266" s="3" t="str">
        <f t="shared" si="2002"/>
        <v>اخمد</v>
      </c>
      <c r="H1266" s="3" t="str">
        <f t="shared" si="2002"/>
        <v>محاسب</v>
      </c>
      <c r="I1266" s="11">
        <f t="shared" si="2002"/>
        <v>650</v>
      </c>
      <c r="J1266" s="3">
        <f t="shared" si="2002"/>
        <v>10</v>
      </c>
      <c r="K1266" s="16"/>
      <c r="L1266" s="3">
        <f t="shared" ref="L1266:L1300" si="2003">IF(K1266="عطلة",J1266,IF(K1266="اجازة مدفوعة",J1266,IF(K1266="غياب",-J1266,0)))</f>
        <v>0</v>
      </c>
      <c r="M1266" s="25"/>
      <c r="N1266" s="26"/>
      <c r="O1266" s="7">
        <f t="shared" ref="O1266:O1300" si="2004">(M1266-TRUNC(M1266))/6*10+TRUNC(M1266)</f>
        <v>0</v>
      </c>
      <c r="P1266" s="7">
        <f t="shared" ref="P1266:P1300" si="2005">(Q1266-TRUNC(Q1266))/6*10+TRUNC(Q1266)</f>
        <v>0</v>
      </c>
      <c r="Q1266" s="6">
        <f t="shared" ref="Q1266:Q1300" si="2006">IF(N1266&lt;M1266,N1266+12,N1266)</f>
        <v>0</v>
      </c>
      <c r="R1266" s="8">
        <f t="shared" ref="R1266:R1300" si="2007">P1266-O1266</f>
        <v>0</v>
      </c>
      <c r="S1266" s="9">
        <f t="shared" ref="S1266:S1300" si="2008">(R1266-TRUNC(R1266))*6/10+TRUNC(R1266)</f>
        <v>0</v>
      </c>
      <c r="T1266" s="28"/>
      <c r="U1266" s="26"/>
      <c r="V1266" s="7">
        <f t="shared" ref="V1266:V1300" si="2009">(T1266-TRUNC(T1266))/6*10+TRUNC(T1266)</f>
        <v>0</v>
      </c>
      <c r="W1266" s="7">
        <f t="shared" ref="W1266:W1300" si="2010">(X1266-TRUNC(X1266))/6*10+TRUNC(X1266)</f>
        <v>0</v>
      </c>
      <c r="X1266" s="6">
        <f t="shared" ref="X1266:X1300" si="2011">IF(U1266&lt;T1266,U1266+12,U1266)</f>
        <v>0</v>
      </c>
      <c r="Y1266" s="8">
        <f t="shared" ref="Y1266:Y1300" si="2012">W1266-V1266</f>
        <v>0</v>
      </c>
      <c r="Z1266" s="9">
        <f t="shared" ref="Z1266:Z1300" si="2013">(Y1266-TRUNC(Y1266))*6/10+TRUNC(Y1266)</f>
        <v>0</v>
      </c>
      <c r="AA1266" s="28"/>
      <c r="AB1266" s="26"/>
      <c r="AC1266" s="7">
        <f t="shared" ref="AC1266:AC1300" si="2014">(AA1266-TRUNC(AA1266))/6*10+TRUNC(AA1266)</f>
        <v>0</v>
      </c>
      <c r="AD1266" s="7">
        <f t="shared" ref="AD1266:AD1300" si="2015">(AE1266-TRUNC(AE1266))/6*10+TRUNC(AE1266)</f>
        <v>0</v>
      </c>
      <c r="AE1266" s="6">
        <f t="shared" ref="AE1266:AE1300" si="2016">IF(AB1266&lt;AA1266,AB1266+12,AB1266)</f>
        <v>0</v>
      </c>
      <c r="AF1266" s="8">
        <f t="shared" ref="AF1266:AF1300" si="2017">AD1266-AC1266</f>
        <v>0</v>
      </c>
      <c r="AG1266" s="9">
        <f t="shared" ref="AG1266:AG1300" si="2018">(AF1266-TRUNC(AF1266))*6/10+TRUNC(AF1266)</f>
        <v>0</v>
      </c>
      <c r="AH1266" s="10">
        <f>R1266+Y1266+AF1266+L1266</f>
        <v>0</v>
      </c>
      <c r="AI1266" s="19">
        <f t="shared" ref="AI1266:AI1300" si="2019">(AH1266-TRUNC(AH1266))*6/10+TRUNC(AH1266)</f>
        <v>0</v>
      </c>
      <c r="AJ1266" s="12">
        <f t="shared" si="1994"/>
        <v>0</v>
      </c>
      <c r="AK1266" s="2">
        <f t="shared" si="1995"/>
        <v>0</v>
      </c>
      <c r="AL1266" s="14">
        <f t="shared" si="1996"/>
        <v>0</v>
      </c>
      <c r="AM1266" s="2">
        <f t="shared" si="1997"/>
        <v>0</v>
      </c>
      <c r="AN1266" s="2">
        <f t="shared" si="1998"/>
        <v>0</v>
      </c>
      <c r="AO1266" s="2">
        <f t="shared" si="1999"/>
        <v>0</v>
      </c>
      <c r="AP1266" s="2">
        <f t="shared" si="2000"/>
        <v>0</v>
      </c>
      <c r="AY1266" t="str">
        <f t="shared" si="1963"/>
        <v/>
      </c>
      <c r="AZ1266" t="str">
        <f t="shared" si="1964"/>
        <v/>
      </c>
    </row>
    <row r="1267" spans="1:52" ht="15" thickBot="1">
      <c r="A1267">
        <f>IF(L1267+M1267+N1267&lt;&gt;0,COUNTIF(C$1:$D1267,C1267),0)</f>
        <v>0</v>
      </c>
      <c r="B1267">
        <f t="shared" si="1979"/>
        <v>0</v>
      </c>
      <c r="C1267">
        <f t="shared" si="1980"/>
        <v>0</v>
      </c>
      <c r="D1267">
        <f t="shared" si="1981"/>
        <v>0</v>
      </c>
      <c r="E1267" s="41">
        <f t="shared" si="2001"/>
        <v>42491</v>
      </c>
      <c r="F1267" s="3">
        <f t="shared" ref="F1267:J1267" si="2020">F1225</f>
        <v>3</v>
      </c>
      <c r="G1267" s="3" t="str">
        <f t="shared" si="2020"/>
        <v>محمد</v>
      </c>
      <c r="H1267" s="3" t="str">
        <f t="shared" si="2020"/>
        <v>مبيعات</v>
      </c>
      <c r="I1267" s="11">
        <f t="shared" si="2020"/>
        <v>500</v>
      </c>
      <c r="J1267" s="3">
        <f t="shared" si="2020"/>
        <v>10</v>
      </c>
      <c r="K1267" s="16"/>
      <c r="L1267" s="3">
        <f t="shared" si="2003"/>
        <v>0</v>
      </c>
      <c r="M1267" s="25"/>
      <c r="N1267" s="26"/>
      <c r="O1267" s="7">
        <f t="shared" si="2004"/>
        <v>0</v>
      </c>
      <c r="P1267" s="7">
        <f t="shared" si="2005"/>
        <v>0</v>
      </c>
      <c r="Q1267" s="6">
        <f t="shared" si="2006"/>
        <v>0</v>
      </c>
      <c r="R1267" s="8">
        <f t="shared" si="2007"/>
        <v>0</v>
      </c>
      <c r="S1267" s="9">
        <f t="shared" si="2008"/>
        <v>0</v>
      </c>
      <c r="T1267" s="28"/>
      <c r="U1267" s="26"/>
      <c r="V1267" s="7">
        <f t="shared" si="2009"/>
        <v>0</v>
      </c>
      <c r="W1267" s="7">
        <f t="shared" si="2010"/>
        <v>0</v>
      </c>
      <c r="X1267" s="6">
        <f t="shared" si="2011"/>
        <v>0</v>
      </c>
      <c r="Y1267" s="8">
        <f t="shared" si="2012"/>
        <v>0</v>
      </c>
      <c r="Z1267" s="9">
        <f t="shared" si="2013"/>
        <v>0</v>
      </c>
      <c r="AA1267" s="28"/>
      <c r="AB1267" s="26"/>
      <c r="AC1267" s="7">
        <f t="shared" si="2014"/>
        <v>0</v>
      </c>
      <c r="AD1267" s="7">
        <f t="shared" si="2015"/>
        <v>0</v>
      </c>
      <c r="AE1267" s="6">
        <f t="shared" si="2016"/>
        <v>0</v>
      </c>
      <c r="AF1267" s="8">
        <f t="shared" si="2017"/>
        <v>0</v>
      </c>
      <c r="AG1267" s="9">
        <f t="shared" si="2018"/>
        <v>0</v>
      </c>
      <c r="AH1267" s="10">
        <f t="shared" ref="AH1267:AH1269" si="2021">R1267+Y1267+AF1267+L1267</f>
        <v>0</v>
      </c>
      <c r="AI1267" s="19">
        <f t="shared" si="2019"/>
        <v>0</v>
      </c>
      <c r="AJ1267" s="12">
        <f t="shared" si="1994"/>
        <v>0</v>
      </c>
      <c r="AK1267" s="2">
        <f t="shared" si="1995"/>
        <v>0</v>
      </c>
      <c r="AL1267" s="14">
        <f t="shared" si="1996"/>
        <v>0</v>
      </c>
      <c r="AM1267" s="2">
        <f t="shared" si="1997"/>
        <v>0</v>
      </c>
      <c r="AN1267" s="2">
        <f t="shared" si="1998"/>
        <v>0</v>
      </c>
      <c r="AO1267" s="2">
        <f t="shared" si="1999"/>
        <v>0</v>
      </c>
      <c r="AP1267" s="2">
        <f t="shared" si="2000"/>
        <v>0</v>
      </c>
      <c r="AY1267" t="str">
        <f t="shared" si="1963"/>
        <v/>
      </c>
      <c r="AZ1267" t="str">
        <f t="shared" si="1964"/>
        <v/>
      </c>
    </row>
    <row r="1268" spans="1:52" ht="15" thickBot="1">
      <c r="A1268">
        <f>IF(L1268+M1268+N1268&lt;&gt;0,COUNTIF(C$1:$D1268,C1268),0)</f>
        <v>0</v>
      </c>
      <c r="B1268">
        <f t="shared" si="1979"/>
        <v>0</v>
      </c>
      <c r="C1268">
        <f t="shared" si="1980"/>
        <v>0</v>
      </c>
      <c r="D1268">
        <f t="shared" si="1981"/>
        <v>0</v>
      </c>
      <c r="E1268" s="41">
        <f t="shared" si="2001"/>
        <v>42491</v>
      </c>
      <c r="F1268" s="3">
        <f t="shared" ref="F1268:J1268" si="2022">F1226</f>
        <v>4</v>
      </c>
      <c r="G1268" s="3" t="str">
        <f t="shared" si="2022"/>
        <v>علي</v>
      </c>
      <c r="H1268" s="3" t="str">
        <f t="shared" si="2022"/>
        <v>فني</v>
      </c>
      <c r="I1268" s="11">
        <f t="shared" si="2022"/>
        <v>300</v>
      </c>
      <c r="J1268" s="3">
        <f t="shared" si="2022"/>
        <v>10</v>
      </c>
      <c r="K1268" s="16"/>
      <c r="L1268" s="3">
        <f t="shared" si="2003"/>
        <v>0</v>
      </c>
      <c r="M1268" s="25"/>
      <c r="N1268" s="26"/>
      <c r="O1268" s="7">
        <f t="shared" si="2004"/>
        <v>0</v>
      </c>
      <c r="P1268" s="7">
        <f t="shared" si="2005"/>
        <v>0</v>
      </c>
      <c r="Q1268" s="6">
        <f t="shared" si="2006"/>
        <v>0</v>
      </c>
      <c r="R1268" s="8">
        <f t="shared" si="2007"/>
        <v>0</v>
      </c>
      <c r="S1268" s="9">
        <f t="shared" si="2008"/>
        <v>0</v>
      </c>
      <c r="T1268" s="28"/>
      <c r="U1268" s="26"/>
      <c r="V1268" s="7">
        <f t="shared" si="2009"/>
        <v>0</v>
      </c>
      <c r="W1268" s="7">
        <f t="shared" si="2010"/>
        <v>0</v>
      </c>
      <c r="X1268" s="6">
        <f t="shared" si="2011"/>
        <v>0</v>
      </c>
      <c r="Y1268" s="8">
        <f t="shared" si="2012"/>
        <v>0</v>
      </c>
      <c r="Z1268" s="9">
        <f t="shared" si="2013"/>
        <v>0</v>
      </c>
      <c r="AA1268" s="28"/>
      <c r="AB1268" s="26"/>
      <c r="AC1268" s="7">
        <f t="shared" si="2014"/>
        <v>0</v>
      </c>
      <c r="AD1268" s="7">
        <f t="shared" si="2015"/>
        <v>0</v>
      </c>
      <c r="AE1268" s="6">
        <f t="shared" si="2016"/>
        <v>0</v>
      </c>
      <c r="AF1268" s="8">
        <f t="shared" si="2017"/>
        <v>0</v>
      </c>
      <c r="AG1268" s="9">
        <f t="shared" si="2018"/>
        <v>0</v>
      </c>
      <c r="AH1268" s="10">
        <f t="shared" si="2021"/>
        <v>0</v>
      </c>
      <c r="AI1268" s="19">
        <f t="shared" si="2019"/>
        <v>0</v>
      </c>
      <c r="AJ1268" s="12">
        <f t="shared" si="1994"/>
        <v>0</v>
      </c>
      <c r="AK1268" s="2">
        <f t="shared" si="1995"/>
        <v>0</v>
      </c>
      <c r="AL1268" s="14">
        <f t="shared" si="1996"/>
        <v>0</v>
      </c>
      <c r="AM1268" s="2">
        <f t="shared" si="1997"/>
        <v>0</v>
      </c>
      <c r="AN1268" s="2">
        <f t="shared" si="1998"/>
        <v>0</v>
      </c>
      <c r="AO1268" s="2">
        <f t="shared" si="1999"/>
        <v>0</v>
      </c>
      <c r="AP1268" s="2">
        <f t="shared" si="2000"/>
        <v>0</v>
      </c>
      <c r="AY1268" t="str">
        <f t="shared" si="1963"/>
        <v/>
      </c>
      <c r="AZ1268" t="str">
        <f t="shared" si="1964"/>
        <v/>
      </c>
    </row>
    <row r="1269" spans="1:52" ht="15" thickBot="1">
      <c r="A1269">
        <f>IF(L1269+M1269+N1269&lt;&gt;0,COUNTIF(C$1:$D1269,C1269),0)</f>
        <v>0</v>
      </c>
      <c r="B1269">
        <f t="shared" si="1979"/>
        <v>0</v>
      </c>
      <c r="C1269">
        <f t="shared" si="1980"/>
        <v>0</v>
      </c>
      <c r="D1269">
        <f t="shared" si="1981"/>
        <v>0</v>
      </c>
      <c r="E1269" s="41">
        <f t="shared" si="2001"/>
        <v>42491</v>
      </c>
      <c r="F1269" s="3">
        <f t="shared" ref="F1269:J1269" si="2023">F1227</f>
        <v>5</v>
      </c>
      <c r="G1269" s="3">
        <f t="shared" si="2023"/>
        <v>0</v>
      </c>
      <c r="H1269" s="3">
        <f t="shared" si="2023"/>
        <v>0</v>
      </c>
      <c r="I1269" s="11">
        <f t="shared" si="2023"/>
        <v>0</v>
      </c>
      <c r="J1269" s="3">
        <f t="shared" si="2023"/>
        <v>0</v>
      </c>
      <c r="K1269" s="16"/>
      <c r="L1269" s="3">
        <f t="shared" si="2003"/>
        <v>0</v>
      </c>
      <c r="M1269" s="25"/>
      <c r="N1269" s="26"/>
      <c r="O1269" s="7">
        <f t="shared" si="2004"/>
        <v>0</v>
      </c>
      <c r="P1269" s="7">
        <f t="shared" si="2005"/>
        <v>0</v>
      </c>
      <c r="Q1269" s="6">
        <f t="shared" si="2006"/>
        <v>0</v>
      </c>
      <c r="R1269" s="8">
        <f t="shared" si="2007"/>
        <v>0</v>
      </c>
      <c r="S1269" s="9">
        <f t="shared" si="2008"/>
        <v>0</v>
      </c>
      <c r="T1269" s="28"/>
      <c r="U1269" s="26"/>
      <c r="V1269" s="7">
        <f t="shared" si="2009"/>
        <v>0</v>
      </c>
      <c r="W1269" s="7">
        <f t="shared" si="2010"/>
        <v>0</v>
      </c>
      <c r="X1269" s="6">
        <f t="shared" si="2011"/>
        <v>0</v>
      </c>
      <c r="Y1269" s="8">
        <f t="shared" si="2012"/>
        <v>0</v>
      </c>
      <c r="Z1269" s="9">
        <f t="shared" si="2013"/>
        <v>0</v>
      </c>
      <c r="AA1269" s="28"/>
      <c r="AB1269" s="26"/>
      <c r="AC1269" s="7">
        <f t="shared" si="2014"/>
        <v>0</v>
      </c>
      <c r="AD1269" s="7">
        <f t="shared" si="2015"/>
        <v>0</v>
      </c>
      <c r="AE1269" s="6">
        <f t="shared" si="2016"/>
        <v>0</v>
      </c>
      <c r="AF1269" s="8">
        <f t="shared" si="2017"/>
        <v>0</v>
      </c>
      <c r="AG1269" s="9">
        <f t="shared" si="2018"/>
        <v>0</v>
      </c>
      <c r="AH1269" s="10">
        <f t="shared" si="2021"/>
        <v>0</v>
      </c>
      <c r="AI1269" s="19">
        <f t="shared" si="2019"/>
        <v>0</v>
      </c>
      <c r="AJ1269" s="12">
        <f t="shared" si="1994"/>
        <v>0</v>
      </c>
      <c r="AK1269" s="2">
        <f t="shared" si="1995"/>
        <v>0</v>
      </c>
      <c r="AL1269" s="14">
        <f t="shared" si="1996"/>
        <v>0</v>
      </c>
      <c r="AM1269" s="2">
        <f t="shared" si="1997"/>
        <v>0</v>
      </c>
      <c r="AN1269" s="2">
        <f t="shared" si="1998"/>
        <v>0</v>
      </c>
      <c r="AO1269" s="2">
        <f t="shared" si="1999"/>
        <v>0</v>
      </c>
      <c r="AP1269" s="2">
        <f t="shared" si="2000"/>
        <v>0</v>
      </c>
      <c r="AY1269" t="str">
        <f t="shared" si="1963"/>
        <v/>
      </c>
      <c r="AZ1269" t="str">
        <f t="shared" si="1964"/>
        <v/>
      </c>
    </row>
    <row r="1270" spans="1:52" ht="15" thickBot="1">
      <c r="A1270">
        <f>IF(L1270+M1270+N1270&lt;&gt;0,COUNTIF(C$1:$D1270,C1270),0)</f>
        <v>0</v>
      </c>
      <c r="B1270">
        <f t="shared" si="1979"/>
        <v>0</v>
      </c>
      <c r="C1270">
        <f t="shared" si="1980"/>
        <v>0</v>
      </c>
      <c r="D1270">
        <f t="shared" si="1981"/>
        <v>0</v>
      </c>
      <c r="E1270" s="41">
        <f t="shared" si="2001"/>
        <v>42491</v>
      </c>
      <c r="F1270" s="3">
        <f t="shared" ref="F1270:J1270" si="2024">F1228</f>
        <v>6</v>
      </c>
      <c r="G1270" s="3">
        <f t="shared" si="2024"/>
        <v>0</v>
      </c>
      <c r="H1270" s="3">
        <f t="shared" si="2024"/>
        <v>0</v>
      </c>
      <c r="I1270" s="11">
        <f t="shared" si="2024"/>
        <v>0</v>
      </c>
      <c r="J1270" s="3">
        <f t="shared" si="2024"/>
        <v>0</v>
      </c>
      <c r="K1270" s="16"/>
      <c r="L1270" s="3">
        <f t="shared" si="2003"/>
        <v>0</v>
      </c>
      <c r="M1270" s="25"/>
      <c r="N1270" s="26"/>
      <c r="O1270" s="7">
        <f t="shared" si="2004"/>
        <v>0</v>
      </c>
      <c r="P1270" s="7">
        <f t="shared" si="2005"/>
        <v>0</v>
      </c>
      <c r="Q1270" s="6">
        <f t="shared" si="2006"/>
        <v>0</v>
      </c>
      <c r="R1270" s="8">
        <f t="shared" si="2007"/>
        <v>0</v>
      </c>
      <c r="S1270" s="9">
        <f t="shared" si="2008"/>
        <v>0</v>
      </c>
      <c r="T1270" s="28"/>
      <c r="U1270" s="26"/>
      <c r="V1270" s="7">
        <f t="shared" si="2009"/>
        <v>0</v>
      </c>
      <c r="W1270" s="7">
        <f t="shared" si="2010"/>
        <v>0</v>
      </c>
      <c r="X1270" s="6">
        <f t="shared" si="2011"/>
        <v>0</v>
      </c>
      <c r="Y1270" s="8">
        <f t="shared" si="2012"/>
        <v>0</v>
      </c>
      <c r="Z1270" s="9">
        <f t="shared" si="2013"/>
        <v>0</v>
      </c>
      <c r="AA1270" s="28"/>
      <c r="AB1270" s="26"/>
      <c r="AC1270" s="7">
        <f t="shared" si="2014"/>
        <v>0</v>
      </c>
      <c r="AD1270" s="7">
        <f t="shared" si="2015"/>
        <v>0</v>
      </c>
      <c r="AE1270" s="6">
        <f t="shared" si="2016"/>
        <v>0</v>
      </c>
      <c r="AF1270" s="8">
        <f t="shared" si="2017"/>
        <v>0</v>
      </c>
      <c r="AG1270" s="9">
        <f t="shared" si="2018"/>
        <v>0</v>
      </c>
      <c r="AH1270" s="10">
        <f>R1270+Y1270+AF1270+L1270</f>
        <v>0</v>
      </c>
      <c r="AI1270" s="19">
        <f t="shared" si="2019"/>
        <v>0</v>
      </c>
      <c r="AJ1270" s="12">
        <f t="shared" si="1994"/>
        <v>0</v>
      </c>
      <c r="AK1270" s="2">
        <f t="shared" si="1995"/>
        <v>0</v>
      </c>
      <c r="AL1270" s="14">
        <f t="shared" si="1996"/>
        <v>0</v>
      </c>
      <c r="AM1270" s="2">
        <f t="shared" si="1997"/>
        <v>0</v>
      </c>
      <c r="AN1270" s="2">
        <f t="shared" si="1998"/>
        <v>0</v>
      </c>
      <c r="AO1270" s="2">
        <f t="shared" si="1999"/>
        <v>0</v>
      </c>
      <c r="AP1270" s="2">
        <f t="shared" si="2000"/>
        <v>0</v>
      </c>
      <c r="AY1270" t="str">
        <f t="shared" si="1963"/>
        <v/>
      </c>
      <c r="AZ1270" t="str">
        <f t="shared" si="1964"/>
        <v/>
      </c>
    </row>
    <row r="1271" spans="1:52" ht="15" thickBot="1">
      <c r="A1271">
        <f>IF(L1271+M1271+N1271&lt;&gt;0,COUNTIF(C$1:$D1271,C1271),0)</f>
        <v>0</v>
      </c>
      <c r="B1271">
        <f t="shared" si="1979"/>
        <v>0</v>
      </c>
      <c r="C1271">
        <f t="shared" si="1980"/>
        <v>0</v>
      </c>
      <c r="D1271">
        <f t="shared" si="1981"/>
        <v>0</v>
      </c>
      <c r="E1271" s="41">
        <f t="shared" si="2001"/>
        <v>42491</v>
      </c>
      <c r="F1271" s="3">
        <f t="shared" ref="F1271:J1271" si="2025">F1229</f>
        <v>7</v>
      </c>
      <c r="G1271" s="3">
        <f t="shared" si="2025"/>
        <v>0</v>
      </c>
      <c r="H1271" s="3">
        <f t="shared" si="2025"/>
        <v>0</v>
      </c>
      <c r="I1271" s="11">
        <f t="shared" si="2025"/>
        <v>0</v>
      </c>
      <c r="J1271" s="3">
        <f t="shared" si="2025"/>
        <v>0</v>
      </c>
      <c r="K1271" s="16"/>
      <c r="L1271" s="3">
        <f t="shared" si="2003"/>
        <v>0</v>
      </c>
      <c r="M1271" s="25"/>
      <c r="N1271" s="26"/>
      <c r="O1271" s="7">
        <f t="shared" si="2004"/>
        <v>0</v>
      </c>
      <c r="P1271" s="7">
        <f t="shared" si="2005"/>
        <v>0</v>
      </c>
      <c r="Q1271" s="6">
        <f t="shared" si="2006"/>
        <v>0</v>
      </c>
      <c r="R1271" s="8">
        <f t="shared" si="2007"/>
        <v>0</v>
      </c>
      <c r="S1271" s="9">
        <f t="shared" si="2008"/>
        <v>0</v>
      </c>
      <c r="T1271" s="28"/>
      <c r="U1271" s="26"/>
      <c r="V1271" s="7">
        <f t="shared" si="2009"/>
        <v>0</v>
      </c>
      <c r="W1271" s="7">
        <f t="shared" si="2010"/>
        <v>0</v>
      </c>
      <c r="X1271" s="6">
        <f t="shared" si="2011"/>
        <v>0</v>
      </c>
      <c r="Y1271" s="8">
        <f t="shared" si="2012"/>
        <v>0</v>
      </c>
      <c r="Z1271" s="9">
        <f t="shared" si="2013"/>
        <v>0</v>
      </c>
      <c r="AA1271" s="28"/>
      <c r="AB1271" s="26"/>
      <c r="AC1271" s="7">
        <f t="shared" si="2014"/>
        <v>0</v>
      </c>
      <c r="AD1271" s="7">
        <f t="shared" si="2015"/>
        <v>0</v>
      </c>
      <c r="AE1271" s="6">
        <f t="shared" si="2016"/>
        <v>0</v>
      </c>
      <c r="AF1271" s="8">
        <f t="shared" si="2017"/>
        <v>0</v>
      </c>
      <c r="AG1271" s="9">
        <f t="shared" si="2018"/>
        <v>0</v>
      </c>
      <c r="AH1271" s="10">
        <f>R1271+Y1271+AF1271+L1271</f>
        <v>0</v>
      </c>
      <c r="AI1271" s="19">
        <f t="shared" si="2019"/>
        <v>0</v>
      </c>
      <c r="AJ1271" s="12">
        <f t="shared" si="1994"/>
        <v>0</v>
      </c>
      <c r="AK1271" s="2">
        <f t="shared" si="1995"/>
        <v>0</v>
      </c>
      <c r="AL1271" s="14">
        <f t="shared" si="1996"/>
        <v>0</v>
      </c>
      <c r="AM1271" s="2">
        <f t="shared" si="1997"/>
        <v>0</v>
      </c>
      <c r="AN1271" s="2">
        <f t="shared" si="1998"/>
        <v>0</v>
      </c>
      <c r="AO1271" s="2">
        <f t="shared" si="1999"/>
        <v>0</v>
      </c>
      <c r="AP1271" s="2">
        <f t="shared" si="2000"/>
        <v>0</v>
      </c>
      <c r="AY1271" t="str">
        <f t="shared" si="1963"/>
        <v/>
      </c>
      <c r="AZ1271" t="str">
        <f t="shared" si="1964"/>
        <v/>
      </c>
    </row>
    <row r="1272" spans="1:52" ht="15" thickBot="1">
      <c r="A1272">
        <f>IF(L1272+M1272+N1272&lt;&gt;0,COUNTIF(C$1:$D1272,C1272),0)</f>
        <v>0</v>
      </c>
      <c r="B1272">
        <f t="shared" si="1979"/>
        <v>0</v>
      </c>
      <c r="C1272">
        <f t="shared" si="1980"/>
        <v>0</v>
      </c>
      <c r="D1272">
        <f t="shared" si="1981"/>
        <v>0</v>
      </c>
      <c r="E1272" s="41">
        <f t="shared" si="2001"/>
        <v>42491</v>
      </c>
      <c r="F1272" s="3">
        <f t="shared" ref="F1272:J1272" si="2026">F1230</f>
        <v>8</v>
      </c>
      <c r="G1272" s="3">
        <f t="shared" si="2026"/>
        <v>0</v>
      </c>
      <c r="H1272" s="3">
        <f t="shared" si="2026"/>
        <v>0</v>
      </c>
      <c r="I1272" s="11">
        <f t="shared" si="2026"/>
        <v>0</v>
      </c>
      <c r="J1272" s="3">
        <f t="shared" si="2026"/>
        <v>0</v>
      </c>
      <c r="K1272" s="16"/>
      <c r="L1272" s="3">
        <f t="shared" si="2003"/>
        <v>0</v>
      </c>
      <c r="M1272" s="25"/>
      <c r="N1272" s="26"/>
      <c r="O1272" s="7">
        <f t="shared" si="2004"/>
        <v>0</v>
      </c>
      <c r="P1272" s="7">
        <f t="shared" si="2005"/>
        <v>0</v>
      </c>
      <c r="Q1272" s="6">
        <f t="shared" si="2006"/>
        <v>0</v>
      </c>
      <c r="R1272" s="8">
        <f t="shared" si="2007"/>
        <v>0</v>
      </c>
      <c r="S1272" s="9">
        <f t="shared" si="2008"/>
        <v>0</v>
      </c>
      <c r="T1272" s="28"/>
      <c r="U1272" s="26"/>
      <c r="V1272" s="7">
        <f t="shared" si="2009"/>
        <v>0</v>
      </c>
      <c r="W1272" s="7">
        <f t="shared" si="2010"/>
        <v>0</v>
      </c>
      <c r="X1272" s="6">
        <f t="shared" si="2011"/>
        <v>0</v>
      </c>
      <c r="Y1272" s="8">
        <f t="shared" si="2012"/>
        <v>0</v>
      </c>
      <c r="Z1272" s="9">
        <f t="shared" si="2013"/>
        <v>0</v>
      </c>
      <c r="AA1272" s="28"/>
      <c r="AB1272" s="26"/>
      <c r="AC1272" s="7">
        <f t="shared" si="2014"/>
        <v>0</v>
      </c>
      <c r="AD1272" s="7">
        <f t="shared" si="2015"/>
        <v>0</v>
      </c>
      <c r="AE1272" s="6">
        <f t="shared" si="2016"/>
        <v>0</v>
      </c>
      <c r="AF1272" s="8">
        <f t="shared" si="2017"/>
        <v>0</v>
      </c>
      <c r="AG1272" s="9">
        <f t="shared" si="2018"/>
        <v>0</v>
      </c>
      <c r="AH1272" s="10">
        <f t="shared" ref="AH1272:AH1300" si="2027">R1272+Y1272+AF1272+L1272</f>
        <v>0</v>
      </c>
      <c r="AI1272" s="19">
        <f t="shared" si="2019"/>
        <v>0</v>
      </c>
      <c r="AJ1272" s="12">
        <f t="shared" si="1994"/>
        <v>0</v>
      </c>
      <c r="AK1272" s="2">
        <f t="shared" si="1995"/>
        <v>0</v>
      </c>
      <c r="AL1272" s="14">
        <f t="shared" si="1996"/>
        <v>0</v>
      </c>
      <c r="AM1272" s="2">
        <f t="shared" si="1997"/>
        <v>0</v>
      </c>
      <c r="AN1272" s="2">
        <f t="shared" si="1998"/>
        <v>0</v>
      </c>
      <c r="AO1272" s="2">
        <f t="shared" si="1999"/>
        <v>0</v>
      </c>
      <c r="AP1272" s="2">
        <f t="shared" si="2000"/>
        <v>0</v>
      </c>
      <c r="AY1272" t="str">
        <f t="shared" si="1963"/>
        <v/>
      </c>
      <c r="AZ1272" t="str">
        <f t="shared" si="1964"/>
        <v/>
      </c>
    </row>
    <row r="1273" spans="1:52" ht="15" thickBot="1">
      <c r="A1273">
        <f>IF(L1273+M1273+N1273&lt;&gt;0,COUNTIF(C$1:$D1273,C1273),0)</f>
        <v>0</v>
      </c>
      <c r="B1273">
        <f t="shared" si="1979"/>
        <v>0</v>
      </c>
      <c r="C1273">
        <f t="shared" si="1980"/>
        <v>0</v>
      </c>
      <c r="D1273">
        <f t="shared" si="1981"/>
        <v>0</v>
      </c>
      <c r="E1273" s="41">
        <f t="shared" si="2001"/>
        <v>42491</v>
      </c>
      <c r="F1273" s="3">
        <f t="shared" ref="F1273:J1273" si="2028">F1231</f>
        <v>9</v>
      </c>
      <c r="G1273" s="3">
        <f t="shared" si="2028"/>
        <v>0</v>
      </c>
      <c r="H1273" s="3">
        <f t="shared" si="2028"/>
        <v>0</v>
      </c>
      <c r="I1273" s="11">
        <f t="shared" si="2028"/>
        <v>0</v>
      </c>
      <c r="J1273" s="3">
        <f t="shared" si="2028"/>
        <v>0</v>
      </c>
      <c r="K1273" s="16"/>
      <c r="L1273" s="3">
        <f t="shared" si="2003"/>
        <v>0</v>
      </c>
      <c r="M1273" s="25"/>
      <c r="N1273" s="26"/>
      <c r="O1273" s="7">
        <f t="shared" si="2004"/>
        <v>0</v>
      </c>
      <c r="P1273" s="7">
        <f t="shared" si="2005"/>
        <v>0</v>
      </c>
      <c r="Q1273" s="6">
        <f t="shared" si="2006"/>
        <v>0</v>
      </c>
      <c r="R1273" s="8">
        <f t="shared" si="2007"/>
        <v>0</v>
      </c>
      <c r="S1273" s="9">
        <f t="shared" si="2008"/>
        <v>0</v>
      </c>
      <c r="T1273" s="28"/>
      <c r="U1273" s="26"/>
      <c r="V1273" s="7">
        <f t="shared" si="2009"/>
        <v>0</v>
      </c>
      <c r="W1273" s="7">
        <f t="shared" si="2010"/>
        <v>0</v>
      </c>
      <c r="X1273" s="6">
        <f t="shared" si="2011"/>
        <v>0</v>
      </c>
      <c r="Y1273" s="8">
        <f t="shared" si="2012"/>
        <v>0</v>
      </c>
      <c r="Z1273" s="9">
        <f t="shared" si="2013"/>
        <v>0</v>
      </c>
      <c r="AA1273" s="28"/>
      <c r="AB1273" s="26"/>
      <c r="AC1273" s="7">
        <f t="shared" si="2014"/>
        <v>0</v>
      </c>
      <c r="AD1273" s="7">
        <f t="shared" si="2015"/>
        <v>0</v>
      </c>
      <c r="AE1273" s="6">
        <f t="shared" si="2016"/>
        <v>0</v>
      </c>
      <c r="AF1273" s="8">
        <f t="shared" si="2017"/>
        <v>0</v>
      </c>
      <c r="AG1273" s="9">
        <f t="shared" si="2018"/>
        <v>0</v>
      </c>
      <c r="AH1273" s="10">
        <f t="shared" si="2027"/>
        <v>0</v>
      </c>
      <c r="AI1273" s="19">
        <f t="shared" si="2019"/>
        <v>0</v>
      </c>
      <c r="AJ1273" s="12">
        <f t="shared" si="1994"/>
        <v>0</v>
      </c>
      <c r="AK1273" s="2">
        <f t="shared" si="1995"/>
        <v>0</v>
      </c>
      <c r="AL1273" s="14">
        <f t="shared" si="1996"/>
        <v>0</v>
      </c>
      <c r="AM1273" s="2">
        <f t="shared" si="1997"/>
        <v>0</v>
      </c>
      <c r="AN1273" s="2">
        <f t="shared" si="1998"/>
        <v>0</v>
      </c>
      <c r="AO1273" s="2">
        <f t="shared" si="1999"/>
        <v>0</v>
      </c>
      <c r="AP1273" s="2">
        <f t="shared" si="2000"/>
        <v>0</v>
      </c>
      <c r="AY1273" t="str">
        <f t="shared" si="1963"/>
        <v/>
      </c>
      <c r="AZ1273" t="str">
        <f t="shared" si="1964"/>
        <v/>
      </c>
    </row>
    <row r="1274" spans="1:52" ht="15" thickBot="1">
      <c r="A1274">
        <f>IF(L1274+M1274+N1274&lt;&gt;0,COUNTIF(C$1:$D1274,C1274),0)</f>
        <v>0</v>
      </c>
      <c r="B1274">
        <f t="shared" si="1979"/>
        <v>0</v>
      </c>
      <c r="C1274">
        <f t="shared" si="1980"/>
        <v>0</v>
      </c>
      <c r="D1274">
        <f t="shared" si="1981"/>
        <v>0</v>
      </c>
      <c r="E1274" s="41">
        <f t="shared" si="2001"/>
        <v>42491</v>
      </c>
      <c r="F1274" s="3">
        <f t="shared" ref="F1274:J1274" si="2029">F1232</f>
        <v>10</v>
      </c>
      <c r="G1274" s="3">
        <f t="shared" si="2029"/>
        <v>0</v>
      </c>
      <c r="H1274" s="3">
        <f t="shared" si="2029"/>
        <v>0</v>
      </c>
      <c r="I1274" s="11">
        <f t="shared" si="2029"/>
        <v>0</v>
      </c>
      <c r="J1274" s="3">
        <f t="shared" si="2029"/>
        <v>0</v>
      </c>
      <c r="K1274" s="16"/>
      <c r="L1274" s="3">
        <f t="shared" si="2003"/>
        <v>0</v>
      </c>
      <c r="M1274" s="25"/>
      <c r="N1274" s="26"/>
      <c r="O1274" s="7">
        <f t="shared" si="2004"/>
        <v>0</v>
      </c>
      <c r="P1274" s="7">
        <f t="shared" si="2005"/>
        <v>0</v>
      </c>
      <c r="Q1274" s="6">
        <f t="shared" si="2006"/>
        <v>0</v>
      </c>
      <c r="R1274" s="8">
        <f t="shared" si="2007"/>
        <v>0</v>
      </c>
      <c r="S1274" s="9">
        <f t="shared" si="2008"/>
        <v>0</v>
      </c>
      <c r="T1274" s="28"/>
      <c r="U1274" s="26"/>
      <c r="V1274" s="7">
        <f t="shared" si="2009"/>
        <v>0</v>
      </c>
      <c r="W1274" s="7">
        <f t="shared" si="2010"/>
        <v>0</v>
      </c>
      <c r="X1274" s="6">
        <f t="shared" si="2011"/>
        <v>0</v>
      </c>
      <c r="Y1274" s="8">
        <f t="shared" si="2012"/>
        <v>0</v>
      </c>
      <c r="Z1274" s="9">
        <f t="shared" si="2013"/>
        <v>0</v>
      </c>
      <c r="AA1274" s="28"/>
      <c r="AB1274" s="26"/>
      <c r="AC1274" s="7">
        <f t="shared" si="2014"/>
        <v>0</v>
      </c>
      <c r="AD1274" s="7">
        <f t="shared" si="2015"/>
        <v>0</v>
      </c>
      <c r="AE1274" s="6">
        <f t="shared" si="2016"/>
        <v>0</v>
      </c>
      <c r="AF1274" s="8">
        <f t="shared" si="2017"/>
        <v>0</v>
      </c>
      <c r="AG1274" s="9">
        <f t="shared" si="2018"/>
        <v>0</v>
      </c>
      <c r="AH1274" s="10">
        <f t="shared" si="2027"/>
        <v>0</v>
      </c>
      <c r="AI1274" s="19">
        <f t="shared" si="2019"/>
        <v>0</v>
      </c>
      <c r="AJ1274" s="12">
        <f t="shared" si="1994"/>
        <v>0</v>
      </c>
      <c r="AK1274" s="2">
        <f t="shared" si="1995"/>
        <v>0</v>
      </c>
      <c r="AL1274" s="14">
        <f t="shared" si="1996"/>
        <v>0</v>
      </c>
      <c r="AM1274" s="2">
        <f t="shared" si="1997"/>
        <v>0</v>
      </c>
      <c r="AN1274" s="2">
        <f t="shared" si="1998"/>
        <v>0</v>
      </c>
      <c r="AO1274" s="2">
        <f t="shared" si="1999"/>
        <v>0</v>
      </c>
      <c r="AP1274" s="2">
        <f t="shared" si="2000"/>
        <v>0</v>
      </c>
      <c r="AY1274" t="str">
        <f t="shared" si="1963"/>
        <v/>
      </c>
      <c r="AZ1274" t="str">
        <f t="shared" si="1964"/>
        <v/>
      </c>
    </row>
    <row r="1275" spans="1:52" ht="15" thickBot="1">
      <c r="A1275">
        <f>IF(L1275+M1275+N1275&lt;&gt;0,COUNTIF(C$1:$D1275,C1275),0)</f>
        <v>0</v>
      </c>
      <c r="B1275">
        <f t="shared" si="1979"/>
        <v>0</v>
      </c>
      <c r="C1275">
        <f t="shared" si="1980"/>
        <v>0</v>
      </c>
      <c r="D1275">
        <f t="shared" si="1981"/>
        <v>0</v>
      </c>
      <c r="E1275" s="41">
        <f t="shared" si="2001"/>
        <v>42491</v>
      </c>
      <c r="F1275" s="3">
        <f t="shared" ref="F1275:J1275" si="2030">F1233</f>
        <v>11</v>
      </c>
      <c r="G1275" s="3">
        <f t="shared" si="2030"/>
        <v>0</v>
      </c>
      <c r="H1275" s="3">
        <f t="shared" si="2030"/>
        <v>0</v>
      </c>
      <c r="I1275" s="11">
        <f t="shared" si="2030"/>
        <v>0</v>
      </c>
      <c r="J1275" s="3">
        <f t="shared" si="2030"/>
        <v>0</v>
      </c>
      <c r="K1275" s="16"/>
      <c r="L1275" s="3">
        <f t="shared" si="2003"/>
        <v>0</v>
      </c>
      <c r="M1275" s="25"/>
      <c r="N1275" s="26"/>
      <c r="O1275" s="7">
        <f t="shared" si="2004"/>
        <v>0</v>
      </c>
      <c r="P1275" s="7">
        <f t="shared" si="2005"/>
        <v>0</v>
      </c>
      <c r="Q1275" s="6">
        <f t="shared" si="2006"/>
        <v>0</v>
      </c>
      <c r="R1275" s="8">
        <f t="shared" si="2007"/>
        <v>0</v>
      </c>
      <c r="S1275" s="9">
        <f t="shared" si="2008"/>
        <v>0</v>
      </c>
      <c r="T1275" s="28"/>
      <c r="U1275" s="26"/>
      <c r="V1275" s="7">
        <f t="shared" si="2009"/>
        <v>0</v>
      </c>
      <c r="W1275" s="7">
        <f t="shared" si="2010"/>
        <v>0</v>
      </c>
      <c r="X1275" s="6">
        <f t="shared" si="2011"/>
        <v>0</v>
      </c>
      <c r="Y1275" s="8">
        <f t="shared" si="2012"/>
        <v>0</v>
      </c>
      <c r="Z1275" s="9">
        <f t="shared" si="2013"/>
        <v>0</v>
      </c>
      <c r="AA1275" s="28"/>
      <c r="AB1275" s="26"/>
      <c r="AC1275" s="7">
        <f t="shared" si="2014"/>
        <v>0</v>
      </c>
      <c r="AD1275" s="7">
        <f t="shared" si="2015"/>
        <v>0</v>
      </c>
      <c r="AE1275" s="6">
        <f t="shared" si="2016"/>
        <v>0</v>
      </c>
      <c r="AF1275" s="8">
        <f t="shared" si="2017"/>
        <v>0</v>
      </c>
      <c r="AG1275" s="9">
        <f t="shared" si="2018"/>
        <v>0</v>
      </c>
      <c r="AH1275" s="10">
        <f t="shared" si="2027"/>
        <v>0</v>
      </c>
      <c r="AI1275" s="19">
        <f t="shared" si="2019"/>
        <v>0</v>
      </c>
      <c r="AJ1275" s="12">
        <f t="shared" si="1994"/>
        <v>0</v>
      </c>
      <c r="AK1275" s="2">
        <f t="shared" si="1995"/>
        <v>0</v>
      </c>
      <c r="AL1275" s="14">
        <f t="shared" si="1996"/>
        <v>0</v>
      </c>
      <c r="AM1275" s="2">
        <f t="shared" si="1997"/>
        <v>0</v>
      </c>
      <c r="AN1275" s="2">
        <f t="shared" si="1998"/>
        <v>0</v>
      </c>
      <c r="AO1275" s="2">
        <f t="shared" si="1999"/>
        <v>0</v>
      </c>
      <c r="AP1275" s="2">
        <f t="shared" si="2000"/>
        <v>0</v>
      </c>
      <c r="AY1275" t="str">
        <f t="shared" si="1963"/>
        <v/>
      </c>
      <c r="AZ1275" t="str">
        <f t="shared" si="1964"/>
        <v/>
      </c>
    </row>
    <row r="1276" spans="1:52" ht="15" thickBot="1">
      <c r="A1276">
        <f>IF(L1276+M1276+N1276&lt;&gt;0,COUNTIF(C$1:$D1276,C1276),0)</f>
        <v>0</v>
      </c>
      <c r="B1276">
        <f t="shared" si="1979"/>
        <v>0</v>
      </c>
      <c r="C1276">
        <f t="shared" si="1980"/>
        <v>0</v>
      </c>
      <c r="D1276">
        <f t="shared" si="1981"/>
        <v>0</v>
      </c>
      <c r="E1276" s="41">
        <f t="shared" si="2001"/>
        <v>42491</v>
      </c>
      <c r="F1276" s="3">
        <f t="shared" ref="F1276:J1276" si="2031">F1234</f>
        <v>12</v>
      </c>
      <c r="G1276" s="3">
        <f t="shared" si="2031"/>
        <v>0</v>
      </c>
      <c r="H1276" s="3">
        <f t="shared" si="2031"/>
        <v>0</v>
      </c>
      <c r="I1276" s="11">
        <f t="shared" si="2031"/>
        <v>0</v>
      </c>
      <c r="J1276" s="3">
        <f t="shared" si="2031"/>
        <v>0</v>
      </c>
      <c r="K1276" s="16"/>
      <c r="L1276" s="3">
        <f t="shared" si="2003"/>
        <v>0</v>
      </c>
      <c r="M1276" s="25"/>
      <c r="N1276" s="26"/>
      <c r="O1276" s="7">
        <f t="shared" si="2004"/>
        <v>0</v>
      </c>
      <c r="P1276" s="7">
        <f t="shared" si="2005"/>
        <v>0</v>
      </c>
      <c r="Q1276" s="6">
        <f t="shared" si="2006"/>
        <v>0</v>
      </c>
      <c r="R1276" s="8">
        <f t="shared" si="2007"/>
        <v>0</v>
      </c>
      <c r="S1276" s="9">
        <f t="shared" si="2008"/>
        <v>0</v>
      </c>
      <c r="T1276" s="28"/>
      <c r="U1276" s="26"/>
      <c r="V1276" s="7">
        <f t="shared" si="2009"/>
        <v>0</v>
      </c>
      <c r="W1276" s="7">
        <f t="shared" si="2010"/>
        <v>0</v>
      </c>
      <c r="X1276" s="6">
        <f t="shared" si="2011"/>
        <v>0</v>
      </c>
      <c r="Y1276" s="8">
        <f t="shared" si="2012"/>
        <v>0</v>
      </c>
      <c r="Z1276" s="9">
        <f t="shared" si="2013"/>
        <v>0</v>
      </c>
      <c r="AA1276" s="28"/>
      <c r="AB1276" s="26"/>
      <c r="AC1276" s="7">
        <f t="shared" si="2014"/>
        <v>0</v>
      </c>
      <c r="AD1276" s="7">
        <f t="shared" si="2015"/>
        <v>0</v>
      </c>
      <c r="AE1276" s="6">
        <f t="shared" si="2016"/>
        <v>0</v>
      </c>
      <c r="AF1276" s="8">
        <f t="shared" si="2017"/>
        <v>0</v>
      </c>
      <c r="AG1276" s="9">
        <f t="shared" si="2018"/>
        <v>0</v>
      </c>
      <c r="AH1276" s="10">
        <f t="shared" si="2027"/>
        <v>0</v>
      </c>
      <c r="AI1276" s="19">
        <f t="shared" si="2019"/>
        <v>0</v>
      </c>
      <c r="AJ1276" s="12">
        <f t="shared" si="1994"/>
        <v>0</v>
      </c>
      <c r="AK1276" s="2">
        <f t="shared" si="1995"/>
        <v>0</v>
      </c>
      <c r="AL1276" s="14">
        <f t="shared" si="1996"/>
        <v>0</v>
      </c>
      <c r="AM1276" s="2">
        <f t="shared" si="1997"/>
        <v>0</v>
      </c>
      <c r="AN1276" s="2">
        <f t="shared" si="1998"/>
        <v>0</v>
      </c>
      <c r="AO1276" s="2">
        <f t="shared" si="1999"/>
        <v>0</v>
      </c>
      <c r="AP1276" s="2">
        <f t="shared" si="2000"/>
        <v>0</v>
      </c>
      <c r="AY1276" t="str">
        <f t="shared" si="1963"/>
        <v/>
      </c>
      <c r="AZ1276" t="str">
        <f t="shared" si="1964"/>
        <v/>
      </c>
    </row>
    <row r="1277" spans="1:52" ht="15" thickBot="1">
      <c r="A1277">
        <f>IF(L1277+M1277+N1277&lt;&gt;0,COUNTIF(C$1:$D1277,C1277),0)</f>
        <v>0</v>
      </c>
      <c r="B1277">
        <f t="shared" si="1979"/>
        <v>0</v>
      </c>
      <c r="C1277">
        <f t="shared" si="1980"/>
        <v>0</v>
      </c>
      <c r="D1277">
        <f t="shared" si="1981"/>
        <v>0</v>
      </c>
      <c r="E1277" s="41">
        <f t="shared" si="2001"/>
        <v>42491</v>
      </c>
      <c r="F1277" s="3">
        <f t="shared" ref="F1277:J1277" si="2032">F1235</f>
        <v>13</v>
      </c>
      <c r="G1277" s="3">
        <f t="shared" si="2032"/>
        <v>0</v>
      </c>
      <c r="H1277" s="3">
        <f t="shared" si="2032"/>
        <v>0</v>
      </c>
      <c r="I1277" s="11">
        <f t="shared" si="2032"/>
        <v>0</v>
      </c>
      <c r="J1277" s="3">
        <f t="shared" si="2032"/>
        <v>0</v>
      </c>
      <c r="K1277" s="16"/>
      <c r="L1277" s="3">
        <f t="shared" si="2003"/>
        <v>0</v>
      </c>
      <c r="M1277" s="25"/>
      <c r="N1277" s="26"/>
      <c r="O1277" s="7">
        <f t="shared" si="2004"/>
        <v>0</v>
      </c>
      <c r="P1277" s="7">
        <f t="shared" si="2005"/>
        <v>0</v>
      </c>
      <c r="Q1277" s="6">
        <f t="shared" si="2006"/>
        <v>0</v>
      </c>
      <c r="R1277" s="8">
        <f t="shared" si="2007"/>
        <v>0</v>
      </c>
      <c r="S1277" s="9">
        <f t="shared" si="2008"/>
        <v>0</v>
      </c>
      <c r="T1277" s="28"/>
      <c r="U1277" s="26"/>
      <c r="V1277" s="7">
        <f t="shared" si="2009"/>
        <v>0</v>
      </c>
      <c r="W1277" s="7">
        <f t="shared" si="2010"/>
        <v>0</v>
      </c>
      <c r="X1277" s="6">
        <f t="shared" si="2011"/>
        <v>0</v>
      </c>
      <c r="Y1277" s="8">
        <f t="shared" si="2012"/>
        <v>0</v>
      </c>
      <c r="Z1277" s="9">
        <f t="shared" si="2013"/>
        <v>0</v>
      </c>
      <c r="AA1277" s="28"/>
      <c r="AB1277" s="26"/>
      <c r="AC1277" s="7">
        <f t="shared" si="2014"/>
        <v>0</v>
      </c>
      <c r="AD1277" s="7">
        <f t="shared" si="2015"/>
        <v>0</v>
      </c>
      <c r="AE1277" s="6">
        <f t="shared" si="2016"/>
        <v>0</v>
      </c>
      <c r="AF1277" s="8">
        <f t="shared" si="2017"/>
        <v>0</v>
      </c>
      <c r="AG1277" s="9">
        <f t="shared" si="2018"/>
        <v>0</v>
      </c>
      <c r="AH1277" s="10">
        <f t="shared" si="2027"/>
        <v>0</v>
      </c>
      <c r="AI1277" s="19">
        <f t="shared" si="2019"/>
        <v>0</v>
      </c>
      <c r="AJ1277" s="12">
        <f t="shared" si="1994"/>
        <v>0</v>
      </c>
      <c r="AK1277" s="2">
        <f t="shared" si="1995"/>
        <v>0</v>
      </c>
      <c r="AL1277" s="14">
        <f t="shared" si="1996"/>
        <v>0</v>
      </c>
      <c r="AM1277" s="2">
        <f t="shared" si="1997"/>
        <v>0</v>
      </c>
      <c r="AN1277" s="2">
        <f t="shared" si="1998"/>
        <v>0</v>
      </c>
      <c r="AO1277" s="2">
        <f t="shared" si="1999"/>
        <v>0</v>
      </c>
      <c r="AP1277" s="2">
        <f t="shared" si="2000"/>
        <v>0</v>
      </c>
      <c r="AY1277" t="str">
        <f t="shared" si="1963"/>
        <v/>
      </c>
      <c r="AZ1277" t="str">
        <f t="shared" si="1964"/>
        <v/>
      </c>
    </row>
    <row r="1278" spans="1:52" ht="15" thickBot="1">
      <c r="A1278">
        <f>IF(L1278+M1278+N1278&lt;&gt;0,COUNTIF(C$1:$D1278,C1278),0)</f>
        <v>0</v>
      </c>
      <c r="B1278">
        <f t="shared" si="1979"/>
        <v>0</v>
      </c>
      <c r="C1278">
        <f t="shared" si="1980"/>
        <v>0</v>
      </c>
      <c r="D1278">
        <f t="shared" si="1981"/>
        <v>0</v>
      </c>
      <c r="E1278" s="41">
        <f t="shared" si="2001"/>
        <v>42491</v>
      </c>
      <c r="F1278" s="3">
        <f t="shared" ref="F1278:J1278" si="2033">F1236</f>
        <v>14</v>
      </c>
      <c r="G1278" s="3">
        <f t="shared" si="2033"/>
        <v>0</v>
      </c>
      <c r="H1278" s="3">
        <f t="shared" si="2033"/>
        <v>0</v>
      </c>
      <c r="I1278" s="11">
        <f t="shared" si="2033"/>
        <v>0</v>
      </c>
      <c r="J1278" s="3">
        <f t="shared" si="2033"/>
        <v>0</v>
      </c>
      <c r="K1278" s="16"/>
      <c r="L1278" s="3">
        <f t="shared" si="2003"/>
        <v>0</v>
      </c>
      <c r="M1278" s="25"/>
      <c r="N1278" s="26"/>
      <c r="O1278" s="7">
        <f t="shared" si="2004"/>
        <v>0</v>
      </c>
      <c r="P1278" s="7">
        <f t="shared" si="2005"/>
        <v>0</v>
      </c>
      <c r="Q1278" s="6">
        <f t="shared" si="2006"/>
        <v>0</v>
      </c>
      <c r="R1278" s="8">
        <f t="shared" si="2007"/>
        <v>0</v>
      </c>
      <c r="S1278" s="9">
        <f t="shared" si="2008"/>
        <v>0</v>
      </c>
      <c r="T1278" s="28"/>
      <c r="U1278" s="26"/>
      <c r="V1278" s="7">
        <f t="shared" si="2009"/>
        <v>0</v>
      </c>
      <c r="W1278" s="7">
        <f t="shared" si="2010"/>
        <v>0</v>
      </c>
      <c r="X1278" s="6">
        <f t="shared" si="2011"/>
        <v>0</v>
      </c>
      <c r="Y1278" s="8">
        <f t="shared" si="2012"/>
        <v>0</v>
      </c>
      <c r="Z1278" s="9">
        <f t="shared" si="2013"/>
        <v>0</v>
      </c>
      <c r="AA1278" s="28"/>
      <c r="AB1278" s="26"/>
      <c r="AC1278" s="7">
        <f t="shared" si="2014"/>
        <v>0</v>
      </c>
      <c r="AD1278" s="7">
        <f t="shared" si="2015"/>
        <v>0</v>
      </c>
      <c r="AE1278" s="6">
        <f t="shared" si="2016"/>
        <v>0</v>
      </c>
      <c r="AF1278" s="8">
        <f t="shared" si="2017"/>
        <v>0</v>
      </c>
      <c r="AG1278" s="9">
        <f t="shared" si="2018"/>
        <v>0</v>
      </c>
      <c r="AH1278" s="10">
        <f t="shared" si="2027"/>
        <v>0</v>
      </c>
      <c r="AI1278" s="19">
        <f t="shared" si="2019"/>
        <v>0</v>
      </c>
      <c r="AJ1278" s="12">
        <f t="shared" si="1994"/>
        <v>0</v>
      </c>
      <c r="AK1278" s="2">
        <f t="shared" si="1995"/>
        <v>0</v>
      </c>
      <c r="AL1278" s="14">
        <f t="shared" si="1996"/>
        <v>0</v>
      </c>
      <c r="AM1278" s="2">
        <f t="shared" si="1997"/>
        <v>0</v>
      </c>
      <c r="AN1278" s="2">
        <f t="shared" si="1998"/>
        <v>0</v>
      </c>
      <c r="AO1278" s="2">
        <f t="shared" si="1999"/>
        <v>0</v>
      </c>
      <c r="AP1278" s="2">
        <f t="shared" si="2000"/>
        <v>0</v>
      </c>
      <c r="AY1278" t="str">
        <f t="shared" si="1963"/>
        <v/>
      </c>
      <c r="AZ1278" t="str">
        <f t="shared" si="1964"/>
        <v/>
      </c>
    </row>
    <row r="1279" spans="1:52" ht="15" thickBot="1">
      <c r="A1279">
        <f>IF(L1279+M1279+N1279&lt;&gt;0,COUNTIF(C$1:$D1279,C1279),0)</f>
        <v>0</v>
      </c>
      <c r="B1279">
        <f t="shared" si="1979"/>
        <v>0</v>
      </c>
      <c r="C1279">
        <f t="shared" si="1980"/>
        <v>0</v>
      </c>
      <c r="D1279">
        <f t="shared" si="1981"/>
        <v>0</v>
      </c>
      <c r="E1279" s="41">
        <f t="shared" si="2001"/>
        <v>42491</v>
      </c>
      <c r="F1279" s="3">
        <f t="shared" ref="F1279:J1279" si="2034">F1237</f>
        <v>15</v>
      </c>
      <c r="G1279" s="3">
        <f t="shared" si="2034"/>
        <v>0</v>
      </c>
      <c r="H1279" s="3">
        <f t="shared" si="2034"/>
        <v>0</v>
      </c>
      <c r="I1279" s="11">
        <f t="shared" si="2034"/>
        <v>0</v>
      </c>
      <c r="J1279" s="3">
        <f t="shared" si="2034"/>
        <v>0</v>
      </c>
      <c r="K1279" s="16"/>
      <c r="L1279" s="3">
        <f t="shared" si="2003"/>
        <v>0</v>
      </c>
      <c r="M1279" s="25"/>
      <c r="N1279" s="26"/>
      <c r="O1279" s="7">
        <f t="shared" si="2004"/>
        <v>0</v>
      </c>
      <c r="P1279" s="7">
        <f t="shared" si="2005"/>
        <v>0</v>
      </c>
      <c r="Q1279" s="6">
        <f t="shared" si="2006"/>
        <v>0</v>
      </c>
      <c r="R1279" s="8">
        <f t="shared" si="2007"/>
        <v>0</v>
      </c>
      <c r="S1279" s="9">
        <f t="shared" si="2008"/>
        <v>0</v>
      </c>
      <c r="T1279" s="28"/>
      <c r="U1279" s="26"/>
      <c r="V1279" s="7">
        <f t="shared" si="2009"/>
        <v>0</v>
      </c>
      <c r="W1279" s="7">
        <f t="shared" si="2010"/>
        <v>0</v>
      </c>
      <c r="X1279" s="6">
        <f t="shared" si="2011"/>
        <v>0</v>
      </c>
      <c r="Y1279" s="8">
        <f t="shared" si="2012"/>
        <v>0</v>
      </c>
      <c r="Z1279" s="9">
        <f t="shared" si="2013"/>
        <v>0</v>
      </c>
      <c r="AA1279" s="28"/>
      <c r="AB1279" s="26"/>
      <c r="AC1279" s="7">
        <f t="shared" si="2014"/>
        <v>0</v>
      </c>
      <c r="AD1279" s="7">
        <f t="shared" si="2015"/>
        <v>0</v>
      </c>
      <c r="AE1279" s="6">
        <f t="shared" si="2016"/>
        <v>0</v>
      </c>
      <c r="AF1279" s="8">
        <f t="shared" si="2017"/>
        <v>0</v>
      </c>
      <c r="AG1279" s="9">
        <f t="shared" si="2018"/>
        <v>0</v>
      </c>
      <c r="AH1279" s="10">
        <f t="shared" si="2027"/>
        <v>0</v>
      </c>
      <c r="AI1279" s="19">
        <f t="shared" si="2019"/>
        <v>0</v>
      </c>
      <c r="AJ1279" s="12">
        <f t="shared" si="1994"/>
        <v>0</v>
      </c>
      <c r="AK1279" s="2">
        <f t="shared" si="1995"/>
        <v>0</v>
      </c>
      <c r="AL1279" s="14">
        <f t="shared" si="1996"/>
        <v>0</v>
      </c>
      <c r="AM1279" s="2">
        <f t="shared" si="1997"/>
        <v>0</v>
      </c>
      <c r="AN1279" s="2">
        <f t="shared" si="1998"/>
        <v>0</v>
      </c>
      <c r="AO1279" s="2">
        <f t="shared" si="1999"/>
        <v>0</v>
      </c>
      <c r="AP1279" s="2">
        <f t="shared" si="2000"/>
        <v>0</v>
      </c>
      <c r="AY1279" t="str">
        <f t="shared" si="1963"/>
        <v/>
      </c>
      <c r="AZ1279" t="str">
        <f t="shared" si="1964"/>
        <v/>
      </c>
    </row>
    <row r="1280" spans="1:52" ht="15" thickBot="1">
      <c r="A1280">
        <f>IF(L1280+M1280+N1280&lt;&gt;0,COUNTIF(C$1:$D1280,C1280),0)</f>
        <v>0</v>
      </c>
      <c r="B1280">
        <f t="shared" si="1979"/>
        <v>0</v>
      </c>
      <c r="C1280">
        <f t="shared" si="1980"/>
        <v>0</v>
      </c>
      <c r="D1280">
        <f t="shared" si="1981"/>
        <v>0</v>
      </c>
      <c r="E1280" s="41">
        <f t="shared" si="2001"/>
        <v>42491</v>
      </c>
      <c r="F1280" s="3">
        <f t="shared" ref="F1280:J1280" si="2035">F1238</f>
        <v>16</v>
      </c>
      <c r="G1280" s="3">
        <f t="shared" si="2035"/>
        <v>0</v>
      </c>
      <c r="H1280" s="3">
        <f t="shared" si="2035"/>
        <v>0</v>
      </c>
      <c r="I1280" s="11">
        <f t="shared" si="2035"/>
        <v>0</v>
      </c>
      <c r="J1280" s="3">
        <f t="shared" si="2035"/>
        <v>0</v>
      </c>
      <c r="K1280" s="16"/>
      <c r="L1280" s="3">
        <f t="shared" si="2003"/>
        <v>0</v>
      </c>
      <c r="M1280" s="25"/>
      <c r="N1280" s="26"/>
      <c r="O1280" s="7">
        <f t="shared" si="2004"/>
        <v>0</v>
      </c>
      <c r="P1280" s="7">
        <f t="shared" si="2005"/>
        <v>0</v>
      </c>
      <c r="Q1280" s="6">
        <f t="shared" si="2006"/>
        <v>0</v>
      </c>
      <c r="R1280" s="8">
        <f t="shared" si="2007"/>
        <v>0</v>
      </c>
      <c r="S1280" s="9">
        <f t="shared" si="2008"/>
        <v>0</v>
      </c>
      <c r="T1280" s="28"/>
      <c r="U1280" s="26"/>
      <c r="V1280" s="7">
        <f t="shared" si="2009"/>
        <v>0</v>
      </c>
      <c r="W1280" s="7">
        <f t="shared" si="2010"/>
        <v>0</v>
      </c>
      <c r="X1280" s="6">
        <f t="shared" si="2011"/>
        <v>0</v>
      </c>
      <c r="Y1280" s="8">
        <f t="shared" si="2012"/>
        <v>0</v>
      </c>
      <c r="Z1280" s="9">
        <f t="shared" si="2013"/>
        <v>0</v>
      </c>
      <c r="AA1280" s="28"/>
      <c r="AB1280" s="26"/>
      <c r="AC1280" s="7">
        <f t="shared" si="2014"/>
        <v>0</v>
      </c>
      <c r="AD1280" s="7">
        <f t="shared" si="2015"/>
        <v>0</v>
      </c>
      <c r="AE1280" s="6">
        <f t="shared" si="2016"/>
        <v>0</v>
      </c>
      <c r="AF1280" s="8">
        <f t="shared" si="2017"/>
        <v>0</v>
      </c>
      <c r="AG1280" s="9">
        <f t="shared" si="2018"/>
        <v>0</v>
      </c>
      <c r="AH1280" s="10">
        <f t="shared" si="2027"/>
        <v>0</v>
      </c>
      <c r="AI1280" s="19">
        <f t="shared" si="2019"/>
        <v>0</v>
      </c>
      <c r="AJ1280" s="12">
        <f t="shared" si="1994"/>
        <v>0</v>
      </c>
      <c r="AK1280" s="2">
        <f t="shared" si="1995"/>
        <v>0</v>
      </c>
      <c r="AL1280" s="14">
        <f t="shared" si="1996"/>
        <v>0</v>
      </c>
      <c r="AM1280" s="2">
        <f t="shared" si="1997"/>
        <v>0</v>
      </c>
      <c r="AN1280" s="2">
        <f t="shared" si="1998"/>
        <v>0</v>
      </c>
      <c r="AO1280" s="2">
        <f t="shared" si="1999"/>
        <v>0</v>
      </c>
      <c r="AP1280" s="2">
        <f t="shared" si="2000"/>
        <v>0</v>
      </c>
      <c r="AY1280" t="str">
        <f t="shared" si="1963"/>
        <v/>
      </c>
      <c r="AZ1280" t="str">
        <f t="shared" si="1964"/>
        <v/>
      </c>
    </row>
    <row r="1281" spans="1:52" ht="15" thickBot="1">
      <c r="A1281">
        <f>IF(L1281+M1281+N1281&lt;&gt;0,COUNTIF(C$1:$D1281,C1281),0)</f>
        <v>0</v>
      </c>
      <c r="B1281">
        <f t="shared" si="1979"/>
        <v>0</v>
      </c>
      <c r="C1281">
        <f t="shared" si="1980"/>
        <v>0</v>
      </c>
      <c r="D1281">
        <f t="shared" si="1981"/>
        <v>0</v>
      </c>
      <c r="E1281" s="41">
        <f t="shared" si="2001"/>
        <v>42491</v>
      </c>
      <c r="F1281" s="3">
        <f t="shared" ref="F1281:J1281" si="2036">F1239</f>
        <v>17</v>
      </c>
      <c r="G1281" s="3">
        <f t="shared" si="2036"/>
        <v>0</v>
      </c>
      <c r="H1281" s="3">
        <f t="shared" si="2036"/>
        <v>0</v>
      </c>
      <c r="I1281" s="11">
        <f t="shared" si="2036"/>
        <v>0</v>
      </c>
      <c r="J1281" s="3">
        <f t="shared" si="2036"/>
        <v>0</v>
      </c>
      <c r="K1281" s="16"/>
      <c r="L1281" s="3">
        <f t="shared" si="2003"/>
        <v>0</v>
      </c>
      <c r="M1281" s="25"/>
      <c r="N1281" s="26"/>
      <c r="O1281" s="7">
        <f t="shared" si="2004"/>
        <v>0</v>
      </c>
      <c r="P1281" s="7">
        <f t="shared" si="2005"/>
        <v>0</v>
      </c>
      <c r="Q1281" s="6">
        <f t="shared" si="2006"/>
        <v>0</v>
      </c>
      <c r="R1281" s="8">
        <f t="shared" si="2007"/>
        <v>0</v>
      </c>
      <c r="S1281" s="9">
        <f t="shared" si="2008"/>
        <v>0</v>
      </c>
      <c r="T1281" s="28"/>
      <c r="U1281" s="26"/>
      <c r="V1281" s="7">
        <f t="shared" si="2009"/>
        <v>0</v>
      </c>
      <c r="W1281" s="7">
        <f t="shared" si="2010"/>
        <v>0</v>
      </c>
      <c r="X1281" s="6">
        <f t="shared" si="2011"/>
        <v>0</v>
      </c>
      <c r="Y1281" s="8">
        <f t="shared" si="2012"/>
        <v>0</v>
      </c>
      <c r="Z1281" s="9">
        <f t="shared" si="2013"/>
        <v>0</v>
      </c>
      <c r="AA1281" s="28"/>
      <c r="AB1281" s="26"/>
      <c r="AC1281" s="7">
        <f t="shared" si="2014"/>
        <v>0</v>
      </c>
      <c r="AD1281" s="7">
        <f t="shared" si="2015"/>
        <v>0</v>
      </c>
      <c r="AE1281" s="6">
        <f t="shared" si="2016"/>
        <v>0</v>
      </c>
      <c r="AF1281" s="8">
        <f t="shared" si="2017"/>
        <v>0</v>
      </c>
      <c r="AG1281" s="9">
        <f t="shared" si="2018"/>
        <v>0</v>
      </c>
      <c r="AH1281" s="10">
        <f t="shared" si="2027"/>
        <v>0</v>
      </c>
      <c r="AI1281" s="19">
        <f t="shared" si="2019"/>
        <v>0</v>
      </c>
      <c r="AJ1281" s="12">
        <f t="shared" si="1994"/>
        <v>0</v>
      </c>
      <c r="AK1281" s="2">
        <f t="shared" si="1995"/>
        <v>0</v>
      </c>
      <c r="AL1281" s="14">
        <f t="shared" si="1996"/>
        <v>0</v>
      </c>
      <c r="AM1281" s="2">
        <f t="shared" si="1997"/>
        <v>0</v>
      </c>
      <c r="AN1281" s="2">
        <f t="shared" si="1998"/>
        <v>0</v>
      </c>
      <c r="AO1281" s="2">
        <f t="shared" si="1999"/>
        <v>0</v>
      </c>
      <c r="AP1281" s="2">
        <f t="shared" si="2000"/>
        <v>0</v>
      </c>
      <c r="AY1281" t="str">
        <f t="shared" si="1963"/>
        <v/>
      </c>
      <c r="AZ1281" t="str">
        <f t="shared" si="1964"/>
        <v/>
      </c>
    </row>
    <row r="1282" spans="1:52" ht="15" thickBot="1">
      <c r="A1282">
        <f>IF(L1282+M1282+N1282&lt;&gt;0,COUNTIF(C$1:$D1282,C1282),0)</f>
        <v>0</v>
      </c>
      <c r="B1282">
        <f t="shared" si="1979"/>
        <v>0</v>
      </c>
      <c r="C1282">
        <f t="shared" si="1980"/>
        <v>0</v>
      </c>
      <c r="D1282">
        <f t="shared" si="1981"/>
        <v>0</v>
      </c>
      <c r="E1282" s="41">
        <f t="shared" si="2001"/>
        <v>42491</v>
      </c>
      <c r="F1282" s="3">
        <f t="shared" ref="F1282:J1282" si="2037">F1240</f>
        <v>18</v>
      </c>
      <c r="G1282" s="3">
        <f t="shared" si="2037"/>
        <v>0</v>
      </c>
      <c r="H1282" s="3">
        <f t="shared" si="2037"/>
        <v>0</v>
      </c>
      <c r="I1282" s="11">
        <f t="shared" si="2037"/>
        <v>0</v>
      </c>
      <c r="J1282" s="3">
        <f t="shared" si="2037"/>
        <v>0</v>
      </c>
      <c r="K1282" s="16"/>
      <c r="L1282" s="3">
        <f t="shared" si="2003"/>
        <v>0</v>
      </c>
      <c r="M1282" s="25"/>
      <c r="N1282" s="26"/>
      <c r="O1282" s="7">
        <f t="shared" si="2004"/>
        <v>0</v>
      </c>
      <c r="P1282" s="7">
        <f t="shared" si="2005"/>
        <v>0</v>
      </c>
      <c r="Q1282" s="6">
        <f t="shared" si="2006"/>
        <v>0</v>
      </c>
      <c r="R1282" s="8">
        <f t="shared" si="2007"/>
        <v>0</v>
      </c>
      <c r="S1282" s="9">
        <f t="shared" si="2008"/>
        <v>0</v>
      </c>
      <c r="T1282" s="28"/>
      <c r="U1282" s="26"/>
      <c r="V1282" s="7">
        <f t="shared" si="2009"/>
        <v>0</v>
      </c>
      <c r="W1282" s="7">
        <f t="shared" si="2010"/>
        <v>0</v>
      </c>
      <c r="X1282" s="6">
        <f t="shared" si="2011"/>
        <v>0</v>
      </c>
      <c r="Y1282" s="8">
        <f t="shared" si="2012"/>
        <v>0</v>
      </c>
      <c r="Z1282" s="9">
        <f t="shared" si="2013"/>
        <v>0</v>
      </c>
      <c r="AA1282" s="28"/>
      <c r="AB1282" s="26"/>
      <c r="AC1282" s="7">
        <f t="shared" si="2014"/>
        <v>0</v>
      </c>
      <c r="AD1282" s="7">
        <f t="shared" si="2015"/>
        <v>0</v>
      </c>
      <c r="AE1282" s="6">
        <f t="shared" si="2016"/>
        <v>0</v>
      </c>
      <c r="AF1282" s="8">
        <f t="shared" si="2017"/>
        <v>0</v>
      </c>
      <c r="AG1282" s="9">
        <f t="shared" si="2018"/>
        <v>0</v>
      </c>
      <c r="AH1282" s="10">
        <f t="shared" si="2027"/>
        <v>0</v>
      </c>
      <c r="AI1282" s="19">
        <f t="shared" si="2019"/>
        <v>0</v>
      </c>
      <c r="AJ1282" s="12">
        <f t="shared" si="1994"/>
        <v>0</v>
      </c>
      <c r="AK1282" s="2">
        <f t="shared" si="1995"/>
        <v>0</v>
      </c>
      <c r="AL1282" s="14">
        <f t="shared" si="1996"/>
        <v>0</v>
      </c>
      <c r="AM1282" s="2">
        <f t="shared" si="1997"/>
        <v>0</v>
      </c>
      <c r="AN1282" s="2">
        <f t="shared" si="1998"/>
        <v>0</v>
      </c>
      <c r="AO1282" s="2">
        <f t="shared" si="1999"/>
        <v>0</v>
      </c>
      <c r="AP1282" s="2">
        <f t="shared" si="2000"/>
        <v>0</v>
      </c>
      <c r="AY1282" t="str">
        <f t="shared" si="1963"/>
        <v/>
      </c>
      <c r="AZ1282" t="str">
        <f t="shared" si="1964"/>
        <v/>
      </c>
    </row>
    <row r="1283" spans="1:52" ht="15" thickBot="1">
      <c r="A1283">
        <f>IF(L1283+M1283+N1283&lt;&gt;0,COUNTIF(C$1:$D1283,C1283),0)</f>
        <v>0</v>
      </c>
      <c r="B1283">
        <f t="shared" si="1979"/>
        <v>0</v>
      </c>
      <c r="C1283">
        <f t="shared" si="1980"/>
        <v>0</v>
      </c>
      <c r="D1283">
        <f t="shared" si="1981"/>
        <v>0</v>
      </c>
      <c r="E1283" s="41">
        <f t="shared" si="2001"/>
        <v>42491</v>
      </c>
      <c r="F1283" s="3">
        <f t="shared" ref="F1283:J1283" si="2038">F1241</f>
        <v>19</v>
      </c>
      <c r="G1283" s="3">
        <f t="shared" si="2038"/>
        <v>0</v>
      </c>
      <c r="H1283" s="3">
        <f t="shared" si="2038"/>
        <v>0</v>
      </c>
      <c r="I1283" s="11">
        <f t="shared" si="2038"/>
        <v>0</v>
      </c>
      <c r="J1283" s="3">
        <f t="shared" si="2038"/>
        <v>0</v>
      </c>
      <c r="K1283" s="16"/>
      <c r="L1283" s="3">
        <f t="shared" si="2003"/>
        <v>0</v>
      </c>
      <c r="M1283" s="25"/>
      <c r="N1283" s="26"/>
      <c r="O1283" s="7">
        <f t="shared" si="2004"/>
        <v>0</v>
      </c>
      <c r="P1283" s="7">
        <f t="shared" si="2005"/>
        <v>0</v>
      </c>
      <c r="Q1283" s="6">
        <f t="shared" si="2006"/>
        <v>0</v>
      </c>
      <c r="R1283" s="8">
        <f t="shared" si="2007"/>
        <v>0</v>
      </c>
      <c r="S1283" s="9">
        <f t="shared" si="2008"/>
        <v>0</v>
      </c>
      <c r="T1283" s="28"/>
      <c r="U1283" s="26"/>
      <c r="V1283" s="7">
        <f t="shared" si="2009"/>
        <v>0</v>
      </c>
      <c r="W1283" s="7">
        <f t="shared" si="2010"/>
        <v>0</v>
      </c>
      <c r="X1283" s="6">
        <f t="shared" si="2011"/>
        <v>0</v>
      </c>
      <c r="Y1283" s="8">
        <f t="shared" si="2012"/>
        <v>0</v>
      </c>
      <c r="Z1283" s="9">
        <f t="shared" si="2013"/>
        <v>0</v>
      </c>
      <c r="AA1283" s="28"/>
      <c r="AB1283" s="26"/>
      <c r="AC1283" s="7">
        <f t="shared" si="2014"/>
        <v>0</v>
      </c>
      <c r="AD1283" s="7">
        <f t="shared" si="2015"/>
        <v>0</v>
      </c>
      <c r="AE1283" s="6">
        <f t="shared" si="2016"/>
        <v>0</v>
      </c>
      <c r="AF1283" s="8">
        <f t="shared" si="2017"/>
        <v>0</v>
      </c>
      <c r="AG1283" s="9">
        <f t="shared" si="2018"/>
        <v>0</v>
      </c>
      <c r="AH1283" s="10">
        <f t="shared" si="2027"/>
        <v>0</v>
      </c>
      <c r="AI1283" s="19">
        <f t="shared" si="2019"/>
        <v>0</v>
      </c>
      <c r="AJ1283" s="12">
        <f t="shared" si="1994"/>
        <v>0</v>
      </c>
      <c r="AK1283" s="2">
        <f t="shared" si="1995"/>
        <v>0</v>
      </c>
      <c r="AL1283" s="14">
        <f t="shared" si="1996"/>
        <v>0</v>
      </c>
      <c r="AM1283" s="2">
        <f t="shared" si="1997"/>
        <v>0</v>
      </c>
      <c r="AN1283" s="2">
        <f t="shared" si="1998"/>
        <v>0</v>
      </c>
      <c r="AO1283" s="2">
        <f t="shared" si="1999"/>
        <v>0</v>
      </c>
      <c r="AP1283" s="2">
        <f t="shared" si="2000"/>
        <v>0</v>
      </c>
      <c r="AY1283" t="str">
        <f t="shared" si="1963"/>
        <v/>
      </c>
      <c r="AZ1283" t="str">
        <f t="shared" si="1964"/>
        <v/>
      </c>
    </row>
    <row r="1284" spans="1:52" ht="15" thickBot="1">
      <c r="A1284">
        <f>IF(L1284+M1284+N1284&lt;&gt;0,COUNTIF(C$1:$D1284,C1284),0)</f>
        <v>0</v>
      </c>
      <c r="B1284">
        <f t="shared" si="1979"/>
        <v>0</v>
      </c>
      <c r="C1284">
        <f t="shared" si="1980"/>
        <v>0</v>
      </c>
      <c r="D1284">
        <f t="shared" si="1981"/>
        <v>0</v>
      </c>
      <c r="E1284" s="41">
        <f t="shared" si="2001"/>
        <v>42491</v>
      </c>
      <c r="F1284" s="3">
        <f t="shared" ref="F1284:J1284" si="2039">F1242</f>
        <v>20</v>
      </c>
      <c r="G1284" s="3">
        <f t="shared" si="2039"/>
        <v>0</v>
      </c>
      <c r="H1284" s="3">
        <f t="shared" si="2039"/>
        <v>0</v>
      </c>
      <c r="I1284" s="11">
        <f t="shared" si="2039"/>
        <v>0</v>
      </c>
      <c r="J1284" s="3">
        <f t="shared" si="2039"/>
        <v>0</v>
      </c>
      <c r="K1284" s="16"/>
      <c r="L1284" s="3">
        <f t="shared" si="2003"/>
        <v>0</v>
      </c>
      <c r="M1284" s="25"/>
      <c r="N1284" s="26"/>
      <c r="O1284" s="7">
        <f t="shared" si="2004"/>
        <v>0</v>
      </c>
      <c r="P1284" s="7">
        <f t="shared" si="2005"/>
        <v>0</v>
      </c>
      <c r="Q1284" s="6">
        <f t="shared" si="2006"/>
        <v>0</v>
      </c>
      <c r="R1284" s="8">
        <f t="shared" si="2007"/>
        <v>0</v>
      </c>
      <c r="S1284" s="9">
        <f t="shared" si="2008"/>
        <v>0</v>
      </c>
      <c r="T1284" s="28"/>
      <c r="U1284" s="26"/>
      <c r="V1284" s="7">
        <f t="shared" si="2009"/>
        <v>0</v>
      </c>
      <c r="W1284" s="7">
        <f t="shared" si="2010"/>
        <v>0</v>
      </c>
      <c r="X1284" s="6">
        <f t="shared" si="2011"/>
        <v>0</v>
      </c>
      <c r="Y1284" s="8">
        <f t="shared" si="2012"/>
        <v>0</v>
      </c>
      <c r="Z1284" s="9">
        <f t="shared" si="2013"/>
        <v>0</v>
      </c>
      <c r="AA1284" s="28"/>
      <c r="AB1284" s="26"/>
      <c r="AC1284" s="7">
        <f t="shared" si="2014"/>
        <v>0</v>
      </c>
      <c r="AD1284" s="7">
        <f t="shared" si="2015"/>
        <v>0</v>
      </c>
      <c r="AE1284" s="6">
        <f t="shared" si="2016"/>
        <v>0</v>
      </c>
      <c r="AF1284" s="8">
        <f t="shared" si="2017"/>
        <v>0</v>
      </c>
      <c r="AG1284" s="9">
        <f t="shared" si="2018"/>
        <v>0</v>
      </c>
      <c r="AH1284" s="10">
        <f t="shared" si="2027"/>
        <v>0</v>
      </c>
      <c r="AI1284" s="19">
        <f t="shared" si="2019"/>
        <v>0</v>
      </c>
      <c r="AJ1284" s="12">
        <f t="shared" si="1994"/>
        <v>0</v>
      </c>
      <c r="AK1284" s="2">
        <f t="shared" si="1995"/>
        <v>0</v>
      </c>
      <c r="AL1284" s="14">
        <f t="shared" si="1996"/>
        <v>0</v>
      </c>
      <c r="AM1284" s="2">
        <f t="shared" si="1997"/>
        <v>0</v>
      </c>
      <c r="AN1284" s="2">
        <f t="shared" si="1998"/>
        <v>0</v>
      </c>
      <c r="AO1284" s="2">
        <f t="shared" si="1999"/>
        <v>0</v>
      </c>
      <c r="AP1284" s="2">
        <f t="shared" si="2000"/>
        <v>0</v>
      </c>
      <c r="AY1284" t="str">
        <f t="shared" si="1963"/>
        <v/>
      </c>
      <c r="AZ1284" t="str">
        <f t="shared" si="1964"/>
        <v/>
      </c>
    </row>
    <row r="1285" spans="1:52" ht="15" thickBot="1">
      <c r="A1285">
        <f>IF(L1285+M1285+N1285&lt;&gt;0,COUNTIF(C$1:$D1285,C1285),0)</f>
        <v>0</v>
      </c>
      <c r="B1285">
        <f t="shared" si="1979"/>
        <v>0</v>
      </c>
      <c r="C1285">
        <f t="shared" si="1980"/>
        <v>0</v>
      </c>
      <c r="D1285">
        <f t="shared" si="1981"/>
        <v>0</v>
      </c>
      <c r="E1285" s="41">
        <f t="shared" si="2001"/>
        <v>42491</v>
      </c>
      <c r="F1285" s="3">
        <f t="shared" ref="F1285:J1285" si="2040">F1243</f>
        <v>21</v>
      </c>
      <c r="G1285" s="3">
        <f t="shared" si="2040"/>
        <v>0</v>
      </c>
      <c r="H1285" s="3">
        <f t="shared" si="2040"/>
        <v>0</v>
      </c>
      <c r="I1285" s="11">
        <f t="shared" si="2040"/>
        <v>0</v>
      </c>
      <c r="J1285" s="3">
        <f t="shared" si="2040"/>
        <v>0</v>
      </c>
      <c r="K1285" s="16"/>
      <c r="L1285" s="3">
        <f t="shared" si="2003"/>
        <v>0</v>
      </c>
      <c r="M1285" s="25"/>
      <c r="N1285" s="26"/>
      <c r="O1285" s="7">
        <f t="shared" si="2004"/>
        <v>0</v>
      </c>
      <c r="P1285" s="7">
        <f t="shared" si="2005"/>
        <v>0</v>
      </c>
      <c r="Q1285" s="6">
        <f t="shared" si="2006"/>
        <v>0</v>
      </c>
      <c r="R1285" s="8">
        <f t="shared" si="2007"/>
        <v>0</v>
      </c>
      <c r="S1285" s="9">
        <f t="shared" si="2008"/>
        <v>0</v>
      </c>
      <c r="T1285" s="28"/>
      <c r="U1285" s="26"/>
      <c r="V1285" s="7">
        <f t="shared" si="2009"/>
        <v>0</v>
      </c>
      <c r="W1285" s="7">
        <f t="shared" si="2010"/>
        <v>0</v>
      </c>
      <c r="X1285" s="6">
        <f t="shared" si="2011"/>
        <v>0</v>
      </c>
      <c r="Y1285" s="8">
        <f t="shared" si="2012"/>
        <v>0</v>
      </c>
      <c r="Z1285" s="9">
        <f t="shared" si="2013"/>
        <v>0</v>
      </c>
      <c r="AA1285" s="28"/>
      <c r="AB1285" s="26"/>
      <c r="AC1285" s="7">
        <f t="shared" si="2014"/>
        <v>0</v>
      </c>
      <c r="AD1285" s="7">
        <f t="shared" si="2015"/>
        <v>0</v>
      </c>
      <c r="AE1285" s="6">
        <f t="shared" si="2016"/>
        <v>0</v>
      </c>
      <c r="AF1285" s="8">
        <f t="shared" si="2017"/>
        <v>0</v>
      </c>
      <c r="AG1285" s="9">
        <f t="shared" si="2018"/>
        <v>0</v>
      </c>
      <c r="AH1285" s="10">
        <f t="shared" si="2027"/>
        <v>0</v>
      </c>
      <c r="AI1285" s="19">
        <f t="shared" si="2019"/>
        <v>0</v>
      </c>
      <c r="AJ1285" s="12">
        <f t="shared" si="1994"/>
        <v>0</v>
      </c>
      <c r="AK1285" s="2">
        <f t="shared" si="1995"/>
        <v>0</v>
      </c>
      <c r="AL1285" s="14">
        <f t="shared" si="1996"/>
        <v>0</v>
      </c>
      <c r="AM1285" s="2">
        <f t="shared" si="1997"/>
        <v>0</v>
      </c>
      <c r="AN1285" s="2">
        <f t="shared" si="1998"/>
        <v>0</v>
      </c>
      <c r="AO1285" s="2">
        <f t="shared" si="1999"/>
        <v>0</v>
      </c>
      <c r="AP1285" s="2">
        <f t="shared" si="2000"/>
        <v>0</v>
      </c>
      <c r="AY1285" t="str">
        <f t="shared" si="1963"/>
        <v/>
      </c>
      <c r="AZ1285" t="str">
        <f t="shared" si="1964"/>
        <v/>
      </c>
    </row>
    <row r="1286" spans="1:52" ht="15" thickBot="1">
      <c r="A1286">
        <f>IF(L1286+M1286+N1286&lt;&gt;0,COUNTIF(C$1:$D1286,C1286),0)</f>
        <v>0</v>
      </c>
      <c r="B1286">
        <f t="shared" si="1979"/>
        <v>0</v>
      </c>
      <c r="C1286">
        <f t="shared" si="1980"/>
        <v>0</v>
      </c>
      <c r="D1286">
        <f t="shared" si="1981"/>
        <v>0</v>
      </c>
      <c r="E1286" s="41">
        <f t="shared" si="2001"/>
        <v>42491</v>
      </c>
      <c r="F1286" s="3">
        <f t="shared" ref="F1286:J1286" si="2041">F1244</f>
        <v>22</v>
      </c>
      <c r="G1286" s="3">
        <f t="shared" si="2041"/>
        <v>0</v>
      </c>
      <c r="H1286" s="3">
        <f t="shared" si="2041"/>
        <v>0</v>
      </c>
      <c r="I1286" s="11">
        <f t="shared" si="2041"/>
        <v>0</v>
      </c>
      <c r="J1286" s="3">
        <f t="shared" si="2041"/>
        <v>0</v>
      </c>
      <c r="K1286" s="16"/>
      <c r="L1286" s="3">
        <f t="shared" si="2003"/>
        <v>0</v>
      </c>
      <c r="M1286" s="25"/>
      <c r="N1286" s="26"/>
      <c r="O1286" s="7">
        <f t="shared" si="2004"/>
        <v>0</v>
      </c>
      <c r="P1286" s="7">
        <f t="shared" si="2005"/>
        <v>0</v>
      </c>
      <c r="Q1286" s="6">
        <f t="shared" si="2006"/>
        <v>0</v>
      </c>
      <c r="R1286" s="8">
        <f t="shared" si="2007"/>
        <v>0</v>
      </c>
      <c r="S1286" s="9">
        <f t="shared" si="2008"/>
        <v>0</v>
      </c>
      <c r="T1286" s="28"/>
      <c r="U1286" s="26"/>
      <c r="V1286" s="7">
        <f t="shared" si="2009"/>
        <v>0</v>
      </c>
      <c r="W1286" s="7">
        <f t="shared" si="2010"/>
        <v>0</v>
      </c>
      <c r="X1286" s="6">
        <f t="shared" si="2011"/>
        <v>0</v>
      </c>
      <c r="Y1286" s="8">
        <f t="shared" si="2012"/>
        <v>0</v>
      </c>
      <c r="Z1286" s="9">
        <f t="shared" si="2013"/>
        <v>0</v>
      </c>
      <c r="AA1286" s="28"/>
      <c r="AB1286" s="26"/>
      <c r="AC1286" s="7">
        <f t="shared" si="2014"/>
        <v>0</v>
      </c>
      <c r="AD1286" s="7">
        <f t="shared" si="2015"/>
        <v>0</v>
      </c>
      <c r="AE1286" s="6">
        <f t="shared" si="2016"/>
        <v>0</v>
      </c>
      <c r="AF1286" s="8">
        <f t="shared" si="2017"/>
        <v>0</v>
      </c>
      <c r="AG1286" s="9">
        <f t="shared" si="2018"/>
        <v>0</v>
      </c>
      <c r="AH1286" s="10">
        <f t="shared" si="2027"/>
        <v>0</v>
      </c>
      <c r="AI1286" s="19">
        <f t="shared" si="2019"/>
        <v>0</v>
      </c>
      <c r="AJ1286" s="12">
        <f t="shared" si="1994"/>
        <v>0</v>
      </c>
      <c r="AK1286" s="2">
        <f t="shared" si="1995"/>
        <v>0</v>
      </c>
      <c r="AL1286" s="14">
        <f t="shared" si="1996"/>
        <v>0</v>
      </c>
      <c r="AM1286" s="2">
        <f t="shared" si="1997"/>
        <v>0</v>
      </c>
      <c r="AN1286" s="2">
        <f t="shared" si="1998"/>
        <v>0</v>
      </c>
      <c r="AO1286" s="2">
        <f t="shared" si="1999"/>
        <v>0</v>
      </c>
      <c r="AP1286" s="2">
        <f t="shared" si="2000"/>
        <v>0</v>
      </c>
      <c r="AY1286" t="str">
        <f t="shared" si="1963"/>
        <v/>
      </c>
      <c r="AZ1286" t="str">
        <f t="shared" si="1964"/>
        <v/>
      </c>
    </row>
    <row r="1287" spans="1:52" ht="15" thickBot="1">
      <c r="A1287">
        <f>IF(L1287+M1287+N1287&lt;&gt;0,COUNTIF(C$1:$D1287,C1287),0)</f>
        <v>0</v>
      </c>
      <c r="B1287">
        <f t="shared" si="1979"/>
        <v>0</v>
      </c>
      <c r="C1287">
        <f t="shared" si="1980"/>
        <v>0</v>
      </c>
      <c r="D1287">
        <f t="shared" si="1981"/>
        <v>0</v>
      </c>
      <c r="E1287" s="41">
        <f t="shared" si="2001"/>
        <v>42491</v>
      </c>
      <c r="F1287" s="3">
        <f t="shared" ref="F1287:J1287" si="2042">F1245</f>
        <v>23</v>
      </c>
      <c r="G1287" s="3">
        <f t="shared" si="2042"/>
        <v>0</v>
      </c>
      <c r="H1287" s="3">
        <f t="shared" si="2042"/>
        <v>0</v>
      </c>
      <c r="I1287" s="11">
        <f t="shared" si="2042"/>
        <v>0</v>
      </c>
      <c r="J1287" s="3">
        <f t="shared" si="2042"/>
        <v>0</v>
      </c>
      <c r="K1287" s="16"/>
      <c r="L1287" s="3">
        <f t="shared" si="2003"/>
        <v>0</v>
      </c>
      <c r="M1287" s="25"/>
      <c r="N1287" s="26"/>
      <c r="O1287" s="7">
        <f t="shared" si="2004"/>
        <v>0</v>
      </c>
      <c r="P1287" s="7">
        <f t="shared" si="2005"/>
        <v>0</v>
      </c>
      <c r="Q1287" s="6">
        <f t="shared" si="2006"/>
        <v>0</v>
      </c>
      <c r="R1287" s="8">
        <f t="shared" si="2007"/>
        <v>0</v>
      </c>
      <c r="S1287" s="9">
        <f t="shared" si="2008"/>
        <v>0</v>
      </c>
      <c r="T1287" s="28"/>
      <c r="U1287" s="26"/>
      <c r="V1287" s="7">
        <f t="shared" si="2009"/>
        <v>0</v>
      </c>
      <c r="W1287" s="7">
        <f t="shared" si="2010"/>
        <v>0</v>
      </c>
      <c r="X1287" s="6">
        <f t="shared" si="2011"/>
        <v>0</v>
      </c>
      <c r="Y1287" s="8">
        <f t="shared" si="2012"/>
        <v>0</v>
      </c>
      <c r="Z1287" s="9">
        <f t="shared" si="2013"/>
        <v>0</v>
      </c>
      <c r="AA1287" s="28"/>
      <c r="AB1287" s="26"/>
      <c r="AC1287" s="7">
        <f t="shared" si="2014"/>
        <v>0</v>
      </c>
      <c r="AD1287" s="7">
        <f t="shared" si="2015"/>
        <v>0</v>
      </c>
      <c r="AE1287" s="6">
        <f t="shared" si="2016"/>
        <v>0</v>
      </c>
      <c r="AF1287" s="8">
        <f t="shared" si="2017"/>
        <v>0</v>
      </c>
      <c r="AG1287" s="9">
        <f t="shared" si="2018"/>
        <v>0</v>
      </c>
      <c r="AH1287" s="10">
        <f t="shared" si="2027"/>
        <v>0</v>
      </c>
      <c r="AI1287" s="19">
        <f t="shared" si="2019"/>
        <v>0</v>
      </c>
      <c r="AJ1287" s="12">
        <f t="shared" si="1994"/>
        <v>0</v>
      </c>
      <c r="AK1287" s="2">
        <f t="shared" si="1995"/>
        <v>0</v>
      </c>
      <c r="AL1287" s="14">
        <f t="shared" si="1996"/>
        <v>0</v>
      </c>
      <c r="AM1287" s="2">
        <f t="shared" si="1997"/>
        <v>0</v>
      </c>
      <c r="AN1287" s="2">
        <f t="shared" si="1998"/>
        <v>0</v>
      </c>
      <c r="AO1287" s="2">
        <f t="shared" si="1999"/>
        <v>0</v>
      </c>
      <c r="AP1287" s="2">
        <f t="shared" si="2000"/>
        <v>0</v>
      </c>
      <c r="AY1287" t="str">
        <f t="shared" si="1963"/>
        <v/>
      </c>
      <c r="AZ1287" t="str">
        <f t="shared" si="1964"/>
        <v/>
      </c>
    </row>
    <row r="1288" spans="1:52" ht="15" thickBot="1">
      <c r="A1288">
        <f>IF(L1288+M1288+N1288&lt;&gt;0,COUNTIF(C$1:$D1288,C1288),0)</f>
        <v>0</v>
      </c>
      <c r="B1288">
        <f t="shared" si="1979"/>
        <v>0</v>
      </c>
      <c r="C1288">
        <f t="shared" si="1980"/>
        <v>0</v>
      </c>
      <c r="D1288">
        <f t="shared" si="1981"/>
        <v>0</v>
      </c>
      <c r="E1288" s="41">
        <f t="shared" si="2001"/>
        <v>42491</v>
      </c>
      <c r="F1288" s="3">
        <f t="shared" ref="F1288:J1288" si="2043">F1246</f>
        <v>24</v>
      </c>
      <c r="G1288" s="3">
        <f t="shared" si="2043"/>
        <v>0</v>
      </c>
      <c r="H1288" s="3">
        <f t="shared" si="2043"/>
        <v>0</v>
      </c>
      <c r="I1288" s="11">
        <f t="shared" si="2043"/>
        <v>0</v>
      </c>
      <c r="J1288" s="3">
        <f t="shared" si="2043"/>
        <v>0</v>
      </c>
      <c r="K1288" s="16"/>
      <c r="L1288" s="3">
        <f t="shared" si="2003"/>
        <v>0</v>
      </c>
      <c r="M1288" s="25"/>
      <c r="N1288" s="26"/>
      <c r="O1288" s="7">
        <f t="shared" si="2004"/>
        <v>0</v>
      </c>
      <c r="P1288" s="7">
        <f t="shared" si="2005"/>
        <v>0</v>
      </c>
      <c r="Q1288" s="6">
        <f t="shared" si="2006"/>
        <v>0</v>
      </c>
      <c r="R1288" s="8">
        <f t="shared" si="2007"/>
        <v>0</v>
      </c>
      <c r="S1288" s="9">
        <f t="shared" si="2008"/>
        <v>0</v>
      </c>
      <c r="T1288" s="28"/>
      <c r="U1288" s="26"/>
      <c r="V1288" s="7">
        <f t="shared" si="2009"/>
        <v>0</v>
      </c>
      <c r="W1288" s="7">
        <f t="shared" si="2010"/>
        <v>0</v>
      </c>
      <c r="X1288" s="6">
        <f t="shared" si="2011"/>
        <v>0</v>
      </c>
      <c r="Y1288" s="8">
        <f t="shared" si="2012"/>
        <v>0</v>
      </c>
      <c r="Z1288" s="9">
        <f t="shared" si="2013"/>
        <v>0</v>
      </c>
      <c r="AA1288" s="28"/>
      <c r="AB1288" s="26"/>
      <c r="AC1288" s="7">
        <f t="shared" si="2014"/>
        <v>0</v>
      </c>
      <c r="AD1288" s="7">
        <f t="shared" si="2015"/>
        <v>0</v>
      </c>
      <c r="AE1288" s="6">
        <f t="shared" si="2016"/>
        <v>0</v>
      </c>
      <c r="AF1288" s="8">
        <f t="shared" si="2017"/>
        <v>0</v>
      </c>
      <c r="AG1288" s="9">
        <f t="shared" si="2018"/>
        <v>0</v>
      </c>
      <c r="AH1288" s="10">
        <f t="shared" si="2027"/>
        <v>0</v>
      </c>
      <c r="AI1288" s="19">
        <f t="shared" si="2019"/>
        <v>0</v>
      </c>
      <c r="AJ1288" s="12">
        <f t="shared" si="1994"/>
        <v>0</v>
      </c>
      <c r="AK1288" s="2">
        <f t="shared" si="1995"/>
        <v>0</v>
      </c>
      <c r="AL1288" s="14">
        <f t="shared" si="1996"/>
        <v>0</v>
      </c>
      <c r="AM1288" s="2">
        <f t="shared" si="1997"/>
        <v>0</v>
      </c>
      <c r="AN1288" s="2">
        <f t="shared" si="1998"/>
        <v>0</v>
      </c>
      <c r="AO1288" s="2">
        <f t="shared" si="1999"/>
        <v>0</v>
      </c>
      <c r="AP1288" s="2">
        <f t="shared" si="2000"/>
        <v>0</v>
      </c>
      <c r="AY1288" t="str">
        <f t="shared" si="1963"/>
        <v/>
      </c>
      <c r="AZ1288" t="str">
        <f t="shared" si="1964"/>
        <v/>
      </c>
    </row>
    <row r="1289" spans="1:52" ht="15" thickBot="1">
      <c r="A1289">
        <f>IF(L1289+M1289+N1289&lt;&gt;0,COUNTIF(C$1:$D1289,C1289),0)</f>
        <v>0</v>
      </c>
      <c r="B1289">
        <f t="shared" si="1979"/>
        <v>0</v>
      </c>
      <c r="C1289">
        <f t="shared" si="1980"/>
        <v>0</v>
      </c>
      <c r="D1289">
        <f t="shared" si="1981"/>
        <v>0</v>
      </c>
      <c r="E1289" s="41">
        <f t="shared" si="2001"/>
        <v>42491</v>
      </c>
      <c r="F1289" s="3">
        <f t="shared" ref="F1289:J1289" si="2044">F1247</f>
        <v>25</v>
      </c>
      <c r="G1289" s="3">
        <f t="shared" si="2044"/>
        <v>0</v>
      </c>
      <c r="H1289" s="3">
        <f t="shared" si="2044"/>
        <v>0</v>
      </c>
      <c r="I1289" s="11">
        <f t="shared" si="2044"/>
        <v>0</v>
      </c>
      <c r="J1289" s="3">
        <f t="shared" si="2044"/>
        <v>0</v>
      </c>
      <c r="K1289" s="16"/>
      <c r="L1289" s="3">
        <f t="shared" si="2003"/>
        <v>0</v>
      </c>
      <c r="M1289" s="25"/>
      <c r="N1289" s="26"/>
      <c r="O1289" s="7">
        <f t="shared" si="2004"/>
        <v>0</v>
      </c>
      <c r="P1289" s="7">
        <f t="shared" si="2005"/>
        <v>0</v>
      </c>
      <c r="Q1289" s="6">
        <f t="shared" si="2006"/>
        <v>0</v>
      </c>
      <c r="R1289" s="8">
        <f t="shared" si="2007"/>
        <v>0</v>
      </c>
      <c r="S1289" s="9">
        <f t="shared" si="2008"/>
        <v>0</v>
      </c>
      <c r="T1289" s="28"/>
      <c r="U1289" s="26"/>
      <c r="V1289" s="7">
        <f t="shared" si="2009"/>
        <v>0</v>
      </c>
      <c r="W1289" s="7">
        <f t="shared" si="2010"/>
        <v>0</v>
      </c>
      <c r="X1289" s="6">
        <f t="shared" si="2011"/>
        <v>0</v>
      </c>
      <c r="Y1289" s="8">
        <f t="shared" si="2012"/>
        <v>0</v>
      </c>
      <c r="Z1289" s="9">
        <f t="shared" si="2013"/>
        <v>0</v>
      </c>
      <c r="AA1289" s="28"/>
      <c r="AB1289" s="26"/>
      <c r="AC1289" s="7">
        <f t="shared" si="2014"/>
        <v>0</v>
      </c>
      <c r="AD1289" s="7">
        <f t="shared" si="2015"/>
        <v>0</v>
      </c>
      <c r="AE1289" s="6">
        <f t="shared" si="2016"/>
        <v>0</v>
      </c>
      <c r="AF1289" s="8">
        <f t="shared" si="2017"/>
        <v>0</v>
      </c>
      <c r="AG1289" s="9">
        <f t="shared" si="2018"/>
        <v>0</v>
      </c>
      <c r="AH1289" s="10">
        <f t="shared" si="2027"/>
        <v>0</v>
      </c>
      <c r="AI1289" s="19">
        <f t="shared" si="2019"/>
        <v>0</v>
      </c>
      <c r="AJ1289" s="12">
        <f t="shared" si="1994"/>
        <v>0</v>
      </c>
      <c r="AK1289" s="2">
        <f t="shared" si="1995"/>
        <v>0</v>
      </c>
      <c r="AL1289" s="14">
        <f t="shared" si="1996"/>
        <v>0</v>
      </c>
      <c r="AM1289" s="2">
        <f t="shared" si="1997"/>
        <v>0</v>
      </c>
      <c r="AN1289" s="2">
        <f t="shared" si="1998"/>
        <v>0</v>
      </c>
      <c r="AO1289" s="2">
        <f t="shared" si="1999"/>
        <v>0</v>
      </c>
      <c r="AP1289" s="2">
        <f t="shared" si="2000"/>
        <v>0</v>
      </c>
      <c r="AY1289" t="str">
        <f t="shared" si="1963"/>
        <v/>
      </c>
      <c r="AZ1289" t="str">
        <f t="shared" si="1964"/>
        <v/>
      </c>
    </row>
    <row r="1290" spans="1:52" ht="15" thickBot="1">
      <c r="A1290">
        <f>IF(L1290+M1290+N1290&lt;&gt;0,COUNTIF(C$1:$D1290,C1290),0)</f>
        <v>0</v>
      </c>
      <c r="B1290">
        <f t="shared" si="1979"/>
        <v>0</v>
      </c>
      <c r="C1290">
        <f t="shared" si="1980"/>
        <v>0</v>
      </c>
      <c r="D1290">
        <f t="shared" si="1981"/>
        <v>0</v>
      </c>
      <c r="E1290" s="41">
        <f t="shared" si="2001"/>
        <v>42491</v>
      </c>
      <c r="F1290" s="3">
        <f t="shared" ref="F1290:J1290" si="2045">F1248</f>
        <v>26</v>
      </c>
      <c r="G1290" s="3">
        <f t="shared" si="2045"/>
        <v>0</v>
      </c>
      <c r="H1290" s="3">
        <f t="shared" si="2045"/>
        <v>0</v>
      </c>
      <c r="I1290" s="11">
        <f t="shared" si="2045"/>
        <v>0</v>
      </c>
      <c r="J1290" s="3">
        <f t="shared" si="2045"/>
        <v>0</v>
      </c>
      <c r="K1290" s="16"/>
      <c r="L1290" s="3">
        <f t="shared" si="2003"/>
        <v>0</v>
      </c>
      <c r="M1290" s="25"/>
      <c r="N1290" s="26"/>
      <c r="O1290" s="7">
        <f t="shared" si="2004"/>
        <v>0</v>
      </c>
      <c r="P1290" s="7">
        <f t="shared" si="2005"/>
        <v>0</v>
      </c>
      <c r="Q1290" s="6">
        <f t="shared" si="2006"/>
        <v>0</v>
      </c>
      <c r="R1290" s="8">
        <f t="shared" si="2007"/>
        <v>0</v>
      </c>
      <c r="S1290" s="9">
        <f t="shared" si="2008"/>
        <v>0</v>
      </c>
      <c r="T1290" s="28"/>
      <c r="U1290" s="26"/>
      <c r="V1290" s="7">
        <f t="shared" si="2009"/>
        <v>0</v>
      </c>
      <c r="W1290" s="7">
        <f t="shared" si="2010"/>
        <v>0</v>
      </c>
      <c r="X1290" s="6">
        <f t="shared" si="2011"/>
        <v>0</v>
      </c>
      <c r="Y1290" s="8">
        <f t="shared" si="2012"/>
        <v>0</v>
      </c>
      <c r="Z1290" s="9">
        <f t="shared" si="2013"/>
        <v>0</v>
      </c>
      <c r="AA1290" s="28"/>
      <c r="AB1290" s="26"/>
      <c r="AC1290" s="7">
        <f t="shared" si="2014"/>
        <v>0</v>
      </c>
      <c r="AD1290" s="7">
        <f t="shared" si="2015"/>
        <v>0</v>
      </c>
      <c r="AE1290" s="6">
        <f t="shared" si="2016"/>
        <v>0</v>
      </c>
      <c r="AF1290" s="8">
        <f t="shared" si="2017"/>
        <v>0</v>
      </c>
      <c r="AG1290" s="9">
        <f t="shared" si="2018"/>
        <v>0</v>
      </c>
      <c r="AH1290" s="10">
        <f t="shared" si="2027"/>
        <v>0</v>
      </c>
      <c r="AI1290" s="19">
        <f t="shared" si="2019"/>
        <v>0</v>
      </c>
      <c r="AJ1290" s="12">
        <f t="shared" si="1994"/>
        <v>0</v>
      </c>
      <c r="AK1290" s="2">
        <f t="shared" si="1995"/>
        <v>0</v>
      </c>
      <c r="AL1290" s="14">
        <f t="shared" si="1996"/>
        <v>0</v>
      </c>
      <c r="AM1290" s="2">
        <f t="shared" si="1997"/>
        <v>0</v>
      </c>
      <c r="AN1290" s="2">
        <f t="shared" si="1998"/>
        <v>0</v>
      </c>
      <c r="AO1290" s="2">
        <f t="shared" si="1999"/>
        <v>0</v>
      </c>
      <c r="AP1290" s="2">
        <f t="shared" si="2000"/>
        <v>0</v>
      </c>
      <c r="AY1290" t="str">
        <f t="shared" si="1963"/>
        <v/>
      </c>
      <c r="AZ1290" t="str">
        <f t="shared" si="1964"/>
        <v/>
      </c>
    </row>
    <row r="1291" spans="1:52" ht="15" thickBot="1">
      <c r="A1291">
        <f>IF(L1291+M1291+N1291&lt;&gt;0,COUNTIF(C$1:$D1291,C1291),0)</f>
        <v>0</v>
      </c>
      <c r="B1291">
        <f t="shared" si="1979"/>
        <v>0</v>
      </c>
      <c r="C1291">
        <f t="shared" si="1980"/>
        <v>0</v>
      </c>
      <c r="D1291">
        <f t="shared" si="1981"/>
        <v>0</v>
      </c>
      <c r="E1291" s="41">
        <f t="shared" si="2001"/>
        <v>42491</v>
      </c>
      <c r="F1291" s="3">
        <f t="shared" ref="F1291:J1291" si="2046">F1249</f>
        <v>27</v>
      </c>
      <c r="G1291" s="3">
        <f t="shared" si="2046"/>
        <v>0</v>
      </c>
      <c r="H1291" s="3">
        <f t="shared" si="2046"/>
        <v>0</v>
      </c>
      <c r="I1291" s="11">
        <f t="shared" si="2046"/>
        <v>0</v>
      </c>
      <c r="J1291" s="3">
        <f t="shared" si="2046"/>
        <v>0</v>
      </c>
      <c r="K1291" s="16"/>
      <c r="L1291" s="3">
        <f t="shared" si="2003"/>
        <v>0</v>
      </c>
      <c r="M1291" s="25"/>
      <c r="N1291" s="26"/>
      <c r="O1291" s="7">
        <f t="shared" si="2004"/>
        <v>0</v>
      </c>
      <c r="P1291" s="7">
        <f t="shared" si="2005"/>
        <v>0</v>
      </c>
      <c r="Q1291" s="6">
        <f t="shared" si="2006"/>
        <v>0</v>
      </c>
      <c r="R1291" s="8">
        <f t="shared" si="2007"/>
        <v>0</v>
      </c>
      <c r="S1291" s="9">
        <f t="shared" si="2008"/>
        <v>0</v>
      </c>
      <c r="T1291" s="28"/>
      <c r="U1291" s="26"/>
      <c r="V1291" s="7">
        <f t="shared" si="2009"/>
        <v>0</v>
      </c>
      <c r="W1291" s="7">
        <f t="shared" si="2010"/>
        <v>0</v>
      </c>
      <c r="X1291" s="6">
        <f t="shared" si="2011"/>
        <v>0</v>
      </c>
      <c r="Y1291" s="8">
        <f t="shared" si="2012"/>
        <v>0</v>
      </c>
      <c r="Z1291" s="9">
        <f t="shared" si="2013"/>
        <v>0</v>
      </c>
      <c r="AA1291" s="28"/>
      <c r="AB1291" s="26"/>
      <c r="AC1291" s="7">
        <f t="shared" si="2014"/>
        <v>0</v>
      </c>
      <c r="AD1291" s="7">
        <f t="shared" si="2015"/>
        <v>0</v>
      </c>
      <c r="AE1291" s="6">
        <f t="shared" si="2016"/>
        <v>0</v>
      </c>
      <c r="AF1291" s="8">
        <f t="shared" si="2017"/>
        <v>0</v>
      </c>
      <c r="AG1291" s="9">
        <f t="shared" si="2018"/>
        <v>0</v>
      </c>
      <c r="AH1291" s="10">
        <f t="shared" si="2027"/>
        <v>0</v>
      </c>
      <c r="AI1291" s="19">
        <f t="shared" si="2019"/>
        <v>0</v>
      </c>
      <c r="AJ1291" s="12">
        <f t="shared" si="1994"/>
        <v>0</v>
      </c>
      <c r="AK1291" s="2">
        <f t="shared" si="1995"/>
        <v>0</v>
      </c>
      <c r="AL1291" s="14">
        <f t="shared" si="1996"/>
        <v>0</v>
      </c>
      <c r="AM1291" s="2">
        <f t="shared" si="1997"/>
        <v>0</v>
      </c>
      <c r="AN1291" s="2">
        <f t="shared" si="1998"/>
        <v>0</v>
      </c>
      <c r="AO1291" s="2">
        <f t="shared" si="1999"/>
        <v>0</v>
      </c>
      <c r="AP1291" s="2">
        <f t="shared" si="2000"/>
        <v>0</v>
      </c>
      <c r="AY1291" t="str">
        <f t="shared" si="1963"/>
        <v/>
      </c>
      <c r="AZ1291" t="str">
        <f t="shared" si="1964"/>
        <v/>
      </c>
    </row>
    <row r="1292" spans="1:52" ht="15" thickBot="1">
      <c r="A1292">
        <f>IF(L1292+M1292+N1292&lt;&gt;0,COUNTIF(C$1:$D1292,C1292),0)</f>
        <v>0</v>
      </c>
      <c r="B1292">
        <f t="shared" si="1979"/>
        <v>0</v>
      </c>
      <c r="C1292">
        <f t="shared" si="1980"/>
        <v>0</v>
      </c>
      <c r="D1292">
        <f t="shared" si="1981"/>
        <v>0</v>
      </c>
      <c r="E1292" s="41">
        <f t="shared" si="2001"/>
        <v>42491</v>
      </c>
      <c r="F1292" s="3">
        <f t="shared" ref="F1292:J1292" si="2047">F1250</f>
        <v>28</v>
      </c>
      <c r="G1292" s="3">
        <f t="shared" si="2047"/>
        <v>0</v>
      </c>
      <c r="H1292" s="3">
        <f t="shared" si="2047"/>
        <v>0</v>
      </c>
      <c r="I1292" s="11">
        <f t="shared" si="2047"/>
        <v>0</v>
      </c>
      <c r="J1292" s="3">
        <f t="shared" si="2047"/>
        <v>0</v>
      </c>
      <c r="K1292" s="16"/>
      <c r="L1292" s="3">
        <f t="shared" si="2003"/>
        <v>0</v>
      </c>
      <c r="M1292" s="25"/>
      <c r="N1292" s="26"/>
      <c r="O1292" s="7">
        <f t="shared" si="2004"/>
        <v>0</v>
      </c>
      <c r="P1292" s="7">
        <f t="shared" si="2005"/>
        <v>0</v>
      </c>
      <c r="Q1292" s="6">
        <f t="shared" si="2006"/>
        <v>0</v>
      </c>
      <c r="R1292" s="8">
        <f t="shared" si="2007"/>
        <v>0</v>
      </c>
      <c r="S1292" s="9">
        <f t="shared" si="2008"/>
        <v>0</v>
      </c>
      <c r="T1292" s="28"/>
      <c r="U1292" s="26"/>
      <c r="V1292" s="7">
        <f t="shared" si="2009"/>
        <v>0</v>
      </c>
      <c r="W1292" s="7">
        <f t="shared" si="2010"/>
        <v>0</v>
      </c>
      <c r="X1292" s="6">
        <f t="shared" si="2011"/>
        <v>0</v>
      </c>
      <c r="Y1292" s="8">
        <f t="shared" si="2012"/>
        <v>0</v>
      </c>
      <c r="Z1292" s="9">
        <f t="shared" si="2013"/>
        <v>0</v>
      </c>
      <c r="AA1292" s="28"/>
      <c r="AB1292" s="26"/>
      <c r="AC1292" s="7">
        <f t="shared" si="2014"/>
        <v>0</v>
      </c>
      <c r="AD1292" s="7">
        <f t="shared" si="2015"/>
        <v>0</v>
      </c>
      <c r="AE1292" s="6">
        <f t="shared" si="2016"/>
        <v>0</v>
      </c>
      <c r="AF1292" s="8">
        <f t="shared" si="2017"/>
        <v>0</v>
      </c>
      <c r="AG1292" s="9">
        <f t="shared" si="2018"/>
        <v>0</v>
      </c>
      <c r="AH1292" s="10">
        <f t="shared" si="2027"/>
        <v>0</v>
      </c>
      <c r="AI1292" s="19">
        <f t="shared" si="2019"/>
        <v>0</v>
      </c>
      <c r="AJ1292" s="12">
        <f t="shared" si="1994"/>
        <v>0</v>
      </c>
      <c r="AK1292" s="2">
        <f t="shared" si="1995"/>
        <v>0</v>
      </c>
      <c r="AL1292" s="14">
        <f t="shared" si="1996"/>
        <v>0</v>
      </c>
      <c r="AM1292" s="2">
        <f t="shared" si="1997"/>
        <v>0</v>
      </c>
      <c r="AN1292" s="2">
        <f t="shared" si="1998"/>
        <v>0</v>
      </c>
      <c r="AO1292" s="2">
        <f t="shared" si="1999"/>
        <v>0</v>
      </c>
      <c r="AP1292" s="2">
        <f t="shared" si="2000"/>
        <v>0</v>
      </c>
      <c r="AY1292" t="str">
        <f t="shared" si="1963"/>
        <v/>
      </c>
      <c r="AZ1292" t="str">
        <f t="shared" si="1964"/>
        <v/>
      </c>
    </row>
    <row r="1293" spans="1:52" ht="15" thickBot="1">
      <c r="A1293">
        <f>IF(L1293+M1293+N1293&lt;&gt;0,COUNTIF(C$1:$D1293,C1293),0)</f>
        <v>0</v>
      </c>
      <c r="B1293">
        <f t="shared" si="1979"/>
        <v>0</v>
      </c>
      <c r="C1293">
        <f t="shared" si="1980"/>
        <v>0</v>
      </c>
      <c r="D1293">
        <f t="shared" si="1981"/>
        <v>0</v>
      </c>
      <c r="E1293" s="41">
        <f t="shared" si="2001"/>
        <v>42491</v>
      </c>
      <c r="F1293" s="3">
        <f t="shared" ref="F1293:J1293" si="2048">F1251</f>
        <v>29</v>
      </c>
      <c r="G1293" s="3">
        <f t="shared" si="2048"/>
        <v>0</v>
      </c>
      <c r="H1293" s="3">
        <f t="shared" si="2048"/>
        <v>0</v>
      </c>
      <c r="I1293" s="11">
        <f t="shared" si="2048"/>
        <v>0</v>
      </c>
      <c r="J1293" s="3">
        <f t="shared" si="2048"/>
        <v>0</v>
      </c>
      <c r="K1293" s="16"/>
      <c r="L1293" s="3">
        <f t="shared" si="2003"/>
        <v>0</v>
      </c>
      <c r="M1293" s="25"/>
      <c r="N1293" s="26"/>
      <c r="O1293" s="7">
        <f t="shared" si="2004"/>
        <v>0</v>
      </c>
      <c r="P1293" s="7">
        <f t="shared" si="2005"/>
        <v>0</v>
      </c>
      <c r="Q1293" s="6">
        <f t="shared" si="2006"/>
        <v>0</v>
      </c>
      <c r="R1293" s="8">
        <f t="shared" si="2007"/>
        <v>0</v>
      </c>
      <c r="S1293" s="9">
        <f t="shared" si="2008"/>
        <v>0</v>
      </c>
      <c r="T1293" s="28"/>
      <c r="U1293" s="26"/>
      <c r="V1293" s="7">
        <f t="shared" si="2009"/>
        <v>0</v>
      </c>
      <c r="W1293" s="7">
        <f t="shared" si="2010"/>
        <v>0</v>
      </c>
      <c r="X1293" s="6">
        <f t="shared" si="2011"/>
        <v>0</v>
      </c>
      <c r="Y1293" s="8">
        <f t="shared" si="2012"/>
        <v>0</v>
      </c>
      <c r="Z1293" s="9">
        <f t="shared" si="2013"/>
        <v>0</v>
      </c>
      <c r="AA1293" s="28"/>
      <c r="AB1293" s="26"/>
      <c r="AC1293" s="7">
        <f t="shared" si="2014"/>
        <v>0</v>
      </c>
      <c r="AD1293" s="7">
        <f t="shared" si="2015"/>
        <v>0</v>
      </c>
      <c r="AE1293" s="6">
        <f t="shared" si="2016"/>
        <v>0</v>
      </c>
      <c r="AF1293" s="8">
        <f t="shared" si="2017"/>
        <v>0</v>
      </c>
      <c r="AG1293" s="9">
        <f t="shared" si="2018"/>
        <v>0</v>
      </c>
      <c r="AH1293" s="10">
        <f t="shared" si="2027"/>
        <v>0</v>
      </c>
      <c r="AI1293" s="19">
        <f t="shared" si="2019"/>
        <v>0</v>
      </c>
      <c r="AJ1293" s="12">
        <f t="shared" si="1994"/>
        <v>0</v>
      </c>
      <c r="AK1293" s="2">
        <f t="shared" si="1995"/>
        <v>0</v>
      </c>
      <c r="AL1293" s="14">
        <f t="shared" si="1996"/>
        <v>0</v>
      </c>
      <c r="AM1293" s="2">
        <f t="shared" si="1997"/>
        <v>0</v>
      </c>
      <c r="AN1293" s="2">
        <f t="shared" si="1998"/>
        <v>0</v>
      </c>
      <c r="AO1293" s="2">
        <f t="shared" si="1999"/>
        <v>0</v>
      </c>
      <c r="AP1293" s="2">
        <f t="shared" si="2000"/>
        <v>0</v>
      </c>
      <c r="AY1293" t="str">
        <f t="shared" si="1963"/>
        <v/>
      </c>
      <c r="AZ1293" t="str">
        <f t="shared" si="1964"/>
        <v/>
      </c>
    </row>
    <row r="1294" spans="1:52" ht="15" thickBot="1">
      <c r="A1294">
        <f>IF(L1294+M1294+N1294&lt;&gt;0,COUNTIF(C$1:$D1294,C1294),0)</f>
        <v>0</v>
      </c>
      <c r="B1294">
        <f t="shared" si="1979"/>
        <v>0</v>
      </c>
      <c r="C1294">
        <f t="shared" si="1980"/>
        <v>0</v>
      </c>
      <c r="D1294">
        <f t="shared" si="1981"/>
        <v>0</v>
      </c>
      <c r="E1294" s="41">
        <f t="shared" si="2001"/>
        <v>42491</v>
      </c>
      <c r="F1294" s="3">
        <f t="shared" ref="F1294:J1294" si="2049">F1252</f>
        <v>30</v>
      </c>
      <c r="G1294" s="3">
        <f t="shared" si="2049"/>
        <v>0</v>
      </c>
      <c r="H1294" s="3">
        <f t="shared" si="2049"/>
        <v>0</v>
      </c>
      <c r="I1294" s="11">
        <f t="shared" si="2049"/>
        <v>0</v>
      </c>
      <c r="J1294" s="3">
        <f t="shared" si="2049"/>
        <v>0</v>
      </c>
      <c r="K1294" s="16"/>
      <c r="L1294" s="3">
        <f t="shared" si="2003"/>
        <v>0</v>
      </c>
      <c r="M1294" s="25"/>
      <c r="N1294" s="26"/>
      <c r="O1294" s="7">
        <f t="shared" si="2004"/>
        <v>0</v>
      </c>
      <c r="P1294" s="7">
        <f t="shared" si="2005"/>
        <v>0</v>
      </c>
      <c r="Q1294" s="6">
        <f t="shared" si="2006"/>
        <v>0</v>
      </c>
      <c r="R1294" s="8">
        <f t="shared" si="2007"/>
        <v>0</v>
      </c>
      <c r="S1294" s="9">
        <f t="shared" si="2008"/>
        <v>0</v>
      </c>
      <c r="T1294" s="28"/>
      <c r="U1294" s="26"/>
      <c r="V1294" s="7">
        <f t="shared" si="2009"/>
        <v>0</v>
      </c>
      <c r="W1294" s="7">
        <f t="shared" si="2010"/>
        <v>0</v>
      </c>
      <c r="X1294" s="6">
        <f t="shared" si="2011"/>
        <v>0</v>
      </c>
      <c r="Y1294" s="8">
        <f t="shared" si="2012"/>
        <v>0</v>
      </c>
      <c r="Z1294" s="9">
        <f t="shared" si="2013"/>
        <v>0</v>
      </c>
      <c r="AA1294" s="28"/>
      <c r="AB1294" s="26"/>
      <c r="AC1294" s="7">
        <f t="shared" si="2014"/>
        <v>0</v>
      </c>
      <c r="AD1294" s="7">
        <f t="shared" si="2015"/>
        <v>0</v>
      </c>
      <c r="AE1294" s="6">
        <f t="shared" si="2016"/>
        <v>0</v>
      </c>
      <c r="AF1294" s="8">
        <f t="shared" si="2017"/>
        <v>0</v>
      </c>
      <c r="AG1294" s="9">
        <f t="shared" si="2018"/>
        <v>0</v>
      </c>
      <c r="AH1294" s="10">
        <f t="shared" si="2027"/>
        <v>0</v>
      </c>
      <c r="AI1294" s="19">
        <f t="shared" si="2019"/>
        <v>0</v>
      </c>
      <c r="AJ1294" s="12">
        <f t="shared" si="1994"/>
        <v>0</v>
      </c>
      <c r="AK1294" s="2">
        <f t="shared" si="1995"/>
        <v>0</v>
      </c>
      <c r="AL1294" s="14">
        <f t="shared" si="1996"/>
        <v>0</v>
      </c>
      <c r="AM1294" s="2">
        <f t="shared" si="1997"/>
        <v>0</v>
      </c>
      <c r="AN1294" s="2">
        <f t="shared" si="1998"/>
        <v>0</v>
      </c>
      <c r="AO1294" s="2">
        <f t="shared" si="1999"/>
        <v>0</v>
      </c>
      <c r="AP1294" s="2">
        <f t="shared" si="2000"/>
        <v>0</v>
      </c>
      <c r="AY1294" t="str">
        <f t="shared" si="1963"/>
        <v/>
      </c>
      <c r="AZ1294" t="str">
        <f t="shared" si="1964"/>
        <v/>
      </c>
    </row>
    <row r="1295" spans="1:52" ht="15" thickBot="1">
      <c r="A1295">
        <f>IF(L1295+M1295+N1295&lt;&gt;0,COUNTIF(C$1:$D1295,C1295),0)</f>
        <v>0</v>
      </c>
      <c r="B1295">
        <f t="shared" si="1979"/>
        <v>0</v>
      </c>
      <c r="C1295">
        <f t="shared" si="1980"/>
        <v>0</v>
      </c>
      <c r="D1295">
        <f t="shared" si="1981"/>
        <v>0</v>
      </c>
      <c r="E1295" s="41">
        <f t="shared" si="2001"/>
        <v>42491</v>
      </c>
      <c r="F1295" s="3">
        <f t="shared" ref="F1295:J1295" si="2050">F1253</f>
        <v>31</v>
      </c>
      <c r="G1295" s="3">
        <f t="shared" si="2050"/>
        <v>0</v>
      </c>
      <c r="H1295" s="3">
        <f t="shared" si="2050"/>
        <v>0</v>
      </c>
      <c r="I1295" s="11">
        <f t="shared" si="2050"/>
        <v>0</v>
      </c>
      <c r="J1295" s="3">
        <f t="shared" si="2050"/>
        <v>0</v>
      </c>
      <c r="K1295" s="16"/>
      <c r="L1295" s="3">
        <f t="shared" si="2003"/>
        <v>0</v>
      </c>
      <c r="M1295" s="25"/>
      <c r="N1295" s="26"/>
      <c r="O1295" s="7">
        <f t="shared" si="2004"/>
        <v>0</v>
      </c>
      <c r="P1295" s="7">
        <f t="shared" si="2005"/>
        <v>0</v>
      </c>
      <c r="Q1295" s="6">
        <f t="shared" si="2006"/>
        <v>0</v>
      </c>
      <c r="R1295" s="8">
        <f t="shared" si="2007"/>
        <v>0</v>
      </c>
      <c r="S1295" s="9">
        <f t="shared" si="2008"/>
        <v>0</v>
      </c>
      <c r="T1295" s="28"/>
      <c r="U1295" s="26"/>
      <c r="V1295" s="7">
        <f t="shared" si="2009"/>
        <v>0</v>
      </c>
      <c r="W1295" s="7">
        <f t="shared" si="2010"/>
        <v>0</v>
      </c>
      <c r="X1295" s="6">
        <f t="shared" si="2011"/>
        <v>0</v>
      </c>
      <c r="Y1295" s="8">
        <f t="shared" si="2012"/>
        <v>0</v>
      </c>
      <c r="Z1295" s="9">
        <f t="shared" si="2013"/>
        <v>0</v>
      </c>
      <c r="AA1295" s="28"/>
      <c r="AB1295" s="26"/>
      <c r="AC1295" s="7">
        <f t="shared" si="2014"/>
        <v>0</v>
      </c>
      <c r="AD1295" s="7">
        <f t="shared" si="2015"/>
        <v>0</v>
      </c>
      <c r="AE1295" s="6">
        <f t="shared" si="2016"/>
        <v>0</v>
      </c>
      <c r="AF1295" s="8">
        <f t="shared" si="2017"/>
        <v>0</v>
      </c>
      <c r="AG1295" s="9">
        <f t="shared" si="2018"/>
        <v>0</v>
      </c>
      <c r="AH1295" s="10">
        <f t="shared" si="2027"/>
        <v>0</v>
      </c>
      <c r="AI1295" s="19">
        <f t="shared" si="2019"/>
        <v>0</v>
      </c>
      <c r="AJ1295" s="12">
        <f t="shared" si="1994"/>
        <v>0</v>
      </c>
      <c r="AK1295" s="2">
        <f t="shared" si="1995"/>
        <v>0</v>
      </c>
      <c r="AL1295" s="14">
        <f t="shared" si="1996"/>
        <v>0</v>
      </c>
      <c r="AM1295" s="2">
        <f t="shared" si="1997"/>
        <v>0</v>
      </c>
      <c r="AN1295" s="2">
        <f t="shared" si="1998"/>
        <v>0</v>
      </c>
      <c r="AO1295" s="2">
        <f t="shared" si="1999"/>
        <v>0</v>
      </c>
      <c r="AP1295" s="2">
        <f t="shared" si="2000"/>
        <v>0</v>
      </c>
      <c r="AY1295" t="str">
        <f t="shared" si="1963"/>
        <v/>
      </c>
      <c r="AZ1295" t="str">
        <f t="shared" si="1964"/>
        <v/>
      </c>
    </row>
    <row r="1296" spans="1:52" ht="15" thickBot="1">
      <c r="A1296">
        <f>IF(L1296+M1296+N1296&lt;&gt;0,COUNTIF(C$1:$D1296,C1296),0)</f>
        <v>0</v>
      </c>
      <c r="B1296">
        <f t="shared" si="1979"/>
        <v>0</v>
      </c>
      <c r="C1296">
        <f t="shared" si="1980"/>
        <v>0</v>
      </c>
      <c r="D1296">
        <f t="shared" si="1981"/>
        <v>0</v>
      </c>
      <c r="E1296" s="41">
        <f t="shared" si="2001"/>
        <v>42491</v>
      </c>
      <c r="F1296" s="3">
        <f t="shared" ref="F1296:J1296" si="2051">F1254</f>
        <v>32</v>
      </c>
      <c r="G1296" s="3">
        <f t="shared" si="2051"/>
        <v>0</v>
      </c>
      <c r="H1296" s="3">
        <f t="shared" si="2051"/>
        <v>0</v>
      </c>
      <c r="I1296" s="11">
        <f t="shared" si="2051"/>
        <v>0</v>
      </c>
      <c r="J1296" s="3">
        <f t="shared" si="2051"/>
        <v>0</v>
      </c>
      <c r="K1296" s="16"/>
      <c r="L1296" s="3">
        <f t="shared" si="2003"/>
        <v>0</v>
      </c>
      <c r="M1296" s="25"/>
      <c r="N1296" s="26"/>
      <c r="O1296" s="7">
        <f t="shared" si="2004"/>
        <v>0</v>
      </c>
      <c r="P1296" s="7">
        <f t="shared" si="2005"/>
        <v>0</v>
      </c>
      <c r="Q1296" s="6">
        <f t="shared" si="2006"/>
        <v>0</v>
      </c>
      <c r="R1296" s="8">
        <f t="shared" si="2007"/>
        <v>0</v>
      </c>
      <c r="S1296" s="9">
        <f t="shared" si="2008"/>
        <v>0</v>
      </c>
      <c r="T1296" s="28"/>
      <c r="U1296" s="26"/>
      <c r="V1296" s="7">
        <f t="shared" si="2009"/>
        <v>0</v>
      </c>
      <c r="W1296" s="7">
        <f t="shared" si="2010"/>
        <v>0</v>
      </c>
      <c r="X1296" s="6">
        <f t="shared" si="2011"/>
        <v>0</v>
      </c>
      <c r="Y1296" s="8">
        <f t="shared" si="2012"/>
        <v>0</v>
      </c>
      <c r="Z1296" s="9">
        <f t="shared" si="2013"/>
        <v>0</v>
      </c>
      <c r="AA1296" s="28"/>
      <c r="AB1296" s="26"/>
      <c r="AC1296" s="7">
        <f t="shared" si="2014"/>
        <v>0</v>
      </c>
      <c r="AD1296" s="7">
        <f t="shared" si="2015"/>
        <v>0</v>
      </c>
      <c r="AE1296" s="6">
        <f t="shared" si="2016"/>
        <v>0</v>
      </c>
      <c r="AF1296" s="8">
        <f t="shared" si="2017"/>
        <v>0</v>
      </c>
      <c r="AG1296" s="9">
        <f t="shared" si="2018"/>
        <v>0</v>
      </c>
      <c r="AH1296" s="10">
        <f t="shared" si="2027"/>
        <v>0</v>
      </c>
      <c r="AI1296" s="19">
        <f t="shared" si="2019"/>
        <v>0</v>
      </c>
      <c r="AJ1296" s="12">
        <f t="shared" si="1994"/>
        <v>0</v>
      </c>
      <c r="AK1296" s="2">
        <f t="shared" si="1995"/>
        <v>0</v>
      </c>
      <c r="AL1296" s="14">
        <f t="shared" si="1996"/>
        <v>0</v>
      </c>
      <c r="AM1296" s="2">
        <f t="shared" si="1997"/>
        <v>0</v>
      </c>
      <c r="AN1296" s="2">
        <f t="shared" si="1998"/>
        <v>0</v>
      </c>
      <c r="AO1296" s="2">
        <f t="shared" si="1999"/>
        <v>0</v>
      </c>
      <c r="AP1296" s="2">
        <f t="shared" si="2000"/>
        <v>0</v>
      </c>
      <c r="AY1296" t="str">
        <f t="shared" si="1963"/>
        <v/>
      </c>
      <c r="AZ1296" t="str">
        <f t="shared" si="1964"/>
        <v/>
      </c>
    </row>
    <row r="1297" spans="1:52" ht="15" thickBot="1">
      <c r="A1297">
        <f>IF(L1297+M1297+N1297&lt;&gt;0,COUNTIF(C$1:$D1297,C1297),0)</f>
        <v>0</v>
      </c>
      <c r="B1297">
        <f t="shared" si="1979"/>
        <v>0</v>
      </c>
      <c r="C1297">
        <f t="shared" si="1980"/>
        <v>0</v>
      </c>
      <c r="D1297">
        <f t="shared" si="1981"/>
        <v>0</v>
      </c>
      <c r="E1297" s="41">
        <f t="shared" si="2001"/>
        <v>42491</v>
      </c>
      <c r="F1297" s="3">
        <f t="shared" ref="F1297:J1297" si="2052">F1255</f>
        <v>0</v>
      </c>
      <c r="G1297" s="3">
        <f t="shared" si="2052"/>
        <v>0</v>
      </c>
      <c r="H1297" s="3">
        <f t="shared" si="2052"/>
        <v>0</v>
      </c>
      <c r="I1297" s="11">
        <f t="shared" si="2052"/>
        <v>0</v>
      </c>
      <c r="J1297" s="3">
        <f t="shared" si="2052"/>
        <v>0</v>
      </c>
      <c r="K1297" s="16"/>
      <c r="L1297" s="3">
        <f t="shared" si="2003"/>
        <v>0</v>
      </c>
      <c r="M1297" s="25"/>
      <c r="N1297" s="26"/>
      <c r="O1297" s="7">
        <f t="shared" si="2004"/>
        <v>0</v>
      </c>
      <c r="P1297" s="7">
        <f t="shared" si="2005"/>
        <v>0</v>
      </c>
      <c r="Q1297" s="6">
        <f t="shared" si="2006"/>
        <v>0</v>
      </c>
      <c r="R1297" s="8">
        <f t="shared" si="2007"/>
        <v>0</v>
      </c>
      <c r="S1297" s="9">
        <f t="shared" si="2008"/>
        <v>0</v>
      </c>
      <c r="T1297" s="28"/>
      <c r="U1297" s="26"/>
      <c r="V1297" s="7">
        <f t="shared" si="2009"/>
        <v>0</v>
      </c>
      <c r="W1297" s="7">
        <f t="shared" si="2010"/>
        <v>0</v>
      </c>
      <c r="X1297" s="6">
        <f t="shared" si="2011"/>
        <v>0</v>
      </c>
      <c r="Y1297" s="8">
        <f t="shared" si="2012"/>
        <v>0</v>
      </c>
      <c r="Z1297" s="9">
        <f t="shared" si="2013"/>
        <v>0</v>
      </c>
      <c r="AA1297" s="28"/>
      <c r="AB1297" s="26"/>
      <c r="AC1297" s="7">
        <f t="shared" si="2014"/>
        <v>0</v>
      </c>
      <c r="AD1297" s="7">
        <f t="shared" si="2015"/>
        <v>0</v>
      </c>
      <c r="AE1297" s="6">
        <f t="shared" si="2016"/>
        <v>0</v>
      </c>
      <c r="AF1297" s="8">
        <f t="shared" si="2017"/>
        <v>0</v>
      </c>
      <c r="AG1297" s="9">
        <f t="shared" si="2018"/>
        <v>0</v>
      </c>
      <c r="AH1297" s="10">
        <f t="shared" si="2027"/>
        <v>0</v>
      </c>
      <c r="AI1297" s="19">
        <f t="shared" si="2019"/>
        <v>0</v>
      </c>
      <c r="AJ1297" s="12">
        <f t="shared" si="1994"/>
        <v>0</v>
      </c>
      <c r="AK1297" s="2">
        <f t="shared" si="1995"/>
        <v>0</v>
      </c>
      <c r="AL1297" s="14">
        <f t="shared" si="1996"/>
        <v>0</v>
      </c>
      <c r="AM1297" s="2">
        <f t="shared" si="1997"/>
        <v>0</v>
      </c>
      <c r="AN1297" s="2">
        <f t="shared" si="1998"/>
        <v>0</v>
      </c>
      <c r="AO1297" s="2">
        <f t="shared" si="1999"/>
        <v>0</v>
      </c>
      <c r="AP1297" s="2">
        <f t="shared" si="2000"/>
        <v>0</v>
      </c>
      <c r="AY1297" t="str">
        <f t="shared" ref="AY1297:AY1300" si="2053">IF(AK1297&lt;&gt;0,F1297,"")</f>
        <v/>
      </c>
      <c r="AZ1297" t="str">
        <f t="shared" ref="AZ1297:AZ1300" si="2054">IF(AK1297&lt;&gt;0,G1297,"")</f>
        <v/>
      </c>
    </row>
    <row r="1298" spans="1:52" ht="15" thickBot="1">
      <c r="A1298">
        <f>IF(L1298+M1298+N1298&lt;&gt;0,COUNTIF(C$1:$D1298,C1298),0)</f>
        <v>0</v>
      </c>
      <c r="B1298">
        <f t="shared" si="1979"/>
        <v>0</v>
      </c>
      <c r="C1298">
        <f t="shared" si="1980"/>
        <v>0</v>
      </c>
      <c r="D1298">
        <f t="shared" si="1981"/>
        <v>0</v>
      </c>
      <c r="E1298" s="41">
        <f t="shared" si="2001"/>
        <v>42491</v>
      </c>
      <c r="F1298" s="3">
        <f t="shared" ref="F1298:J1298" si="2055">F1256</f>
        <v>0</v>
      </c>
      <c r="G1298" s="3">
        <f t="shared" si="2055"/>
        <v>0</v>
      </c>
      <c r="H1298" s="3">
        <f t="shared" si="2055"/>
        <v>0</v>
      </c>
      <c r="I1298" s="11">
        <f t="shared" si="2055"/>
        <v>0</v>
      </c>
      <c r="J1298" s="3">
        <f t="shared" si="2055"/>
        <v>0</v>
      </c>
      <c r="K1298" s="16"/>
      <c r="L1298" s="3">
        <f t="shared" si="2003"/>
        <v>0</v>
      </c>
      <c r="M1298" s="25"/>
      <c r="N1298" s="26"/>
      <c r="O1298" s="7">
        <f t="shared" si="2004"/>
        <v>0</v>
      </c>
      <c r="P1298" s="7">
        <f t="shared" si="2005"/>
        <v>0</v>
      </c>
      <c r="Q1298" s="6">
        <f t="shared" si="2006"/>
        <v>0</v>
      </c>
      <c r="R1298" s="8">
        <f t="shared" si="2007"/>
        <v>0</v>
      </c>
      <c r="S1298" s="9">
        <f t="shared" si="2008"/>
        <v>0</v>
      </c>
      <c r="T1298" s="28"/>
      <c r="U1298" s="26"/>
      <c r="V1298" s="7">
        <f t="shared" si="2009"/>
        <v>0</v>
      </c>
      <c r="W1298" s="7">
        <f t="shared" si="2010"/>
        <v>0</v>
      </c>
      <c r="X1298" s="6">
        <f t="shared" si="2011"/>
        <v>0</v>
      </c>
      <c r="Y1298" s="8">
        <f t="shared" si="2012"/>
        <v>0</v>
      </c>
      <c r="Z1298" s="9">
        <f t="shared" si="2013"/>
        <v>0</v>
      </c>
      <c r="AA1298" s="28"/>
      <c r="AB1298" s="26"/>
      <c r="AC1298" s="7">
        <f t="shared" si="2014"/>
        <v>0</v>
      </c>
      <c r="AD1298" s="7">
        <f t="shared" si="2015"/>
        <v>0</v>
      </c>
      <c r="AE1298" s="6">
        <f t="shared" si="2016"/>
        <v>0</v>
      </c>
      <c r="AF1298" s="8">
        <f t="shared" si="2017"/>
        <v>0</v>
      </c>
      <c r="AG1298" s="9">
        <f t="shared" si="2018"/>
        <v>0</v>
      </c>
      <c r="AH1298" s="10">
        <f t="shared" si="2027"/>
        <v>0</v>
      </c>
      <c r="AI1298" s="19">
        <f t="shared" si="2019"/>
        <v>0</v>
      </c>
      <c r="AJ1298" s="12">
        <f t="shared" si="1994"/>
        <v>0</v>
      </c>
      <c r="AK1298" s="2">
        <f t="shared" si="1995"/>
        <v>0</v>
      </c>
      <c r="AL1298" s="14">
        <f t="shared" si="1996"/>
        <v>0</v>
      </c>
      <c r="AM1298" s="2">
        <f t="shared" si="1997"/>
        <v>0</v>
      </c>
      <c r="AN1298" s="2">
        <f t="shared" si="1998"/>
        <v>0</v>
      </c>
      <c r="AO1298" s="2">
        <f t="shared" si="1999"/>
        <v>0</v>
      </c>
      <c r="AP1298" s="2">
        <f t="shared" si="2000"/>
        <v>0</v>
      </c>
      <c r="AY1298" t="str">
        <f t="shared" si="2053"/>
        <v/>
      </c>
      <c r="AZ1298" t="str">
        <f t="shared" si="2054"/>
        <v/>
      </c>
    </row>
    <row r="1299" spans="1:52" ht="15" thickBot="1">
      <c r="A1299">
        <f>IF(L1299+M1299+N1299&lt;&gt;0,COUNTIF(C$1:$D1299,C1299),0)</f>
        <v>0</v>
      </c>
      <c r="B1299">
        <f t="shared" si="1979"/>
        <v>0</v>
      </c>
      <c r="C1299">
        <f t="shared" si="1980"/>
        <v>0</v>
      </c>
      <c r="D1299">
        <f t="shared" si="1981"/>
        <v>0</v>
      </c>
      <c r="E1299" s="41">
        <f t="shared" si="2001"/>
        <v>42491</v>
      </c>
      <c r="F1299" s="3">
        <f t="shared" ref="F1299:J1299" si="2056">F1257</f>
        <v>0</v>
      </c>
      <c r="G1299" s="3">
        <f t="shared" si="2056"/>
        <v>0</v>
      </c>
      <c r="H1299" s="3">
        <f t="shared" si="2056"/>
        <v>0</v>
      </c>
      <c r="I1299" s="11">
        <f t="shared" si="2056"/>
        <v>0</v>
      </c>
      <c r="J1299" s="3">
        <f t="shared" si="2056"/>
        <v>0</v>
      </c>
      <c r="K1299" s="16"/>
      <c r="L1299" s="3">
        <f t="shared" si="2003"/>
        <v>0</v>
      </c>
      <c r="M1299" s="25"/>
      <c r="N1299" s="26"/>
      <c r="O1299" s="7">
        <f t="shared" si="2004"/>
        <v>0</v>
      </c>
      <c r="P1299" s="7">
        <f t="shared" si="2005"/>
        <v>0</v>
      </c>
      <c r="Q1299" s="6">
        <f t="shared" si="2006"/>
        <v>0</v>
      </c>
      <c r="R1299" s="8">
        <f t="shared" si="2007"/>
        <v>0</v>
      </c>
      <c r="S1299" s="9">
        <f t="shared" si="2008"/>
        <v>0</v>
      </c>
      <c r="T1299" s="28"/>
      <c r="U1299" s="26"/>
      <c r="V1299" s="7">
        <f t="shared" si="2009"/>
        <v>0</v>
      </c>
      <c r="W1299" s="7">
        <f t="shared" si="2010"/>
        <v>0</v>
      </c>
      <c r="X1299" s="6">
        <f t="shared" si="2011"/>
        <v>0</v>
      </c>
      <c r="Y1299" s="8">
        <f t="shared" si="2012"/>
        <v>0</v>
      </c>
      <c r="Z1299" s="9">
        <f t="shared" si="2013"/>
        <v>0</v>
      </c>
      <c r="AA1299" s="28"/>
      <c r="AB1299" s="26"/>
      <c r="AC1299" s="7">
        <f t="shared" si="2014"/>
        <v>0</v>
      </c>
      <c r="AD1299" s="7">
        <f t="shared" si="2015"/>
        <v>0</v>
      </c>
      <c r="AE1299" s="6">
        <f t="shared" si="2016"/>
        <v>0</v>
      </c>
      <c r="AF1299" s="8">
        <f t="shared" si="2017"/>
        <v>0</v>
      </c>
      <c r="AG1299" s="9">
        <f t="shared" si="2018"/>
        <v>0</v>
      </c>
      <c r="AH1299" s="10">
        <f t="shared" si="2027"/>
        <v>0</v>
      </c>
      <c r="AI1299" s="19">
        <f t="shared" si="2019"/>
        <v>0</v>
      </c>
      <c r="AJ1299" s="12">
        <f t="shared" si="1994"/>
        <v>0</v>
      </c>
      <c r="AK1299" s="2">
        <f t="shared" si="1995"/>
        <v>0</v>
      </c>
      <c r="AL1299" s="14">
        <f t="shared" si="1996"/>
        <v>0</v>
      </c>
      <c r="AM1299" s="2">
        <f t="shared" si="1997"/>
        <v>0</v>
      </c>
      <c r="AN1299" s="2">
        <f t="shared" si="1998"/>
        <v>0</v>
      </c>
      <c r="AO1299" s="2">
        <f t="shared" si="1999"/>
        <v>0</v>
      </c>
      <c r="AP1299" s="2">
        <f t="shared" si="2000"/>
        <v>0</v>
      </c>
      <c r="AY1299" t="str">
        <f t="shared" si="2053"/>
        <v/>
      </c>
      <c r="AZ1299" t="str">
        <f t="shared" si="2054"/>
        <v/>
      </c>
    </row>
    <row r="1300" spans="1:52" ht="15" thickBot="1">
      <c r="A1300">
        <f>IF(L1300+M1300+N1300&lt;&gt;0,COUNTIF(C$1:$D1300,C1300),0)</f>
        <v>0</v>
      </c>
      <c r="B1300">
        <f t="shared" si="1979"/>
        <v>0</v>
      </c>
      <c r="C1300">
        <f t="shared" si="1980"/>
        <v>0</v>
      </c>
      <c r="D1300">
        <f t="shared" si="1981"/>
        <v>0</v>
      </c>
      <c r="E1300" s="41">
        <f t="shared" si="2001"/>
        <v>42491</v>
      </c>
      <c r="F1300" s="3">
        <f t="shared" ref="F1300:J1300" si="2057">F1258</f>
        <v>0</v>
      </c>
      <c r="G1300" s="3">
        <f t="shared" si="2057"/>
        <v>0</v>
      </c>
      <c r="H1300" s="3">
        <f t="shared" si="2057"/>
        <v>0</v>
      </c>
      <c r="I1300" s="11">
        <f t="shared" si="2057"/>
        <v>0</v>
      </c>
      <c r="J1300" s="3">
        <f t="shared" si="2057"/>
        <v>0</v>
      </c>
      <c r="K1300" s="16"/>
      <c r="L1300" s="3">
        <f t="shared" si="2003"/>
        <v>0</v>
      </c>
      <c r="M1300" s="25"/>
      <c r="N1300" s="26"/>
      <c r="O1300" s="7">
        <f t="shared" si="2004"/>
        <v>0</v>
      </c>
      <c r="P1300" s="7">
        <f t="shared" si="2005"/>
        <v>0</v>
      </c>
      <c r="Q1300" s="6">
        <f t="shared" si="2006"/>
        <v>0</v>
      </c>
      <c r="R1300" s="8">
        <f t="shared" si="2007"/>
        <v>0</v>
      </c>
      <c r="S1300" s="9">
        <f t="shared" si="2008"/>
        <v>0</v>
      </c>
      <c r="T1300" s="28"/>
      <c r="U1300" s="26"/>
      <c r="V1300" s="7">
        <f t="shared" si="2009"/>
        <v>0</v>
      </c>
      <c r="W1300" s="7">
        <f t="shared" si="2010"/>
        <v>0</v>
      </c>
      <c r="X1300" s="6">
        <f t="shared" si="2011"/>
        <v>0</v>
      </c>
      <c r="Y1300" s="8">
        <f t="shared" si="2012"/>
        <v>0</v>
      </c>
      <c r="Z1300" s="9">
        <f t="shared" si="2013"/>
        <v>0</v>
      </c>
      <c r="AA1300" s="28"/>
      <c r="AB1300" s="26"/>
      <c r="AC1300" s="7">
        <f t="shared" si="2014"/>
        <v>0</v>
      </c>
      <c r="AD1300" s="7">
        <f t="shared" si="2015"/>
        <v>0</v>
      </c>
      <c r="AE1300" s="6">
        <f t="shared" si="2016"/>
        <v>0</v>
      </c>
      <c r="AF1300" s="8">
        <f t="shared" si="2017"/>
        <v>0</v>
      </c>
      <c r="AG1300" s="9">
        <f t="shared" si="2018"/>
        <v>0</v>
      </c>
      <c r="AH1300" s="10">
        <f t="shared" si="2027"/>
        <v>0</v>
      </c>
      <c r="AI1300" s="19">
        <f t="shared" si="2019"/>
        <v>0</v>
      </c>
      <c r="AJ1300" s="12">
        <f t="shared" si="1994"/>
        <v>0</v>
      </c>
      <c r="AK1300" s="2">
        <f t="shared" si="1995"/>
        <v>0</v>
      </c>
      <c r="AL1300" s="14">
        <f t="shared" si="1996"/>
        <v>0</v>
      </c>
      <c r="AM1300" s="2">
        <f t="shared" si="1997"/>
        <v>0</v>
      </c>
      <c r="AN1300" s="2">
        <f t="shared" si="1998"/>
        <v>0</v>
      </c>
      <c r="AO1300" s="2">
        <f t="shared" si="1999"/>
        <v>0</v>
      </c>
      <c r="AP1300" s="2">
        <f t="shared" si="2000"/>
        <v>0</v>
      </c>
      <c r="AY1300" t="str">
        <f t="shared" si="2053"/>
        <v/>
      </c>
      <c r="AZ1300" t="str">
        <f t="shared" si="2054"/>
        <v/>
      </c>
    </row>
    <row r="1301" spans="1:52">
      <c r="AY1301" t="str">
        <f t="shared" ref="AY1301:AY1303" si="2058">IF(AK1301&gt;0,F1301,"")</f>
        <v/>
      </c>
      <c r="AZ1301" t="str">
        <f t="shared" ref="AZ1301:AZ1303" si="2059">IF(AK1301&gt;0,G1301,"")</f>
        <v/>
      </c>
    </row>
    <row r="1302" spans="1:52">
      <c r="AY1302" t="str">
        <f t="shared" si="2058"/>
        <v/>
      </c>
      <c r="AZ1302" t="str">
        <f t="shared" si="2059"/>
        <v/>
      </c>
    </row>
    <row r="1303" spans="1:52">
      <c r="AY1303" t="str">
        <f t="shared" si="2058"/>
        <v/>
      </c>
      <c r="AZ1303" t="str">
        <f t="shared" si="2059"/>
        <v/>
      </c>
    </row>
  </sheetData>
  <dataValidations count="1">
    <dataValidation type="list" allowBlank="1" showInputMessage="1" showErrorMessage="1" sqref="K5:K40 K1265:K1300 K89:K124 K131:K166 K173:K208 K215:K250 K257:K292 K299:K334 K341:K376 K383:K418 K425:K460 K467:K502 K509:K544 K551:K586 K593:K628 K635:K670 K677:K712 K719:K754 K761:K796 K803:K838 K845:K880 K887:K922 K929:K964 K971:K1006 K1013:K1048 K1055:K1090 K1097:K1132 K1139:K1174 K1181:K1216 K1223:K1258 K47:K82">
      <formula1>$AM$4:$AQ$4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85"/>
  <sheetViews>
    <sheetView rightToLeft="1" topLeftCell="D1" workbookViewId="0">
      <selection activeCell="G3" sqref="G3:J3"/>
    </sheetView>
  </sheetViews>
  <sheetFormatPr defaultRowHeight="20.100000000000001" customHeight="1"/>
  <cols>
    <col min="1" max="3" width="9" style="81" hidden="1" customWidth="1"/>
    <col min="4" max="4" width="7.625" style="81" customWidth="1"/>
    <col min="5" max="5" width="5" style="81" customWidth="1"/>
    <col min="6" max="6" width="5.875" style="81" customWidth="1"/>
    <col min="7" max="7" width="5" style="81" customWidth="1"/>
    <col min="8" max="8" width="5.625" style="81" customWidth="1"/>
    <col min="9" max="12" width="4.875" style="81" customWidth="1"/>
    <col min="13" max="13" width="5.625" style="81" customWidth="1"/>
    <col min="14" max="14" width="5.75" style="81" customWidth="1"/>
    <col min="15" max="15" width="6" style="96" customWidth="1"/>
    <col min="16" max="16" width="8.625" style="81" customWidth="1"/>
    <col min="17" max="17" width="3.875" style="81" customWidth="1"/>
    <col min="18" max="18" width="4.625" style="81" customWidth="1"/>
    <col min="19" max="20" width="4.75" style="81" customWidth="1"/>
    <col min="21" max="22" width="0" style="81" hidden="1" customWidth="1"/>
    <col min="23" max="16384" width="9" style="81"/>
  </cols>
  <sheetData>
    <row r="1" spans="1:23" ht="20.100000000000001" customHeight="1" thickBot="1">
      <c r="A1" s="97"/>
      <c r="B1" s="98"/>
      <c r="C1" s="98"/>
      <c r="D1" s="98"/>
      <c r="E1" s="98"/>
      <c r="F1" s="98"/>
      <c r="G1" s="98"/>
      <c r="H1" s="98"/>
      <c r="I1" s="98">
        <v>41219</v>
      </c>
      <c r="J1" s="99"/>
      <c r="K1" s="98"/>
      <c r="L1" s="98" t="s">
        <v>19</v>
      </c>
      <c r="M1" s="98"/>
      <c r="N1" s="98"/>
      <c r="O1" s="100"/>
      <c r="P1" s="101"/>
      <c r="Q1" s="80"/>
      <c r="R1" s="97"/>
      <c r="S1" s="102"/>
      <c r="T1" s="102"/>
      <c r="U1" s="102"/>
      <c r="V1" s="102"/>
      <c r="W1" s="102"/>
    </row>
    <row r="2" spans="1:23" ht="20.100000000000001" customHeight="1" thickBot="1">
      <c r="A2" s="97"/>
      <c r="B2" s="39">
        <f>VLOOKUP(G3,U4:V3324,2,FALSE)</f>
        <v>2</v>
      </c>
      <c r="C2" s="98"/>
      <c r="D2" s="98"/>
      <c r="E2" s="103"/>
      <c r="F2" s="103"/>
      <c r="G2" s="103"/>
      <c r="H2" s="104" t="s">
        <v>21</v>
      </c>
      <c r="I2" s="104"/>
      <c r="J2" s="104"/>
      <c r="K2" s="105"/>
      <c r="L2" s="105"/>
      <c r="M2" s="105"/>
      <c r="N2" s="105"/>
      <c r="O2" s="100"/>
      <c r="P2" s="99"/>
      <c r="Q2" s="80"/>
      <c r="R2" s="97"/>
      <c r="S2" s="102"/>
      <c r="T2" s="102"/>
      <c r="U2" s="106"/>
      <c r="V2" s="106"/>
      <c r="W2" s="106"/>
    </row>
    <row r="3" spans="1:23" ht="20.100000000000001" customHeight="1" thickBot="1">
      <c r="B3" s="82" t="s">
        <v>29</v>
      </c>
      <c r="D3" s="44">
        <f>COUNTIF('الحضور والانصراف'!$AZ1:$AZ5005,G3)</f>
        <v>1</v>
      </c>
      <c r="E3" s="78" t="s">
        <v>7</v>
      </c>
      <c r="F3" s="79"/>
      <c r="G3" s="125" t="s">
        <v>33</v>
      </c>
      <c r="H3" s="125"/>
      <c r="I3" s="125"/>
      <c r="J3" s="126"/>
      <c r="K3" s="75" t="str">
        <f>IF(C7&gt;$D$3,0,VLOOKUP(B7,'الحضور والانصراف'!$B$5:$AZ$4989,7,0))</f>
        <v>محاسب</v>
      </c>
      <c r="L3" s="76"/>
      <c r="M3" s="76"/>
      <c r="N3" s="77"/>
      <c r="O3" s="100"/>
      <c r="P3" s="99"/>
      <c r="Q3" s="80"/>
      <c r="R3" s="97"/>
      <c r="S3" s="102"/>
      <c r="T3" s="102"/>
      <c r="U3" s="106"/>
      <c r="V3" s="106"/>
      <c r="W3" s="106"/>
    </row>
    <row r="4" spans="1:23" s="89" customFormat="1" ht="20.100000000000001" customHeight="1" thickBot="1">
      <c r="A4" s="107"/>
      <c r="B4" s="83"/>
      <c r="C4" s="83"/>
      <c r="D4" s="83"/>
      <c r="E4" s="84"/>
      <c r="F4" s="84"/>
      <c r="G4" s="85">
        <f>SUM(G7:G38)</f>
        <v>0</v>
      </c>
      <c r="H4" s="84"/>
      <c r="I4" s="84"/>
      <c r="J4" s="85">
        <f>SUM(J7:J38)</f>
        <v>0</v>
      </c>
      <c r="K4" s="84"/>
      <c r="L4" s="84"/>
      <c r="M4" s="85">
        <f>SUM(M7:M38)</f>
        <v>0</v>
      </c>
      <c r="N4" s="85">
        <f>SUM(N7:N38)</f>
        <v>10</v>
      </c>
      <c r="O4" s="86">
        <f>SUM(O7:O38)</f>
        <v>10</v>
      </c>
      <c r="P4" s="87">
        <f>SUM(P7:P38)</f>
        <v>21.666666666666671</v>
      </c>
      <c r="Q4" s="87">
        <f t="shared" ref="Q4:T4" si="0">SUM(Q7:Q38)</f>
        <v>0</v>
      </c>
      <c r="R4" s="87">
        <f t="shared" si="0"/>
        <v>1</v>
      </c>
      <c r="S4" s="87">
        <f t="shared" si="0"/>
        <v>0</v>
      </c>
      <c r="T4" s="87">
        <f t="shared" si="0"/>
        <v>0</v>
      </c>
      <c r="U4" s="88"/>
      <c r="V4" s="88"/>
      <c r="W4" s="88"/>
    </row>
    <row r="5" spans="1:23" ht="20.100000000000001" customHeight="1" thickBot="1">
      <c r="A5" s="97"/>
      <c r="B5" s="80"/>
      <c r="C5" s="108"/>
      <c r="D5" s="109" t="s">
        <v>20</v>
      </c>
      <c r="E5" s="110" t="s">
        <v>0</v>
      </c>
      <c r="F5" s="110" t="s">
        <v>1</v>
      </c>
      <c r="G5" s="110" t="s">
        <v>22</v>
      </c>
      <c r="H5" s="45" t="s">
        <v>0</v>
      </c>
      <c r="I5" s="45" t="s">
        <v>1</v>
      </c>
      <c r="J5" s="46" t="s">
        <v>22</v>
      </c>
      <c r="K5" s="46" t="s">
        <v>0</v>
      </c>
      <c r="L5" s="45" t="s">
        <v>1</v>
      </c>
      <c r="M5" s="45" t="s">
        <v>22</v>
      </c>
      <c r="N5" s="45" t="s">
        <v>23</v>
      </c>
      <c r="O5" s="54" t="s">
        <v>23</v>
      </c>
      <c r="P5" s="46" t="s">
        <v>28</v>
      </c>
      <c r="Q5" s="111" t="s">
        <v>4</v>
      </c>
      <c r="R5" s="112" t="s">
        <v>24</v>
      </c>
      <c r="S5" s="111" t="s">
        <v>6</v>
      </c>
      <c r="T5" s="113" t="s">
        <v>12</v>
      </c>
      <c r="U5" s="90" t="str">
        <f>البداية!B5</f>
        <v>محمود</v>
      </c>
      <c r="V5" s="90">
        <f>البداية!A5</f>
        <v>1</v>
      </c>
      <c r="W5" s="91"/>
    </row>
    <row r="6" spans="1:23" ht="20.100000000000001" customHeight="1" thickBot="1">
      <c r="A6" s="114"/>
      <c r="B6" s="91"/>
      <c r="C6" s="115"/>
      <c r="D6" s="116"/>
      <c r="E6" s="117">
        <v>1</v>
      </c>
      <c r="F6" s="55">
        <v>1</v>
      </c>
      <c r="G6" s="118" t="s">
        <v>23</v>
      </c>
      <c r="H6" s="50">
        <v>2</v>
      </c>
      <c r="I6" s="48">
        <v>2</v>
      </c>
      <c r="J6" s="51" t="s">
        <v>23</v>
      </c>
      <c r="K6" s="49">
        <v>3</v>
      </c>
      <c r="L6" s="50">
        <v>3</v>
      </c>
      <c r="M6" s="47" t="s">
        <v>23</v>
      </c>
      <c r="N6" s="47" t="s">
        <v>26</v>
      </c>
      <c r="O6" s="68" t="s">
        <v>27</v>
      </c>
      <c r="P6" s="51" t="s">
        <v>27</v>
      </c>
      <c r="Q6" s="119"/>
      <c r="R6" s="120" t="s">
        <v>25</v>
      </c>
      <c r="S6" s="119"/>
      <c r="T6" s="121"/>
      <c r="U6" s="90" t="str">
        <f>البداية!B6</f>
        <v>اخمد</v>
      </c>
      <c r="V6" s="90">
        <f>البداية!A6</f>
        <v>2</v>
      </c>
      <c r="W6" s="91"/>
    </row>
    <row r="7" spans="1:23" ht="20.100000000000001" customHeight="1">
      <c r="A7" s="114"/>
      <c r="B7" s="91" t="str">
        <f t="shared" ref="B7:B37" si="1">CONCATENATE(C7,$G$3)</f>
        <v>1اخمد</v>
      </c>
      <c r="C7" s="40">
        <v>1</v>
      </c>
      <c r="D7" s="56">
        <f>IF(C7&gt;$D$3,"",VLOOKUP(B7,'الحضور والانصراف'!$B$5:$AZ$4989,4,0))</f>
        <v>42461</v>
      </c>
      <c r="E7" s="59">
        <f>IF(C7&gt;$D$3,0,VLOOKUP(B7,'الحضور والانصراف'!$B$5:$AZ$4989,12,0))</f>
        <v>0</v>
      </c>
      <c r="F7" s="52">
        <f>IF(C7&gt;$D$3,0,VLOOKUP(B7,'الحضور والانصراف'!$B$5:$AZ$4989,13,0))</f>
        <v>0</v>
      </c>
      <c r="G7" s="60">
        <f>IF(C7&gt;$D$3,0,VLOOKUP(B7,'الحضور والانصراف'!$B$5:$AZ$4989,18,0))</f>
        <v>0</v>
      </c>
      <c r="H7" s="57">
        <f>IF(C7&gt;$D$3,0,VLOOKUP(B7,'الحضور والانصراف'!$B$5:$AZ$4989,19,0))</f>
        <v>0</v>
      </c>
      <c r="I7" s="53">
        <f>IF(C7&gt;$D$3,0,VLOOKUP(B7,'الحضور والانصراف'!$B$5:$AZ$4989,20,0))</f>
        <v>0</v>
      </c>
      <c r="J7" s="66">
        <f>IF(C7&gt;$D$3,0,VLOOKUP(B7,'الحضور والانصراف'!$B$5:$AZ$4989,25,0))</f>
        <v>0</v>
      </c>
      <c r="K7" s="59">
        <f>IF(C7&gt;$D$3,0,VLOOKUP(B7,'الحضور والانصراف'!$B$5:$AZ$4989,26,0))</f>
        <v>0</v>
      </c>
      <c r="L7" s="53">
        <f>IF(C7&gt;$D$3,0,VLOOKUP(B7,'الحضور والانصراف'!$B$5:$AZ$4989,27,0))</f>
        <v>0</v>
      </c>
      <c r="M7" s="53">
        <f>IF(C7&gt;$D$3,0,VLOOKUP(B7,'الحضور والانصراف'!$B$5:$AZ$4989,32,0))</f>
        <v>0</v>
      </c>
      <c r="N7" s="71">
        <f>IF(C7&gt;$D$3,0,VLOOKUP(B7,'الحضور والانصراف'!$B$5:$AZ$4989,34,0))</f>
        <v>10</v>
      </c>
      <c r="O7" s="69">
        <f>IF(C7&gt;$D$3,0,VLOOKUP(B7,'الحضور والانصراف'!$B$5:$AZ$4989,36,0))</f>
        <v>10</v>
      </c>
      <c r="P7" s="92">
        <f>IF(C7&gt;$D$3,0,VLOOKUP(B7,'الحضور والانصراف'!$B$5:$AZ$4989,37,0))</f>
        <v>21.666666666666671</v>
      </c>
      <c r="Q7" s="92">
        <f>IF(C7&gt;$D$3,0,VLOOKUP(B7,'الحضور والانصراف'!$B$5:$AZ$4989,38,0))</f>
        <v>0</v>
      </c>
      <c r="R7" s="92">
        <f>IF(C7&gt;$D$3,0,VLOOKUP(B7,'الحضور والانصراف'!$B$5:$AZ$4989,39,0))</f>
        <v>1</v>
      </c>
      <c r="S7" s="92">
        <f>IF(C7&gt;$D$3,0,VLOOKUP(B7,'الحضور والانصراف'!$B$5:$AZ$4989,40,0))</f>
        <v>0</v>
      </c>
      <c r="T7" s="93">
        <f>IF(C7&gt;$D$3,0,VLOOKUP(B7,'الحضور والانصراف'!$B$5:$AZ$4989,41,0))</f>
        <v>0</v>
      </c>
      <c r="U7" s="90" t="str">
        <f>البداية!B7</f>
        <v>محمد</v>
      </c>
      <c r="V7" s="90">
        <f>البداية!A7</f>
        <v>3</v>
      </c>
      <c r="W7" s="91"/>
    </row>
    <row r="8" spans="1:23" ht="20.100000000000001" customHeight="1">
      <c r="A8" s="114"/>
      <c r="B8" s="91" t="str">
        <f t="shared" si="1"/>
        <v>2اخمد</v>
      </c>
      <c r="C8" s="40">
        <v>2</v>
      </c>
      <c r="D8" s="56" t="str">
        <f>IF(C8&gt;$D$3,"",VLOOKUP(B8,'الحضور والانصراف'!$B$5:$AZ$4989,4,0))</f>
        <v/>
      </c>
      <c r="E8" s="61">
        <f>IF(C8&gt;$D$3,0,VLOOKUP(B8,'الحضور والانصراف'!$B$5:$AZ$4989,12,0))</f>
        <v>0</v>
      </c>
      <c r="F8" s="42">
        <f>IF(C8&gt;$D$3,0,VLOOKUP(B8,'الحضور والانصراف'!$B$5:$AZ$4989,13,0))</f>
        <v>0</v>
      </c>
      <c r="G8" s="62">
        <f>IF(C8&gt;$D$3,0,VLOOKUP(B8,'الحضور والانصراف'!$B$5:$AZ$4989,18,0))</f>
        <v>0</v>
      </c>
      <c r="H8" s="58">
        <f>IF(C8&gt;$D$3,0,VLOOKUP(B8,'الحضور والانصراف'!$B$5:$AZ$4989,19,0))</f>
        <v>0</v>
      </c>
      <c r="I8" s="43">
        <f>IF(C8&gt;$D$3,0,VLOOKUP(B8,'الحضور والانصراف'!$B$5:$AZ$4989,20,0))</f>
        <v>0</v>
      </c>
      <c r="J8" s="67">
        <f>IF(C8&gt;$D$3,0,VLOOKUP(B8,'الحضور والانصراف'!$B$5:$AZ$4989,25,0))</f>
        <v>0</v>
      </c>
      <c r="K8" s="61">
        <f>IF(C8&gt;$D$3,0,VLOOKUP(B8,'الحضور والانصراف'!$B$5:$AZ$4989,26,0))</f>
        <v>0</v>
      </c>
      <c r="L8" s="43">
        <f>IF(C8&gt;$D$3,0,VLOOKUP(B8,'الحضور والانصراف'!$B$5:$AZ$4989,27,0))</f>
        <v>0</v>
      </c>
      <c r="M8" s="43">
        <f>IF(C8&gt;$D$3,0,VLOOKUP(B8,'الحضور والانصراف'!$B$5:$AZ$4989,32,0))</f>
        <v>0</v>
      </c>
      <c r="N8" s="72">
        <f>IF(C8&gt;$D$3,0,VLOOKUP(B8,'الحضور والانصراف'!$B$5:$AZ$4989,34,0))</f>
        <v>0</v>
      </c>
      <c r="O8" s="70">
        <f>IF(C8&gt;$D$3,0,VLOOKUP(B8,'الحضور والانصراف'!$B$5:$AZ$4989,36,0))</f>
        <v>0</v>
      </c>
      <c r="P8" s="94">
        <f>IF(C8&gt;$D$3,0,VLOOKUP(B8,'الحضور والانصراف'!$B$5:$AZ$4989,37,0))</f>
        <v>0</v>
      </c>
      <c r="Q8" s="94">
        <f>IF(C8&gt;$D$3,0,VLOOKUP(B8,'الحضور والانصراف'!$B$5:$AZ$4989,38,0))</f>
        <v>0</v>
      </c>
      <c r="R8" s="94">
        <f>IF(C8&gt;$D$3,0,VLOOKUP(B8,'الحضور والانصراف'!$B$5:$AZ$4989,39,0))</f>
        <v>0</v>
      </c>
      <c r="S8" s="94">
        <f>IF(C8&gt;$D$3,0,VLOOKUP(B8,'الحضور والانصراف'!$B$5:$AZ$4989,40,0))</f>
        <v>0</v>
      </c>
      <c r="T8" s="95">
        <f>IF(C8&gt;$D$3,0,VLOOKUP(B8,'الحضور والانصراف'!$B$5:$AZ$4989,41,0))</f>
        <v>0</v>
      </c>
      <c r="U8" s="90" t="str">
        <f>البداية!B8</f>
        <v>علي</v>
      </c>
      <c r="V8" s="90">
        <f>البداية!A8</f>
        <v>4</v>
      </c>
      <c r="W8" s="91"/>
    </row>
    <row r="9" spans="1:23" ht="20.100000000000001" customHeight="1">
      <c r="A9" s="114"/>
      <c r="B9" s="91" t="str">
        <f t="shared" si="1"/>
        <v>3اخمد</v>
      </c>
      <c r="C9" s="40">
        <v>3</v>
      </c>
      <c r="D9" s="56" t="str">
        <f>IF(C9&gt;$D$3,"",VLOOKUP(B9,'الحضور والانصراف'!$B$5:$AZ$4989,4,0))</f>
        <v/>
      </c>
      <c r="E9" s="61">
        <f>IF(C9&gt;$D$3,0,VLOOKUP(B9,'الحضور والانصراف'!$B$5:$AZ$4989,12,0))</f>
        <v>0</v>
      </c>
      <c r="F9" s="42">
        <f>IF(C9&gt;$D$3,0,VLOOKUP(B9,'الحضور والانصراف'!$B$5:$AZ$4989,13,0))</f>
        <v>0</v>
      </c>
      <c r="G9" s="62">
        <f>IF(C9&gt;$D$3,0,VLOOKUP(B9,'الحضور والانصراف'!$B$5:$AZ$4989,18,0))</f>
        <v>0</v>
      </c>
      <c r="H9" s="58">
        <f>IF(C9&gt;$D$3,0,VLOOKUP(B9,'الحضور والانصراف'!$B$5:$AZ$4989,19,0))</f>
        <v>0</v>
      </c>
      <c r="I9" s="43">
        <f>IF(C9&gt;$D$3,0,VLOOKUP(B9,'الحضور والانصراف'!$B$5:$AZ$4989,20,0))</f>
        <v>0</v>
      </c>
      <c r="J9" s="67">
        <f>IF(C9&gt;$D$3,0,VLOOKUP(B9,'الحضور والانصراف'!$B$5:$AZ$4989,25,0))</f>
        <v>0</v>
      </c>
      <c r="K9" s="61">
        <f>IF(C9&gt;$D$3,0,VLOOKUP(B9,'الحضور والانصراف'!$B$5:$AZ$4989,26,0))</f>
        <v>0</v>
      </c>
      <c r="L9" s="43">
        <f>IF(C9&gt;$D$3,0,VLOOKUP(B9,'الحضور والانصراف'!$B$5:$AZ$4989,27,0))</f>
        <v>0</v>
      </c>
      <c r="M9" s="43">
        <f>IF(C9&gt;$D$3,0,VLOOKUP(B9,'الحضور والانصراف'!$B$5:$AZ$4989,32,0))</f>
        <v>0</v>
      </c>
      <c r="N9" s="72">
        <f>IF(C9&gt;$D$3,0,VLOOKUP(B9,'الحضور والانصراف'!$B$5:$AZ$4989,34,0))</f>
        <v>0</v>
      </c>
      <c r="O9" s="70">
        <f>IF(C9&gt;$D$3,0,VLOOKUP(B9,'الحضور والانصراف'!$B$5:$AZ$4989,36,0))</f>
        <v>0</v>
      </c>
      <c r="P9" s="94">
        <f>IF(C9&gt;$D$3,0,VLOOKUP(B9,'الحضور والانصراف'!$B$5:$AZ$4989,37,0))</f>
        <v>0</v>
      </c>
      <c r="Q9" s="94">
        <f>IF(C9&gt;$D$3,0,VLOOKUP(B9,'الحضور والانصراف'!$B$5:$AZ$4989,38,0))</f>
        <v>0</v>
      </c>
      <c r="R9" s="94">
        <f>IF(C9&gt;$D$3,0,VLOOKUP(B9,'الحضور والانصراف'!$B$5:$AZ$4989,39,0))</f>
        <v>0</v>
      </c>
      <c r="S9" s="94">
        <f>IF(C9&gt;$D$3,0,VLOOKUP(B9,'الحضور والانصراف'!$B$5:$AZ$4989,40,0))</f>
        <v>0</v>
      </c>
      <c r="T9" s="95">
        <f>IF(C9&gt;$D$3,0,VLOOKUP(B9,'الحضور والانصراف'!$B$5:$AZ$4989,41,0))</f>
        <v>0</v>
      </c>
      <c r="U9" s="90">
        <f>البداية!B9</f>
        <v>0</v>
      </c>
      <c r="V9" s="90">
        <f>البداية!A9</f>
        <v>5</v>
      </c>
      <c r="W9" s="91"/>
    </row>
    <row r="10" spans="1:23" ht="20.100000000000001" customHeight="1">
      <c r="A10" s="97"/>
      <c r="B10" s="91" t="str">
        <f t="shared" si="1"/>
        <v>4اخمد</v>
      </c>
      <c r="C10" s="40">
        <v>4</v>
      </c>
      <c r="D10" s="56" t="str">
        <f>IF(C10&gt;$D$3,"",VLOOKUP(B10,'الحضور والانصراف'!$B$5:$AZ$4989,4,0))</f>
        <v/>
      </c>
      <c r="E10" s="61">
        <f>IF(C10&gt;$D$3,0,VLOOKUP(B10,'الحضور والانصراف'!$B$5:$AZ$4989,12,0))</f>
        <v>0</v>
      </c>
      <c r="F10" s="42">
        <f>IF(C10&gt;$D$3,0,VLOOKUP(B10,'الحضور والانصراف'!$B$5:$AZ$4989,13,0))</f>
        <v>0</v>
      </c>
      <c r="G10" s="62">
        <f>IF(C10&gt;$D$3,0,VLOOKUP(B10,'الحضور والانصراف'!$B$5:$AZ$4989,18,0))</f>
        <v>0</v>
      </c>
      <c r="H10" s="58">
        <f>IF(C10&gt;$D$3,0,VLOOKUP(B10,'الحضور والانصراف'!$B$5:$AZ$4989,19,0))</f>
        <v>0</v>
      </c>
      <c r="I10" s="43">
        <f>IF(C10&gt;$D$3,0,VLOOKUP(B10,'الحضور والانصراف'!$B$5:$AZ$4989,20,0))</f>
        <v>0</v>
      </c>
      <c r="J10" s="67">
        <f>IF(C10&gt;$D$3,0,VLOOKUP(B10,'الحضور والانصراف'!$B$5:$AZ$4989,25,0))</f>
        <v>0</v>
      </c>
      <c r="K10" s="61">
        <f>IF(C10&gt;$D$3,0,VLOOKUP(B10,'الحضور والانصراف'!$B$5:$AZ$4989,26,0))</f>
        <v>0</v>
      </c>
      <c r="L10" s="43">
        <f>IF(C10&gt;$D$3,0,VLOOKUP(B10,'الحضور والانصراف'!$B$5:$AZ$4989,27,0))</f>
        <v>0</v>
      </c>
      <c r="M10" s="43">
        <f>IF(C10&gt;$D$3,0,VLOOKUP(B10,'الحضور والانصراف'!$B$5:$AZ$4989,32,0))</f>
        <v>0</v>
      </c>
      <c r="N10" s="72">
        <f>IF(C10&gt;$D$3,0,VLOOKUP(B10,'الحضور والانصراف'!$B$5:$AZ$4989,34,0))</f>
        <v>0</v>
      </c>
      <c r="O10" s="70">
        <f>IF(C10&gt;$D$3,0,VLOOKUP(B10,'الحضور والانصراف'!$B$5:$AZ$4989,36,0))</f>
        <v>0</v>
      </c>
      <c r="P10" s="94">
        <f>IF(C10&gt;$D$3,0,VLOOKUP(B10,'الحضور والانصراف'!$B$5:$AZ$4989,37,0))</f>
        <v>0</v>
      </c>
      <c r="Q10" s="94">
        <f>IF(C10&gt;$D$3,0,VLOOKUP(B10,'الحضور والانصراف'!$B$5:$AZ$4989,38,0))</f>
        <v>0</v>
      </c>
      <c r="R10" s="94">
        <f>IF(C10&gt;$D$3,0,VLOOKUP(B10,'الحضور والانصراف'!$B$5:$AZ$4989,39,0))</f>
        <v>0</v>
      </c>
      <c r="S10" s="94">
        <f>IF(C10&gt;$D$3,0,VLOOKUP(B10,'الحضور والانصراف'!$B$5:$AZ$4989,40,0))</f>
        <v>0</v>
      </c>
      <c r="T10" s="95">
        <f>IF(C10&gt;$D$3,0,VLOOKUP(B10,'الحضور والانصراف'!$B$5:$AZ$4989,41,0))</f>
        <v>0</v>
      </c>
      <c r="U10" s="90">
        <f>البداية!B10</f>
        <v>0</v>
      </c>
      <c r="V10" s="90">
        <f>البداية!A10</f>
        <v>6</v>
      </c>
      <c r="W10" s="91"/>
    </row>
    <row r="11" spans="1:23" ht="20.100000000000001" customHeight="1">
      <c r="A11" s="97"/>
      <c r="B11" s="91" t="str">
        <f t="shared" si="1"/>
        <v>5اخمد</v>
      </c>
      <c r="C11" s="40">
        <v>5</v>
      </c>
      <c r="D11" s="56" t="str">
        <f>IF(C11&gt;$D$3,"",VLOOKUP(B11,'الحضور والانصراف'!$B$5:$AZ$4989,4,0))</f>
        <v/>
      </c>
      <c r="E11" s="61">
        <f>IF(C11&gt;$D$3,0,VLOOKUP(B11,'الحضور والانصراف'!$B$5:$AZ$4989,12,0))</f>
        <v>0</v>
      </c>
      <c r="F11" s="42">
        <f>IF(C11&gt;$D$3,0,VLOOKUP(B11,'الحضور والانصراف'!$B$5:$AZ$4989,13,0))</f>
        <v>0</v>
      </c>
      <c r="G11" s="62">
        <f>IF(C11&gt;$D$3,0,VLOOKUP(B11,'الحضور والانصراف'!$B$5:$AZ$4989,18,0))</f>
        <v>0</v>
      </c>
      <c r="H11" s="58">
        <f>IF(C11&gt;$D$3,0,VLOOKUP(B11,'الحضور والانصراف'!$B$5:$AZ$4989,19,0))</f>
        <v>0</v>
      </c>
      <c r="I11" s="43">
        <f>IF(C11&gt;$D$3,0,VLOOKUP(B11,'الحضور والانصراف'!$B$5:$AZ$4989,20,0))</f>
        <v>0</v>
      </c>
      <c r="J11" s="67">
        <f>IF(C11&gt;$D$3,0,VLOOKUP(B11,'الحضور والانصراف'!$B$5:$AZ$4989,25,0))</f>
        <v>0</v>
      </c>
      <c r="K11" s="61">
        <f>IF(C11&gt;$D$3,0,VLOOKUP(B11,'الحضور والانصراف'!$B$5:$AZ$4989,26,0))</f>
        <v>0</v>
      </c>
      <c r="L11" s="43">
        <f>IF(C11&gt;$D$3,0,VLOOKUP(B11,'الحضور والانصراف'!$B$5:$AZ$4989,27,0))</f>
        <v>0</v>
      </c>
      <c r="M11" s="43">
        <f>IF(C11&gt;$D$3,0,VLOOKUP(B11,'الحضور والانصراف'!$B$5:$AZ$4989,32,0))</f>
        <v>0</v>
      </c>
      <c r="N11" s="72">
        <f>IF(C11&gt;$D$3,0,VLOOKUP(B11,'الحضور والانصراف'!$B$5:$AZ$4989,34,0))</f>
        <v>0</v>
      </c>
      <c r="O11" s="70">
        <f>IF(C11&gt;$D$3,0,VLOOKUP(B11,'الحضور والانصراف'!$B$5:$AZ$4989,36,0))</f>
        <v>0</v>
      </c>
      <c r="P11" s="94">
        <f>IF(C11&gt;$D$3,0,VLOOKUP(B11,'الحضور والانصراف'!$B$5:$AZ$4989,37,0))</f>
        <v>0</v>
      </c>
      <c r="Q11" s="94">
        <f>IF(C11&gt;$D$3,0,VLOOKUP(B11,'الحضور والانصراف'!$B$5:$AZ$4989,38,0))</f>
        <v>0</v>
      </c>
      <c r="R11" s="94">
        <f>IF(C11&gt;$D$3,0,VLOOKUP(B11,'الحضور والانصراف'!$B$5:$AZ$4989,39,0))</f>
        <v>0</v>
      </c>
      <c r="S11" s="94">
        <f>IF(C11&gt;$D$3,0,VLOOKUP(B11,'الحضور والانصراف'!$B$5:$AZ$4989,40,0))</f>
        <v>0</v>
      </c>
      <c r="T11" s="95">
        <f>IF(C11&gt;$D$3,0,VLOOKUP(B11,'الحضور والانصراف'!$B$5:$AZ$4989,41,0))</f>
        <v>0</v>
      </c>
      <c r="U11" s="90">
        <f>البداية!B11</f>
        <v>0</v>
      </c>
      <c r="V11" s="90">
        <f>البداية!A11</f>
        <v>7</v>
      </c>
      <c r="W11" s="91"/>
    </row>
    <row r="12" spans="1:23" ht="20.100000000000001" customHeight="1">
      <c r="A12" s="97"/>
      <c r="B12" s="91" t="str">
        <f t="shared" si="1"/>
        <v>6اخمد</v>
      </c>
      <c r="C12" s="40">
        <v>6</v>
      </c>
      <c r="D12" s="56" t="str">
        <f>IF(C12&gt;$D$3,"",VLOOKUP(B12,'الحضور والانصراف'!$B$5:$AZ$4989,4,0))</f>
        <v/>
      </c>
      <c r="E12" s="61">
        <f>IF(C12&gt;$D$3,0,VLOOKUP(B12,'الحضور والانصراف'!$B$5:$AZ$4989,12,0))</f>
        <v>0</v>
      </c>
      <c r="F12" s="42">
        <f>IF(C12&gt;$D$3,0,VLOOKUP(B12,'الحضور والانصراف'!$B$5:$AZ$4989,13,0))</f>
        <v>0</v>
      </c>
      <c r="G12" s="62">
        <f>IF(C12&gt;$D$3,0,VLOOKUP(B12,'الحضور والانصراف'!$B$5:$AZ$4989,18,0))</f>
        <v>0</v>
      </c>
      <c r="H12" s="58">
        <f>IF(C12&gt;$D$3,0,VLOOKUP(B12,'الحضور والانصراف'!$B$5:$AZ$4989,19,0))</f>
        <v>0</v>
      </c>
      <c r="I12" s="43">
        <f>IF(C12&gt;$D$3,0,VLOOKUP(B12,'الحضور والانصراف'!$B$5:$AZ$4989,20,0))</f>
        <v>0</v>
      </c>
      <c r="J12" s="67">
        <f>IF(C12&gt;$D$3,0,VLOOKUP(B12,'الحضور والانصراف'!$B$5:$AZ$4989,25,0))</f>
        <v>0</v>
      </c>
      <c r="K12" s="61">
        <f>IF(C12&gt;$D$3,0,VLOOKUP(B12,'الحضور والانصراف'!$B$5:$AZ$4989,26,0))</f>
        <v>0</v>
      </c>
      <c r="L12" s="43">
        <f>IF(C12&gt;$D$3,0,VLOOKUP(B12,'الحضور والانصراف'!$B$5:$AZ$4989,27,0))</f>
        <v>0</v>
      </c>
      <c r="M12" s="43">
        <f>IF(C12&gt;$D$3,0,VLOOKUP(B12,'الحضور والانصراف'!$B$5:$AZ$4989,32,0))</f>
        <v>0</v>
      </c>
      <c r="N12" s="72">
        <f>IF(C12&gt;$D$3,0,VLOOKUP(B12,'الحضور والانصراف'!$B$5:$AZ$4989,34,0))</f>
        <v>0</v>
      </c>
      <c r="O12" s="70">
        <f>IF(C12&gt;$D$3,0,VLOOKUP(B12,'الحضور والانصراف'!$B$5:$AZ$4989,36,0))</f>
        <v>0</v>
      </c>
      <c r="P12" s="94">
        <f>IF(C12&gt;$D$3,0,VLOOKUP(B12,'الحضور والانصراف'!$B$5:$AZ$4989,37,0))</f>
        <v>0</v>
      </c>
      <c r="Q12" s="94">
        <f>IF(C12&gt;$D$3,0,VLOOKUP(B12,'الحضور والانصراف'!$B$5:$AZ$4989,38,0))</f>
        <v>0</v>
      </c>
      <c r="R12" s="94">
        <f>IF(C12&gt;$D$3,0,VLOOKUP(B12,'الحضور والانصراف'!$B$5:$AZ$4989,39,0))</f>
        <v>0</v>
      </c>
      <c r="S12" s="94">
        <f>IF(C12&gt;$D$3,0,VLOOKUP(B12,'الحضور والانصراف'!$B$5:$AZ$4989,40,0))</f>
        <v>0</v>
      </c>
      <c r="T12" s="95">
        <f>IF(C12&gt;$D$3,0,VLOOKUP(B12,'الحضور والانصراف'!$B$5:$AZ$4989,41,0))</f>
        <v>0</v>
      </c>
      <c r="U12" s="90">
        <f>البداية!B12</f>
        <v>0</v>
      </c>
      <c r="V12" s="90">
        <f>البداية!A12</f>
        <v>8</v>
      </c>
      <c r="W12" s="91"/>
    </row>
    <row r="13" spans="1:23" ht="20.100000000000001" customHeight="1">
      <c r="A13" s="97"/>
      <c r="B13" s="91" t="str">
        <f t="shared" si="1"/>
        <v>7اخمد</v>
      </c>
      <c r="C13" s="40">
        <v>7</v>
      </c>
      <c r="D13" s="56" t="str">
        <f>IF(C13&gt;$D$3,"",VLOOKUP(B13,'الحضور والانصراف'!$B$5:$AZ$4989,4,0))</f>
        <v/>
      </c>
      <c r="E13" s="61">
        <f>IF(C13&gt;$D$3,0,VLOOKUP(B13,'الحضور والانصراف'!$B$5:$AZ$4989,12,0))</f>
        <v>0</v>
      </c>
      <c r="F13" s="42">
        <f>IF(C13&gt;$D$3,0,VLOOKUP(B13,'الحضور والانصراف'!$B$5:$AZ$4989,13,0))</f>
        <v>0</v>
      </c>
      <c r="G13" s="62">
        <f>IF(C13&gt;$D$3,0,VLOOKUP(B13,'الحضور والانصراف'!$B$5:$AZ$4989,18,0))</f>
        <v>0</v>
      </c>
      <c r="H13" s="58">
        <f>IF(C13&gt;$D$3,0,VLOOKUP(B13,'الحضور والانصراف'!$B$5:$AZ$4989,19,0))</f>
        <v>0</v>
      </c>
      <c r="I13" s="43">
        <f>IF(C13&gt;$D$3,0,VLOOKUP(B13,'الحضور والانصراف'!$B$5:$AZ$4989,20,0))</f>
        <v>0</v>
      </c>
      <c r="J13" s="67">
        <f>IF(C13&gt;$D$3,0,VLOOKUP(B13,'الحضور والانصراف'!$B$5:$AZ$4989,25,0))</f>
        <v>0</v>
      </c>
      <c r="K13" s="61">
        <f>IF(C13&gt;$D$3,0,VLOOKUP(B13,'الحضور والانصراف'!$B$5:$AZ$4989,26,0))</f>
        <v>0</v>
      </c>
      <c r="L13" s="43">
        <f>IF(C13&gt;$D$3,0,VLOOKUP(B13,'الحضور والانصراف'!$B$5:$AZ$4989,27,0))</f>
        <v>0</v>
      </c>
      <c r="M13" s="43">
        <f>IF(C13&gt;$D$3,0,VLOOKUP(B13,'الحضور والانصراف'!$B$5:$AZ$4989,32,0))</f>
        <v>0</v>
      </c>
      <c r="N13" s="72">
        <f>IF(C13&gt;$D$3,0,VLOOKUP(B13,'الحضور والانصراف'!$B$5:$AZ$4989,34,0))</f>
        <v>0</v>
      </c>
      <c r="O13" s="70">
        <f>IF(C13&gt;$D$3,0,VLOOKUP(B13,'الحضور والانصراف'!$B$5:$AZ$4989,36,0))</f>
        <v>0</v>
      </c>
      <c r="P13" s="94">
        <f>IF(C13&gt;$D$3,0,VLOOKUP(B13,'الحضور والانصراف'!$B$5:$AZ$4989,37,0))</f>
        <v>0</v>
      </c>
      <c r="Q13" s="94">
        <f>IF(C13&gt;$D$3,0,VLOOKUP(B13,'الحضور والانصراف'!$B$5:$AZ$4989,38,0))</f>
        <v>0</v>
      </c>
      <c r="R13" s="94">
        <f>IF(C13&gt;$D$3,0,VLOOKUP(B13,'الحضور والانصراف'!$B$5:$AZ$4989,39,0))</f>
        <v>0</v>
      </c>
      <c r="S13" s="94">
        <f>IF(C13&gt;$D$3,0,VLOOKUP(B13,'الحضور والانصراف'!$B$5:$AZ$4989,40,0))</f>
        <v>0</v>
      </c>
      <c r="T13" s="95">
        <f>IF(C13&gt;$D$3,0,VLOOKUP(B13,'الحضور والانصراف'!$B$5:$AZ$4989,41,0))</f>
        <v>0</v>
      </c>
      <c r="U13" s="90">
        <f>البداية!B13</f>
        <v>0</v>
      </c>
      <c r="V13" s="90">
        <f>البداية!A13</f>
        <v>9</v>
      </c>
      <c r="W13" s="91"/>
    </row>
    <row r="14" spans="1:23" ht="20.100000000000001" customHeight="1">
      <c r="A14" s="97"/>
      <c r="B14" s="91" t="str">
        <f t="shared" si="1"/>
        <v>8اخمد</v>
      </c>
      <c r="C14" s="40">
        <v>8</v>
      </c>
      <c r="D14" s="56" t="str">
        <f>IF(C14&gt;$D$3,"",VLOOKUP(B14,'الحضور والانصراف'!$B$5:$AZ$4989,4,0))</f>
        <v/>
      </c>
      <c r="E14" s="61">
        <f>IF(C14&gt;$D$3,0,VLOOKUP(B14,'الحضور والانصراف'!$B$5:$AZ$4989,12,0))</f>
        <v>0</v>
      </c>
      <c r="F14" s="42">
        <f>IF(C14&gt;$D$3,0,VLOOKUP(B14,'الحضور والانصراف'!$B$5:$AZ$4989,13,0))</f>
        <v>0</v>
      </c>
      <c r="G14" s="62">
        <f>IF(C14&gt;$D$3,0,VLOOKUP(B14,'الحضور والانصراف'!$B$5:$AZ$4989,18,0))</f>
        <v>0</v>
      </c>
      <c r="H14" s="58">
        <f>IF(C14&gt;$D$3,0,VLOOKUP(B14,'الحضور والانصراف'!$B$5:$AZ$4989,19,0))</f>
        <v>0</v>
      </c>
      <c r="I14" s="43">
        <f>IF(C14&gt;$D$3,0,VLOOKUP(B14,'الحضور والانصراف'!$B$5:$AZ$4989,20,0))</f>
        <v>0</v>
      </c>
      <c r="J14" s="67">
        <f>IF(C14&gt;$D$3,0,VLOOKUP(B14,'الحضور والانصراف'!$B$5:$AZ$4989,25,0))</f>
        <v>0</v>
      </c>
      <c r="K14" s="61">
        <f>IF(C14&gt;$D$3,0,VLOOKUP(B14,'الحضور والانصراف'!$B$5:$AZ$4989,26,0))</f>
        <v>0</v>
      </c>
      <c r="L14" s="43">
        <f>IF(C14&gt;$D$3,0,VLOOKUP(B14,'الحضور والانصراف'!$B$5:$AZ$4989,27,0))</f>
        <v>0</v>
      </c>
      <c r="M14" s="43">
        <f>IF(C14&gt;$D$3,0,VLOOKUP(B14,'الحضور والانصراف'!$B$5:$AZ$4989,32,0))</f>
        <v>0</v>
      </c>
      <c r="N14" s="72">
        <f>IF(C14&gt;$D$3,0,VLOOKUP(B14,'الحضور والانصراف'!$B$5:$AZ$4989,34,0))</f>
        <v>0</v>
      </c>
      <c r="O14" s="70">
        <f>IF(C14&gt;$D$3,0,VLOOKUP(B14,'الحضور والانصراف'!$B$5:$AZ$4989,36,0))</f>
        <v>0</v>
      </c>
      <c r="P14" s="94">
        <f>IF(C14&gt;$D$3,0,VLOOKUP(B14,'الحضور والانصراف'!$B$5:$AZ$4989,37,0))</f>
        <v>0</v>
      </c>
      <c r="Q14" s="94">
        <f>IF(C14&gt;$D$3,0,VLOOKUP(B14,'الحضور والانصراف'!$B$5:$AZ$4989,38,0))</f>
        <v>0</v>
      </c>
      <c r="R14" s="94">
        <f>IF(C14&gt;$D$3,0,VLOOKUP(B14,'الحضور والانصراف'!$B$5:$AZ$4989,39,0))</f>
        <v>0</v>
      </c>
      <c r="S14" s="94">
        <f>IF(C14&gt;$D$3,0,VLOOKUP(B14,'الحضور والانصراف'!$B$5:$AZ$4989,40,0))</f>
        <v>0</v>
      </c>
      <c r="T14" s="95">
        <f>IF(C14&gt;$D$3,0,VLOOKUP(B14,'الحضور والانصراف'!$B$5:$AZ$4989,41,0))</f>
        <v>0</v>
      </c>
      <c r="U14" s="90">
        <f>البداية!B14</f>
        <v>0</v>
      </c>
      <c r="V14" s="90">
        <f>البداية!A14</f>
        <v>10</v>
      </c>
      <c r="W14" s="91"/>
    </row>
    <row r="15" spans="1:23" ht="20.100000000000001" customHeight="1">
      <c r="A15" s="97"/>
      <c r="B15" s="91" t="str">
        <f t="shared" si="1"/>
        <v>9اخمد</v>
      </c>
      <c r="C15" s="40">
        <v>9</v>
      </c>
      <c r="D15" s="56" t="str">
        <f>IF(C15&gt;$D$3,"",VLOOKUP(B15,'الحضور والانصراف'!$B$5:$AZ$4989,4,0))</f>
        <v/>
      </c>
      <c r="E15" s="61">
        <f>IF(C15&gt;$D$3,0,VLOOKUP(B15,'الحضور والانصراف'!$B$5:$AZ$4989,12,0))</f>
        <v>0</v>
      </c>
      <c r="F15" s="42">
        <f>IF(C15&gt;$D$3,0,VLOOKUP(B15,'الحضور والانصراف'!$B$5:$AZ$4989,13,0))</f>
        <v>0</v>
      </c>
      <c r="G15" s="62">
        <f>IF(C15&gt;$D$3,0,VLOOKUP(B15,'الحضور والانصراف'!$B$5:$AZ$4989,18,0))</f>
        <v>0</v>
      </c>
      <c r="H15" s="58">
        <f>IF(C15&gt;$D$3,0,VLOOKUP(B15,'الحضور والانصراف'!$B$5:$AZ$4989,19,0))</f>
        <v>0</v>
      </c>
      <c r="I15" s="43">
        <f>IF(C15&gt;$D$3,0,VLOOKUP(B15,'الحضور والانصراف'!$B$5:$AZ$4989,20,0))</f>
        <v>0</v>
      </c>
      <c r="J15" s="67">
        <f>IF(C15&gt;$D$3,0,VLOOKUP(B15,'الحضور والانصراف'!$B$5:$AZ$4989,25,0))</f>
        <v>0</v>
      </c>
      <c r="K15" s="61">
        <f>IF(C15&gt;$D$3,0,VLOOKUP(B15,'الحضور والانصراف'!$B$5:$AZ$4989,26,0))</f>
        <v>0</v>
      </c>
      <c r="L15" s="43">
        <f>IF(C15&gt;$D$3,0,VLOOKUP(B15,'الحضور والانصراف'!$B$5:$AZ$4989,27,0))</f>
        <v>0</v>
      </c>
      <c r="M15" s="43">
        <f>IF(C15&gt;$D$3,0,VLOOKUP(B15,'الحضور والانصراف'!$B$5:$AZ$4989,32,0))</f>
        <v>0</v>
      </c>
      <c r="N15" s="72">
        <f>IF(C15&gt;$D$3,0,VLOOKUP(B15,'الحضور والانصراف'!$B$5:$AZ$4989,34,0))</f>
        <v>0</v>
      </c>
      <c r="O15" s="70">
        <f>IF(C15&gt;$D$3,0,VLOOKUP(B15,'الحضور والانصراف'!$B$5:$AZ$4989,36,0))</f>
        <v>0</v>
      </c>
      <c r="P15" s="94">
        <f>IF(C15&gt;$D$3,0,VLOOKUP(B15,'الحضور والانصراف'!$B$5:$AZ$4989,37,0))</f>
        <v>0</v>
      </c>
      <c r="Q15" s="94">
        <f>IF(C15&gt;$D$3,0,VLOOKUP(B15,'الحضور والانصراف'!$B$5:$AZ$4989,38,0))</f>
        <v>0</v>
      </c>
      <c r="R15" s="94">
        <f>IF(C15&gt;$D$3,0,VLOOKUP(B15,'الحضور والانصراف'!$B$5:$AZ$4989,39,0))</f>
        <v>0</v>
      </c>
      <c r="S15" s="94">
        <f>IF(C15&gt;$D$3,0,VLOOKUP(B15,'الحضور والانصراف'!$B$5:$AZ$4989,40,0))</f>
        <v>0</v>
      </c>
      <c r="T15" s="95">
        <f>IF(C15&gt;$D$3,0,VLOOKUP(B15,'الحضور والانصراف'!$B$5:$AZ$4989,41,0))</f>
        <v>0</v>
      </c>
      <c r="U15" s="90">
        <f>البداية!B15</f>
        <v>0</v>
      </c>
      <c r="V15" s="90">
        <f>البداية!A15</f>
        <v>11</v>
      </c>
      <c r="W15" s="91"/>
    </row>
    <row r="16" spans="1:23" ht="20.100000000000001" customHeight="1">
      <c r="A16" s="97"/>
      <c r="B16" s="91" t="str">
        <f t="shared" si="1"/>
        <v>10اخمد</v>
      </c>
      <c r="C16" s="40">
        <v>10</v>
      </c>
      <c r="D16" s="56" t="str">
        <f>IF(C16&gt;$D$3,"",VLOOKUP(B16,'الحضور والانصراف'!$B$5:$AZ$4989,4,0))</f>
        <v/>
      </c>
      <c r="E16" s="61">
        <f>IF(C16&gt;$D$3,0,VLOOKUP(B16,'الحضور والانصراف'!$B$5:$AZ$4989,12,0))</f>
        <v>0</v>
      </c>
      <c r="F16" s="42">
        <f>IF(C16&gt;$D$3,0,VLOOKUP(B16,'الحضور والانصراف'!$B$5:$AZ$4989,13,0))</f>
        <v>0</v>
      </c>
      <c r="G16" s="62">
        <f>IF(C16&gt;$D$3,0,VLOOKUP(B16,'الحضور والانصراف'!$B$5:$AZ$4989,18,0))</f>
        <v>0</v>
      </c>
      <c r="H16" s="58">
        <f>IF(C16&gt;$D$3,0,VLOOKUP(B16,'الحضور والانصراف'!$B$5:$AZ$4989,19,0))</f>
        <v>0</v>
      </c>
      <c r="I16" s="43">
        <f>IF(C16&gt;$D$3,0,VLOOKUP(B16,'الحضور والانصراف'!$B$5:$AZ$4989,20,0))</f>
        <v>0</v>
      </c>
      <c r="J16" s="67">
        <f>IF(C16&gt;$D$3,0,VLOOKUP(B16,'الحضور والانصراف'!$B$5:$AZ$4989,25,0))</f>
        <v>0</v>
      </c>
      <c r="K16" s="61">
        <f>IF(C16&gt;$D$3,0,VLOOKUP(B16,'الحضور والانصراف'!$B$5:$AZ$4989,26,0))</f>
        <v>0</v>
      </c>
      <c r="L16" s="43">
        <f>IF(C16&gt;$D$3,0,VLOOKUP(B16,'الحضور والانصراف'!$B$5:$AZ$4989,27,0))</f>
        <v>0</v>
      </c>
      <c r="M16" s="43">
        <f>IF(C16&gt;$D$3,0,VLOOKUP(B16,'الحضور والانصراف'!$B$5:$AZ$4989,32,0))</f>
        <v>0</v>
      </c>
      <c r="N16" s="72">
        <f>IF(C16&gt;$D$3,0,VLOOKUP(B16,'الحضور والانصراف'!$B$5:$AZ$4989,34,0))</f>
        <v>0</v>
      </c>
      <c r="O16" s="70">
        <f>IF(C16&gt;$D$3,0,VLOOKUP(B16,'الحضور والانصراف'!$B$5:$AZ$4989,36,0))</f>
        <v>0</v>
      </c>
      <c r="P16" s="94">
        <f>IF(C16&gt;$D$3,0,VLOOKUP(B16,'الحضور والانصراف'!$B$5:$AZ$4989,37,0))</f>
        <v>0</v>
      </c>
      <c r="Q16" s="94">
        <f>IF(C16&gt;$D$3,0,VLOOKUP(B16,'الحضور والانصراف'!$B$5:$AZ$4989,38,0))</f>
        <v>0</v>
      </c>
      <c r="R16" s="94">
        <f>IF(C16&gt;$D$3,0,VLOOKUP(B16,'الحضور والانصراف'!$B$5:$AZ$4989,39,0))</f>
        <v>0</v>
      </c>
      <c r="S16" s="94">
        <f>IF(C16&gt;$D$3,0,VLOOKUP(B16,'الحضور والانصراف'!$B$5:$AZ$4989,40,0))</f>
        <v>0</v>
      </c>
      <c r="T16" s="95">
        <f>IF(C16&gt;$D$3,0,VLOOKUP(B16,'الحضور والانصراف'!$B$5:$AZ$4989,41,0))</f>
        <v>0</v>
      </c>
      <c r="U16" s="90">
        <f>البداية!B16</f>
        <v>0</v>
      </c>
      <c r="V16" s="90">
        <f>البداية!A16</f>
        <v>12</v>
      </c>
      <c r="W16" s="91"/>
    </row>
    <row r="17" spans="1:22" ht="20.100000000000001" customHeight="1">
      <c r="A17" s="38">
        <v>0</v>
      </c>
      <c r="B17" s="91" t="str">
        <f t="shared" si="1"/>
        <v>11اخمد</v>
      </c>
      <c r="C17" s="40">
        <v>11</v>
      </c>
      <c r="D17" s="56" t="str">
        <f>IF(C17&gt;$D$3,"",VLOOKUP(B17,'الحضور والانصراف'!$B$5:$AZ$4989,4,0))</f>
        <v/>
      </c>
      <c r="E17" s="61">
        <f>IF(C17&gt;$D$3,0,VLOOKUP(B17,'الحضور والانصراف'!$B$5:$AZ$4989,12,0))</f>
        <v>0</v>
      </c>
      <c r="F17" s="42">
        <f>IF(C17&gt;$D$3,0,VLOOKUP(B17,'الحضور والانصراف'!$B$5:$AZ$4989,13,0))</f>
        <v>0</v>
      </c>
      <c r="G17" s="62">
        <f>IF(C17&gt;$D$3,0,VLOOKUP(B17,'الحضور والانصراف'!$B$5:$AZ$4989,18,0))</f>
        <v>0</v>
      </c>
      <c r="H17" s="58">
        <f>IF(C17&gt;$D$3,0,VLOOKUP(B17,'الحضور والانصراف'!$B$5:$AZ$4989,19,0))</f>
        <v>0</v>
      </c>
      <c r="I17" s="43">
        <f>IF(C17&gt;$D$3,0,VLOOKUP(B17,'الحضور والانصراف'!$B$5:$AZ$4989,20,0))</f>
        <v>0</v>
      </c>
      <c r="J17" s="67">
        <f>IF(C17&gt;$D$3,0,VLOOKUP(B17,'الحضور والانصراف'!$B$5:$AZ$4989,25,0))</f>
        <v>0</v>
      </c>
      <c r="K17" s="61">
        <f>IF(C17&gt;$D$3,0,VLOOKUP(B17,'الحضور والانصراف'!$B$5:$AZ$4989,26,0))</f>
        <v>0</v>
      </c>
      <c r="L17" s="43">
        <f>IF(C17&gt;$D$3,0,VLOOKUP(B17,'الحضور والانصراف'!$B$5:$AZ$4989,27,0))</f>
        <v>0</v>
      </c>
      <c r="M17" s="43">
        <f>IF(C17&gt;$D$3,0,VLOOKUP(B17,'الحضور والانصراف'!$B$5:$AZ$4989,32,0))</f>
        <v>0</v>
      </c>
      <c r="N17" s="72">
        <f>IF(C17&gt;$D$3,0,VLOOKUP(B17,'الحضور والانصراف'!$B$5:$AZ$4989,34,0))</f>
        <v>0</v>
      </c>
      <c r="O17" s="70">
        <f>IF(C17&gt;$D$3,0,VLOOKUP(B17,'الحضور والانصراف'!$B$5:$AZ$4989,36,0))</f>
        <v>0</v>
      </c>
      <c r="P17" s="94">
        <f>IF(C17&gt;$D$3,0,VLOOKUP(B17,'الحضور والانصراف'!$B$5:$AZ$4989,37,0))</f>
        <v>0</v>
      </c>
      <c r="Q17" s="94">
        <f>IF(C17&gt;$D$3,0,VLOOKUP(B17,'الحضور والانصراف'!$B$5:$AZ$4989,38,0))</f>
        <v>0</v>
      </c>
      <c r="R17" s="94">
        <f>IF(C17&gt;$D$3,0,VLOOKUP(B17,'الحضور والانصراف'!$B$5:$AZ$4989,39,0))</f>
        <v>0</v>
      </c>
      <c r="S17" s="94">
        <f>IF(C17&gt;$D$3,0,VLOOKUP(B17,'الحضور والانصراف'!$B$5:$AZ$4989,40,0))</f>
        <v>0</v>
      </c>
      <c r="T17" s="95">
        <f>IF(C17&gt;$D$3,0,VLOOKUP(B17,'الحضور والانصراف'!$B$5:$AZ$4989,41,0))</f>
        <v>0</v>
      </c>
      <c r="U17" s="90">
        <f>البداية!B17</f>
        <v>0</v>
      </c>
      <c r="V17" s="90">
        <f>البداية!A17</f>
        <v>13</v>
      </c>
    </row>
    <row r="18" spans="1:22" ht="20.100000000000001" customHeight="1">
      <c r="B18" s="91" t="str">
        <f t="shared" si="1"/>
        <v>12اخمد</v>
      </c>
      <c r="C18" s="40">
        <v>12</v>
      </c>
      <c r="D18" s="56" t="str">
        <f>IF(C18&gt;$D$3,"",VLOOKUP(B18,'الحضور والانصراف'!$B$5:$AZ$4989,4,0))</f>
        <v/>
      </c>
      <c r="E18" s="61">
        <f>IF(C18&gt;$D$3,0,VLOOKUP(B18,'الحضور والانصراف'!$B$5:$AZ$4989,12,0))</f>
        <v>0</v>
      </c>
      <c r="F18" s="42">
        <f>IF(C18&gt;$D$3,0,VLOOKUP(B18,'الحضور والانصراف'!$B$5:$AZ$4989,13,0))</f>
        <v>0</v>
      </c>
      <c r="G18" s="62">
        <f>IF(C18&gt;$D$3,0,VLOOKUP(B18,'الحضور والانصراف'!$B$5:$AZ$4989,18,0))</f>
        <v>0</v>
      </c>
      <c r="H18" s="58">
        <f>IF(C18&gt;$D$3,0,VLOOKUP(B18,'الحضور والانصراف'!$B$5:$AZ$4989,19,0))</f>
        <v>0</v>
      </c>
      <c r="I18" s="43">
        <f>IF(C18&gt;$D$3,0,VLOOKUP(B18,'الحضور والانصراف'!$B$5:$AZ$4989,20,0))</f>
        <v>0</v>
      </c>
      <c r="J18" s="67">
        <f>IF(C18&gt;$D$3,0,VLOOKUP(B18,'الحضور والانصراف'!$B$5:$AZ$4989,25,0))</f>
        <v>0</v>
      </c>
      <c r="K18" s="61">
        <f>IF(C18&gt;$D$3,0,VLOOKUP(B18,'الحضور والانصراف'!$B$5:$AZ$4989,26,0))</f>
        <v>0</v>
      </c>
      <c r="L18" s="43">
        <f>IF(C18&gt;$D$3,0,VLOOKUP(B18,'الحضور والانصراف'!$B$5:$AZ$4989,27,0))</f>
        <v>0</v>
      </c>
      <c r="M18" s="43">
        <f>IF(C18&gt;$D$3,0,VLOOKUP(B18,'الحضور والانصراف'!$B$5:$AZ$4989,32,0))</f>
        <v>0</v>
      </c>
      <c r="N18" s="72">
        <f>IF(C18&gt;$D$3,0,VLOOKUP(B18,'الحضور والانصراف'!$B$5:$AZ$4989,34,0))</f>
        <v>0</v>
      </c>
      <c r="O18" s="70">
        <f>IF(C18&gt;$D$3,0,VLOOKUP(B18,'الحضور والانصراف'!$B$5:$AZ$4989,36,0))</f>
        <v>0</v>
      </c>
      <c r="P18" s="94">
        <f>IF(C18&gt;$D$3,0,VLOOKUP(B18,'الحضور والانصراف'!$B$5:$AZ$4989,37,0))</f>
        <v>0</v>
      </c>
      <c r="Q18" s="94">
        <f>IF(C18&gt;$D$3,0,VLOOKUP(B18,'الحضور والانصراف'!$B$5:$AZ$4989,38,0))</f>
        <v>0</v>
      </c>
      <c r="R18" s="94">
        <f>IF(C18&gt;$D$3,0,VLOOKUP(B18,'الحضور والانصراف'!$B$5:$AZ$4989,39,0))</f>
        <v>0</v>
      </c>
      <c r="S18" s="94">
        <f>IF(C18&gt;$D$3,0,VLOOKUP(B18,'الحضور والانصراف'!$B$5:$AZ$4989,40,0))</f>
        <v>0</v>
      </c>
      <c r="T18" s="95">
        <f>IF(C18&gt;$D$3,0,VLOOKUP(B18,'الحضور والانصراف'!$B$5:$AZ$4989,41,0))</f>
        <v>0</v>
      </c>
      <c r="U18" s="90">
        <f>البداية!B18</f>
        <v>0</v>
      </c>
      <c r="V18" s="90">
        <f>البداية!A18</f>
        <v>14</v>
      </c>
    </row>
    <row r="19" spans="1:22" ht="20.100000000000001" customHeight="1">
      <c r="B19" s="91" t="str">
        <f t="shared" si="1"/>
        <v>13اخمد</v>
      </c>
      <c r="C19" s="40">
        <v>13</v>
      </c>
      <c r="D19" s="56" t="str">
        <f>IF(C19&gt;$D$3,"",VLOOKUP(B19,'الحضور والانصراف'!$B$5:$AZ$4989,4,0))</f>
        <v/>
      </c>
      <c r="E19" s="61">
        <f>IF(C19&gt;$D$3,0,VLOOKUP(B19,'الحضور والانصراف'!$B$5:$AZ$4989,12,0))</f>
        <v>0</v>
      </c>
      <c r="F19" s="42">
        <f>IF(C19&gt;$D$3,0,VLOOKUP(B19,'الحضور والانصراف'!$B$5:$AZ$4989,13,0))</f>
        <v>0</v>
      </c>
      <c r="G19" s="62">
        <f>IF(C19&gt;$D$3,0,VLOOKUP(B19,'الحضور والانصراف'!$B$5:$AZ$4989,18,0))</f>
        <v>0</v>
      </c>
      <c r="H19" s="58">
        <f>IF(C19&gt;$D$3,0,VLOOKUP(B19,'الحضور والانصراف'!$B$5:$AZ$4989,19,0))</f>
        <v>0</v>
      </c>
      <c r="I19" s="43">
        <f>IF(C19&gt;$D$3,0,VLOOKUP(B19,'الحضور والانصراف'!$B$5:$AZ$4989,20,0))</f>
        <v>0</v>
      </c>
      <c r="J19" s="67">
        <f>IF(C19&gt;$D$3,0,VLOOKUP(B19,'الحضور والانصراف'!$B$5:$AZ$4989,25,0))</f>
        <v>0</v>
      </c>
      <c r="K19" s="61">
        <f>IF(C19&gt;$D$3,0,VLOOKUP(B19,'الحضور والانصراف'!$B$5:$AZ$4989,26,0))</f>
        <v>0</v>
      </c>
      <c r="L19" s="43">
        <f>IF(C19&gt;$D$3,0,VLOOKUP(B19,'الحضور والانصراف'!$B$5:$AZ$4989,27,0))</f>
        <v>0</v>
      </c>
      <c r="M19" s="43">
        <f>IF(C19&gt;$D$3,0,VLOOKUP(B19,'الحضور والانصراف'!$B$5:$AZ$4989,32,0))</f>
        <v>0</v>
      </c>
      <c r="N19" s="72">
        <f>IF(C19&gt;$D$3,0,VLOOKUP(B19,'الحضور والانصراف'!$B$5:$AZ$4989,34,0))</f>
        <v>0</v>
      </c>
      <c r="O19" s="70">
        <f>IF(C19&gt;$D$3,0,VLOOKUP(B19,'الحضور والانصراف'!$B$5:$AZ$4989,36,0))</f>
        <v>0</v>
      </c>
      <c r="P19" s="94">
        <f>IF(C19&gt;$D$3,0,VLOOKUP(B19,'الحضور والانصراف'!$B$5:$AZ$4989,37,0))</f>
        <v>0</v>
      </c>
      <c r="Q19" s="94">
        <f>IF(C19&gt;$D$3,0,VLOOKUP(B19,'الحضور والانصراف'!$B$5:$AZ$4989,38,0))</f>
        <v>0</v>
      </c>
      <c r="R19" s="94">
        <f>IF(C19&gt;$D$3,0,VLOOKUP(B19,'الحضور والانصراف'!$B$5:$AZ$4989,39,0))</f>
        <v>0</v>
      </c>
      <c r="S19" s="94">
        <f>IF(C19&gt;$D$3,0,VLOOKUP(B19,'الحضور والانصراف'!$B$5:$AZ$4989,40,0))</f>
        <v>0</v>
      </c>
      <c r="T19" s="95">
        <f>IF(C19&gt;$D$3,0,VLOOKUP(B19,'الحضور والانصراف'!$B$5:$AZ$4989,41,0))</f>
        <v>0</v>
      </c>
      <c r="U19" s="90">
        <f>البداية!B19</f>
        <v>0</v>
      </c>
      <c r="V19" s="90">
        <f>البداية!A19</f>
        <v>15</v>
      </c>
    </row>
    <row r="20" spans="1:22" ht="20.100000000000001" customHeight="1">
      <c r="B20" s="91" t="str">
        <f t="shared" si="1"/>
        <v>14اخمد</v>
      </c>
      <c r="C20" s="40">
        <v>14</v>
      </c>
      <c r="D20" s="56" t="str">
        <f>IF(C20&gt;$D$3,"",VLOOKUP(B20,'الحضور والانصراف'!$B$5:$AZ$4989,4,0))</f>
        <v/>
      </c>
      <c r="E20" s="61">
        <f>IF(C20&gt;$D$3,0,VLOOKUP(B20,'الحضور والانصراف'!$B$5:$AZ$4989,12,0))</f>
        <v>0</v>
      </c>
      <c r="F20" s="42">
        <f>IF(C20&gt;$D$3,0,VLOOKUP(B20,'الحضور والانصراف'!$B$5:$AZ$4989,13,0))</f>
        <v>0</v>
      </c>
      <c r="G20" s="62">
        <f>IF(C20&gt;$D$3,0,VLOOKUP(B20,'الحضور والانصراف'!$B$5:$AZ$4989,18,0))</f>
        <v>0</v>
      </c>
      <c r="H20" s="58">
        <f>IF(C20&gt;$D$3,0,VLOOKUP(B20,'الحضور والانصراف'!$B$5:$AZ$4989,19,0))</f>
        <v>0</v>
      </c>
      <c r="I20" s="43">
        <f>IF(C20&gt;$D$3,0,VLOOKUP(B20,'الحضور والانصراف'!$B$5:$AZ$4989,20,0))</f>
        <v>0</v>
      </c>
      <c r="J20" s="67">
        <f>IF(C20&gt;$D$3,0,VLOOKUP(B20,'الحضور والانصراف'!$B$5:$AZ$4989,25,0))</f>
        <v>0</v>
      </c>
      <c r="K20" s="61">
        <f>IF(C20&gt;$D$3,0,VLOOKUP(B20,'الحضور والانصراف'!$B$5:$AZ$4989,26,0))</f>
        <v>0</v>
      </c>
      <c r="L20" s="43">
        <f>IF(C20&gt;$D$3,0,VLOOKUP(B20,'الحضور والانصراف'!$B$5:$AZ$4989,27,0))</f>
        <v>0</v>
      </c>
      <c r="M20" s="43">
        <f>IF(C20&gt;$D$3,0,VLOOKUP(B20,'الحضور والانصراف'!$B$5:$AZ$4989,32,0))</f>
        <v>0</v>
      </c>
      <c r="N20" s="72">
        <f>IF(C20&gt;$D$3,0,VLOOKUP(B20,'الحضور والانصراف'!$B$5:$AZ$4989,34,0))</f>
        <v>0</v>
      </c>
      <c r="O20" s="70">
        <f>IF(C20&gt;$D$3,0,VLOOKUP(B20,'الحضور والانصراف'!$B$5:$AZ$4989,36,0))</f>
        <v>0</v>
      </c>
      <c r="P20" s="94">
        <f>IF(C20&gt;$D$3,0,VLOOKUP(B20,'الحضور والانصراف'!$B$5:$AZ$4989,37,0))</f>
        <v>0</v>
      </c>
      <c r="Q20" s="94">
        <f>IF(C20&gt;$D$3,0,VLOOKUP(B20,'الحضور والانصراف'!$B$5:$AZ$4989,38,0))</f>
        <v>0</v>
      </c>
      <c r="R20" s="94">
        <f>IF(C20&gt;$D$3,0,VLOOKUP(B20,'الحضور والانصراف'!$B$5:$AZ$4989,39,0))</f>
        <v>0</v>
      </c>
      <c r="S20" s="94">
        <f>IF(C20&gt;$D$3,0,VLOOKUP(B20,'الحضور والانصراف'!$B$5:$AZ$4989,40,0))</f>
        <v>0</v>
      </c>
      <c r="T20" s="95">
        <f>IF(C20&gt;$D$3,0,VLOOKUP(B20,'الحضور والانصراف'!$B$5:$AZ$4989,41,0))</f>
        <v>0</v>
      </c>
      <c r="U20" s="90">
        <f>البداية!B20</f>
        <v>0</v>
      </c>
      <c r="V20" s="90">
        <f>البداية!A20</f>
        <v>16</v>
      </c>
    </row>
    <row r="21" spans="1:22" ht="20.100000000000001" customHeight="1">
      <c r="B21" s="91" t="str">
        <f t="shared" si="1"/>
        <v>15اخمد</v>
      </c>
      <c r="C21" s="40">
        <v>15</v>
      </c>
      <c r="D21" s="56" t="str">
        <f>IF(C21&gt;$D$3,"",VLOOKUP(B21,'الحضور والانصراف'!$B$5:$AZ$4989,4,0))</f>
        <v/>
      </c>
      <c r="E21" s="61">
        <f>IF(C21&gt;$D$3,0,VLOOKUP(B21,'الحضور والانصراف'!$B$5:$AZ$4989,12,0))</f>
        <v>0</v>
      </c>
      <c r="F21" s="42">
        <f>IF(C21&gt;$D$3,0,VLOOKUP(B21,'الحضور والانصراف'!$B$5:$AZ$4989,13,0))</f>
        <v>0</v>
      </c>
      <c r="G21" s="62">
        <f>IF(C21&gt;$D$3,0,VLOOKUP(B21,'الحضور والانصراف'!$B$5:$AZ$4989,18,0))</f>
        <v>0</v>
      </c>
      <c r="H21" s="58">
        <f>IF(C21&gt;$D$3,0,VLOOKUP(B21,'الحضور والانصراف'!$B$5:$AZ$4989,19,0))</f>
        <v>0</v>
      </c>
      <c r="I21" s="43">
        <f>IF(C21&gt;$D$3,0,VLOOKUP(B21,'الحضور والانصراف'!$B$5:$AZ$4989,20,0))</f>
        <v>0</v>
      </c>
      <c r="J21" s="67">
        <f>IF(C21&gt;$D$3,0,VLOOKUP(B21,'الحضور والانصراف'!$B$5:$AZ$4989,25,0))</f>
        <v>0</v>
      </c>
      <c r="K21" s="61">
        <f>IF(C21&gt;$D$3,0,VLOOKUP(B21,'الحضور والانصراف'!$B$5:$AZ$4989,26,0))</f>
        <v>0</v>
      </c>
      <c r="L21" s="43">
        <f>IF(C21&gt;$D$3,0,VLOOKUP(B21,'الحضور والانصراف'!$B$5:$AZ$4989,27,0))</f>
        <v>0</v>
      </c>
      <c r="M21" s="43">
        <f>IF(C21&gt;$D$3,0,VLOOKUP(B21,'الحضور والانصراف'!$B$5:$AZ$4989,32,0))</f>
        <v>0</v>
      </c>
      <c r="N21" s="72">
        <f>IF(C21&gt;$D$3,0,VLOOKUP(B21,'الحضور والانصراف'!$B$5:$AZ$4989,34,0))</f>
        <v>0</v>
      </c>
      <c r="O21" s="70">
        <f>IF(C21&gt;$D$3,0,VLOOKUP(B21,'الحضور والانصراف'!$B$5:$AZ$4989,36,0))</f>
        <v>0</v>
      </c>
      <c r="P21" s="94">
        <f>IF(C21&gt;$D$3,0,VLOOKUP(B21,'الحضور والانصراف'!$B$5:$AZ$4989,37,0))</f>
        <v>0</v>
      </c>
      <c r="Q21" s="94">
        <f>IF(C21&gt;$D$3,0,VLOOKUP(B21,'الحضور والانصراف'!$B$5:$AZ$4989,38,0))</f>
        <v>0</v>
      </c>
      <c r="R21" s="94">
        <f>IF(C21&gt;$D$3,0,VLOOKUP(B21,'الحضور والانصراف'!$B$5:$AZ$4989,39,0))</f>
        <v>0</v>
      </c>
      <c r="S21" s="94">
        <f>IF(C21&gt;$D$3,0,VLOOKUP(B21,'الحضور والانصراف'!$B$5:$AZ$4989,40,0))</f>
        <v>0</v>
      </c>
      <c r="T21" s="95">
        <f>IF(C21&gt;$D$3,0,VLOOKUP(B21,'الحضور والانصراف'!$B$5:$AZ$4989,41,0))</f>
        <v>0</v>
      </c>
      <c r="U21" s="90">
        <f>البداية!B21</f>
        <v>0</v>
      </c>
      <c r="V21" s="90">
        <f>البداية!A21</f>
        <v>17</v>
      </c>
    </row>
    <row r="22" spans="1:22" ht="20.100000000000001" customHeight="1">
      <c r="B22" s="91" t="str">
        <f t="shared" si="1"/>
        <v>16اخمد</v>
      </c>
      <c r="C22" s="40">
        <v>16</v>
      </c>
      <c r="D22" s="56" t="str">
        <f>IF(C22&gt;$D$3,"",VLOOKUP(B22,'الحضور والانصراف'!$B$5:$AZ$4989,4,0))</f>
        <v/>
      </c>
      <c r="E22" s="61">
        <f>IF(C22&gt;$D$3,0,VLOOKUP(B22,'الحضور والانصراف'!$B$5:$AZ$4989,12,0))</f>
        <v>0</v>
      </c>
      <c r="F22" s="42">
        <f>IF(C22&gt;$D$3,0,VLOOKUP(B22,'الحضور والانصراف'!$B$5:$AZ$4989,13,0))</f>
        <v>0</v>
      </c>
      <c r="G22" s="62">
        <f>IF(C22&gt;$D$3,0,VLOOKUP(B22,'الحضور والانصراف'!$B$5:$AZ$4989,18,0))</f>
        <v>0</v>
      </c>
      <c r="H22" s="58">
        <f>IF(C22&gt;$D$3,0,VLOOKUP(B22,'الحضور والانصراف'!$B$5:$AZ$4989,19,0))</f>
        <v>0</v>
      </c>
      <c r="I22" s="43">
        <f>IF(C22&gt;$D$3,0,VLOOKUP(B22,'الحضور والانصراف'!$B$5:$AZ$4989,20,0))</f>
        <v>0</v>
      </c>
      <c r="J22" s="67">
        <f>IF(C22&gt;$D$3,0,VLOOKUP(B22,'الحضور والانصراف'!$B$5:$AZ$4989,25,0))</f>
        <v>0</v>
      </c>
      <c r="K22" s="61">
        <f>IF(C22&gt;$D$3,0,VLOOKUP(B22,'الحضور والانصراف'!$B$5:$AZ$4989,26,0))</f>
        <v>0</v>
      </c>
      <c r="L22" s="43">
        <f>IF(C22&gt;$D$3,0,VLOOKUP(B22,'الحضور والانصراف'!$B$5:$AZ$4989,27,0))</f>
        <v>0</v>
      </c>
      <c r="M22" s="43">
        <f>IF(C22&gt;$D$3,0,VLOOKUP(B22,'الحضور والانصراف'!$B$5:$AZ$4989,32,0))</f>
        <v>0</v>
      </c>
      <c r="N22" s="72">
        <f>IF(C22&gt;$D$3,0,VLOOKUP(B22,'الحضور والانصراف'!$B$5:$AZ$4989,34,0))</f>
        <v>0</v>
      </c>
      <c r="O22" s="70">
        <f>IF(C22&gt;$D$3,0,VLOOKUP(B22,'الحضور والانصراف'!$B$5:$AZ$4989,36,0))</f>
        <v>0</v>
      </c>
      <c r="P22" s="94">
        <f>IF(C22&gt;$D$3,0,VLOOKUP(B22,'الحضور والانصراف'!$B$5:$AZ$4989,37,0))</f>
        <v>0</v>
      </c>
      <c r="Q22" s="94">
        <f>IF(C22&gt;$D$3,0,VLOOKUP(B22,'الحضور والانصراف'!$B$5:$AZ$4989,38,0))</f>
        <v>0</v>
      </c>
      <c r="R22" s="94">
        <f>IF(C22&gt;$D$3,0,VLOOKUP(B22,'الحضور والانصراف'!$B$5:$AZ$4989,39,0))</f>
        <v>0</v>
      </c>
      <c r="S22" s="94">
        <f>IF(C22&gt;$D$3,0,VLOOKUP(B22,'الحضور والانصراف'!$B$5:$AZ$4989,40,0))</f>
        <v>0</v>
      </c>
      <c r="T22" s="95">
        <f>IF(C22&gt;$D$3,0,VLOOKUP(B22,'الحضور والانصراف'!$B$5:$AZ$4989,41,0))</f>
        <v>0</v>
      </c>
      <c r="U22" s="90">
        <f>البداية!B22</f>
        <v>0</v>
      </c>
      <c r="V22" s="90">
        <f>البداية!A22</f>
        <v>18</v>
      </c>
    </row>
    <row r="23" spans="1:22" ht="20.100000000000001" customHeight="1">
      <c r="B23" s="91" t="str">
        <f t="shared" si="1"/>
        <v>17اخمد</v>
      </c>
      <c r="C23" s="40">
        <v>17</v>
      </c>
      <c r="D23" s="56" t="str">
        <f>IF(C23&gt;$D$3,"",VLOOKUP(B23,'الحضور والانصراف'!$B$5:$AZ$4989,4,0))</f>
        <v/>
      </c>
      <c r="E23" s="61">
        <f>IF(C23&gt;$D$3,0,VLOOKUP(B23,'الحضور والانصراف'!$B$5:$AZ$4989,12,0))</f>
        <v>0</v>
      </c>
      <c r="F23" s="42">
        <f>IF(C23&gt;$D$3,0,VLOOKUP(B23,'الحضور والانصراف'!$B$5:$AZ$4989,13,0))</f>
        <v>0</v>
      </c>
      <c r="G23" s="62">
        <f>IF(C23&gt;$D$3,0,VLOOKUP(B23,'الحضور والانصراف'!$B$5:$AZ$4989,18,0))</f>
        <v>0</v>
      </c>
      <c r="H23" s="58">
        <f>IF(C23&gt;$D$3,0,VLOOKUP(B23,'الحضور والانصراف'!$B$5:$AZ$4989,19,0))</f>
        <v>0</v>
      </c>
      <c r="I23" s="43">
        <f>IF(C23&gt;$D$3,0,VLOOKUP(B23,'الحضور والانصراف'!$B$5:$AZ$4989,20,0))</f>
        <v>0</v>
      </c>
      <c r="J23" s="67">
        <f>IF(C23&gt;$D$3,0,VLOOKUP(B23,'الحضور والانصراف'!$B$5:$AZ$4989,25,0))</f>
        <v>0</v>
      </c>
      <c r="K23" s="61">
        <f>IF(C23&gt;$D$3,0,VLOOKUP(B23,'الحضور والانصراف'!$B$5:$AZ$4989,26,0))</f>
        <v>0</v>
      </c>
      <c r="L23" s="43">
        <f>IF(C23&gt;$D$3,0,VLOOKUP(B23,'الحضور والانصراف'!$B$5:$AZ$4989,27,0))</f>
        <v>0</v>
      </c>
      <c r="M23" s="43">
        <f>IF(C23&gt;$D$3,0,VLOOKUP(B23,'الحضور والانصراف'!$B$5:$AZ$4989,32,0))</f>
        <v>0</v>
      </c>
      <c r="N23" s="72">
        <f>IF(C23&gt;$D$3,0,VLOOKUP(B23,'الحضور والانصراف'!$B$5:$AZ$4989,34,0))</f>
        <v>0</v>
      </c>
      <c r="O23" s="70">
        <f>IF(C23&gt;$D$3,0,VLOOKUP(B23,'الحضور والانصراف'!$B$5:$AZ$4989,36,0))</f>
        <v>0</v>
      </c>
      <c r="P23" s="94">
        <f>IF(C23&gt;$D$3,0,VLOOKUP(B23,'الحضور والانصراف'!$B$5:$AZ$4989,37,0))</f>
        <v>0</v>
      </c>
      <c r="Q23" s="94">
        <f>IF(C23&gt;$D$3,0,VLOOKUP(B23,'الحضور والانصراف'!$B$5:$AZ$4989,38,0))</f>
        <v>0</v>
      </c>
      <c r="R23" s="94">
        <f>IF(C23&gt;$D$3,0,VLOOKUP(B23,'الحضور والانصراف'!$B$5:$AZ$4989,39,0))</f>
        <v>0</v>
      </c>
      <c r="S23" s="94">
        <f>IF(C23&gt;$D$3,0,VLOOKUP(B23,'الحضور والانصراف'!$B$5:$AZ$4989,40,0))</f>
        <v>0</v>
      </c>
      <c r="T23" s="95">
        <f>IF(C23&gt;$D$3,0,VLOOKUP(B23,'الحضور والانصراف'!$B$5:$AZ$4989,41,0))</f>
        <v>0</v>
      </c>
      <c r="U23" s="90">
        <f>البداية!B23</f>
        <v>0</v>
      </c>
      <c r="V23" s="90">
        <f>البداية!A23</f>
        <v>19</v>
      </c>
    </row>
    <row r="24" spans="1:22" ht="20.100000000000001" customHeight="1">
      <c r="B24" s="91" t="str">
        <f t="shared" si="1"/>
        <v>18اخمد</v>
      </c>
      <c r="C24" s="40">
        <v>18</v>
      </c>
      <c r="D24" s="56" t="str">
        <f>IF(C24&gt;$D$3,"",VLOOKUP(B24,'الحضور والانصراف'!$B$5:$AZ$4989,4,0))</f>
        <v/>
      </c>
      <c r="E24" s="61">
        <f>IF(C24&gt;$D$3,0,VLOOKUP(B24,'الحضور والانصراف'!$B$5:$AZ$4989,12,0))</f>
        <v>0</v>
      </c>
      <c r="F24" s="42">
        <f>IF(C24&gt;$D$3,0,VLOOKUP(B24,'الحضور والانصراف'!$B$5:$AZ$4989,13,0))</f>
        <v>0</v>
      </c>
      <c r="G24" s="62">
        <f>IF(C24&gt;$D$3,0,VLOOKUP(B24,'الحضور والانصراف'!$B$5:$AZ$4989,18,0))</f>
        <v>0</v>
      </c>
      <c r="H24" s="58">
        <f>IF(C24&gt;$D$3,0,VLOOKUP(B24,'الحضور والانصراف'!$B$5:$AZ$4989,19,0))</f>
        <v>0</v>
      </c>
      <c r="I24" s="43">
        <f>IF(C24&gt;$D$3,0,VLOOKUP(B24,'الحضور والانصراف'!$B$5:$AZ$4989,20,0))</f>
        <v>0</v>
      </c>
      <c r="J24" s="67">
        <f>IF(C24&gt;$D$3,0,VLOOKUP(B24,'الحضور والانصراف'!$B$5:$AZ$4989,25,0))</f>
        <v>0</v>
      </c>
      <c r="K24" s="61">
        <f>IF(C24&gt;$D$3,0,VLOOKUP(B24,'الحضور والانصراف'!$B$5:$AZ$4989,26,0))</f>
        <v>0</v>
      </c>
      <c r="L24" s="43">
        <f>IF(C24&gt;$D$3,0,VLOOKUP(B24,'الحضور والانصراف'!$B$5:$AZ$4989,27,0))</f>
        <v>0</v>
      </c>
      <c r="M24" s="43">
        <f>IF(C24&gt;$D$3,0,VLOOKUP(B24,'الحضور والانصراف'!$B$5:$AZ$4989,32,0))</f>
        <v>0</v>
      </c>
      <c r="N24" s="72">
        <f>IF(C24&gt;$D$3,0,VLOOKUP(B24,'الحضور والانصراف'!$B$5:$AZ$4989,34,0))</f>
        <v>0</v>
      </c>
      <c r="O24" s="70">
        <f>IF(C24&gt;$D$3,0,VLOOKUP(B24,'الحضور والانصراف'!$B$5:$AZ$4989,36,0))</f>
        <v>0</v>
      </c>
      <c r="P24" s="94">
        <f>IF(C24&gt;$D$3,0,VLOOKUP(B24,'الحضور والانصراف'!$B$5:$AZ$4989,37,0))</f>
        <v>0</v>
      </c>
      <c r="Q24" s="94">
        <f>IF(C24&gt;$D$3,0,VLOOKUP(B24,'الحضور والانصراف'!$B$5:$AZ$4989,38,0))</f>
        <v>0</v>
      </c>
      <c r="R24" s="94">
        <f>IF(C24&gt;$D$3,0,VLOOKUP(B24,'الحضور والانصراف'!$B$5:$AZ$4989,39,0))</f>
        <v>0</v>
      </c>
      <c r="S24" s="94">
        <f>IF(C24&gt;$D$3,0,VLOOKUP(B24,'الحضور والانصراف'!$B$5:$AZ$4989,40,0))</f>
        <v>0</v>
      </c>
      <c r="T24" s="95">
        <f>IF(C24&gt;$D$3,0,VLOOKUP(B24,'الحضور والانصراف'!$B$5:$AZ$4989,41,0))</f>
        <v>0</v>
      </c>
      <c r="U24" s="90">
        <f>البداية!B24</f>
        <v>0</v>
      </c>
      <c r="V24" s="90">
        <f>البداية!A24</f>
        <v>20</v>
      </c>
    </row>
    <row r="25" spans="1:22" ht="20.100000000000001" customHeight="1">
      <c r="B25" s="91" t="str">
        <f t="shared" si="1"/>
        <v>19اخمد</v>
      </c>
      <c r="C25" s="40">
        <v>19</v>
      </c>
      <c r="D25" s="56" t="str">
        <f>IF(C25&gt;$D$3,"",VLOOKUP(B25,'الحضور والانصراف'!$B$5:$AZ$4989,4,0))</f>
        <v/>
      </c>
      <c r="E25" s="61">
        <f>IF(C25&gt;$D$3,0,VLOOKUP(B25,'الحضور والانصراف'!$B$5:$AZ$4989,12,0))</f>
        <v>0</v>
      </c>
      <c r="F25" s="42">
        <f>IF(C25&gt;$D$3,0,VLOOKUP(B25,'الحضور والانصراف'!$B$5:$AZ$4989,13,0))</f>
        <v>0</v>
      </c>
      <c r="G25" s="62">
        <f>IF(C25&gt;$D$3,0,VLOOKUP(B25,'الحضور والانصراف'!$B$5:$AZ$4989,18,0))</f>
        <v>0</v>
      </c>
      <c r="H25" s="58">
        <f>IF(C25&gt;$D$3,0,VLOOKUP(B25,'الحضور والانصراف'!$B$5:$AZ$4989,19,0))</f>
        <v>0</v>
      </c>
      <c r="I25" s="43">
        <f>IF(C25&gt;$D$3,0,VLOOKUP(B25,'الحضور والانصراف'!$B$5:$AZ$4989,20,0))</f>
        <v>0</v>
      </c>
      <c r="J25" s="67">
        <f>IF(C25&gt;$D$3,0,VLOOKUP(B25,'الحضور والانصراف'!$B$5:$AZ$4989,25,0))</f>
        <v>0</v>
      </c>
      <c r="K25" s="61">
        <f>IF(C25&gt;$D$3,0,VLOOKUP(B25,'الحضور والانصراف'!$B$5:$AZ$4989,26,0))</f>
        <v>0</v>
      </c>
      <c r="L25" s="43">
        <f>IF(C25&gt;$D$3,0,VLOOKUP(B25,'الحضور والانصراف'!$B$5:$AZ$4989,27,0))</f>
        <v>0</v>
      </c>
      <c r="M25" s="43">
        <f>IF(C25&gt;$D$3,0,VLOOKUP(B25,'الحضور والانصراف'!$B$5:$AZ$4989,32,0))</f>
        <v>0</v>
      </c>
      <c r="N25" s="72">
        <f>IF(C25&gt;$D$3,0,VLOOKUP(B25,'الحضور والانصراف'!$B$5:$AZ$4989,34,0))</f>
        <v>0</v>
      </c>
      <c r="O25" s="70">
        <f>IF(C25&gt;$D$3,0,VLOOKUP(B25,'الحضور والانصراف'!$B$5:$AZ$4989,36,0))</f>
        <v>0</v>
      </c>
      <c r="P25" s="94">
        <f>IF(C25&gt;$D$3,0,VLOOKUP(B25,'الحضور والانصراف'!$B$5:$AZ$4989,37,0))</f>
        <v>0</v>
      </c>
      <c r="Q25" s="94">
        <f>IF(C25&gt;$D$3,0,VLOOKUP(B25,'الحضور والانصراف'!$B$5:$AZ$4989,38,0))</f>
        <v>0</v>
      </c>
      <c r="R25" s="94">
        <f>IF(C25&gt;$D$3,0,VLOOKUP(B25,'الحضور والانصراف'!$B$5:$AZ$4989,39,0))</f>
        <v>0</v>
      </c>
      <c r="S25" s="94">
        <f>IF(C25&gt;$D$3,0,VLOOKUP(B25,'الحضور والانصراف'!$B$5:$AZ$4989,40,0))</f>
        <v>0</v>
      </c>
      <c r="T25" s="95">
        <f>IF(C25&gt;$D$3,0,VLOOKUP(B25,'الحضور والانصراف'!$B$5:$AZ$4989,41,0))</f>
        <v>0</v>
      </c>
      <c r="U25" s="90">
        <f>البداية!B25</f>
        <v>0</v>
      </c>
      <c r="V25" s="90">
        <f>البداية!A25</f>
        <v>21</v>
      </c>
    </row>
    <row r="26" spans="1:22" ht="20.100000000000001" customHeight="1">
      <c r="B26" s="91" t="str">
        <f t="shared" si="1"/>
        <v>20اخمد</v>
      </c>
      <c r="C26" s="40">
        <v>20</v>
      </c>
      <c r="D26" s="56" t="str">
        <f>IF(C26&gt;$D$3,"",VLOOKUP(B26,'الحضور والانصراف'!$B$5:$AZ$4989,4,0))</f>
        <v/>
      </c>
      <c r="E26" s="61">
        <f>IF(C26&gt;$D$3,0,VLOOKUP(B26,'الحضور والانصراف'!$B$5:$AZ$4989,12,0))</f>
        <v>0</v>
      </c>
      <c r="F26" s="42">
        <f>IF(C26&gt;$D$3,0,VLOOKUP(B26,'الحضور والانصراف'!$B$5:$AZ$4989,13,0))</f>
        <v>0</v>
      </c>
      <c r="G26" s="62">
        <f>IF(C26&gt;$D$3,0,VLOOKUP(B26,'الحضور والانصراف'!$B$5:$AZ$4989,18,0))</f>
        <v>0</v>
      </c>
      <c r="H26" s="58">
        <f>IF(C26&gt;$D$3,0,VLOOKUP(B26,'الحضور والانصراف'!$B$5:$AZ$4989,19,0))</f>
        <v>0</v>
      </c>
      <c r="I26" s="43">
        <f>IF(C26&gt;$D$3,0,VLOOKUP(B26,'الحضور والانصراف'!$B$5:$AZ$4989,20,0))</f>
        <v>0</v>
      </c>
      <c r="J26" s="67">
        <f>IF(C26&gt;$D$3,0,VLOOKUP(B26,'الحضور والانصراف'!$B$5:$AZ$4989,25,0))</f>
        <v>0</v>
      </c>
      <c r="K26" s="61">
        <f>IF(C26&gt;$D$3,0,VLOOKUP(B26,'الحضور والانصراف'!$B$5:$AZ$4989,26,0))</f>
        <v>0</v>
      </c>
      <c r="L26" s="43">
        <f>IF(C26&gt;$D$3,0,VLOOKUP(B26,'الحضور والانصراف'!$B$5:$AZ$4989,27,0))</f>
        <v>0</v>
      </c>
      <c r="M26" s="43">
        <f>IF(C26&gt;$D$3,0,VLOOKUP(B26,'الحضور والانصراف'!$B$5:$AZ$4989,32,0))</f>
        <v>0</v>
      </c>
      <c r="N26" s="72">
        <f>IF(C26&gt;$D$3,0,VLOOKUP(B26,'الحضور والانصراف'!$B$5:$AZ$4989,34,0))</f>
        <v>0</v>
      </c>
      <c r="O26" s="70">
        <f>IF(C26&gt;$D$3,0,VLOOKUP(B26,'الحضور والانصراف'!$B$5:$AZ$4989,36,0))</f>
        <v>0</v>
      </c>
      <c r="P26" s="94">
        <f>IF(C26&gt;$D$3,0,VLOOKUP(B26,'الحضور والانصراف'!$B$5:$AZ$4989,37,0))</f>
        <v>0</v>
      </c>
      <c r="Q26" s="94">
        <f>IF(C26&gt;$D$3,0,VLOOKUP(B26,'الحضور والانصراف'!$B$5:$AZ$4989,38,0))</f>
        <v>0</v>
      </c>
      <c r="R26" s="94">
        <f>IF(C26&gt;$D$3,0,VLOOKUP(B26,'الحضور والانصراف'!$B$5:$AZ$4989,39,0))</f>
        <v>0</v>
      </c>
      <c r="S26" s="94">
        <f>IF(C26&gt;$D$3,0,VLOOKUP(B26,'الحضور والانصراف'!$B$5:$AZ$4989,40,0))</f>
        <v>0</v>
      </c>
      <c r="T26" s="95">
        <f>IF(C26&gt;$D$3,0,VLOOKUP(B26,'الحضور والانصراف'!$B$5:$AZ$4989,41,0))</f>
        <v>0</v>
      </c>
      <c r="U26" s="90">
        <f>البداية!B26</f>
        <v>0</v>
      </c>
      <c r="V26" s="90">
        <f>البداية!A26</f>
        <v>22</v>
      </c>
    </row>
    <row r="27" spans="1:22" ht="20.100000000000001" customHeight="1">
      <c r="B27" s="91" t="str">
        <f t="shared" si="1"/>
        <v>21اخمد</v>
      </c>
      <c r="C27" s="40">
        <v>21</v>
      </c>
      <c r="D27" s="56" t="str">
        <f>IF(C27&gt;$D$3,"",VLOOKUP(B27,'الحضور والانصراف'!$B$5:$AZ$4989,4,0))</f>
        <v/>
      </c>
      <c r="E27" s="61">
        <f>IF(C27&gt;$D$3,0,VLOOKUP(B27,'الحضور والانصراف'!$B$5:$AZ$4989,12,0))</f>
        <v>0</v>
      </c>
      <c r="F27" s="42">
        <f>IF(C27&gt;$D$3,0,VLOOKUP(B27,'الحضور والانصراف'!$B$5:$AZ$4989,13,0))</f>
        <v>0</v>
      </c>
      <c r="G27" s="62">
        <f>IF(C27&gt;$D$3,0,VLOOKUP(B27,'الحضور والانصراف'!$B$5:$AZ$4989,18,0))</f>
        <v>0</v>
      </c>
      <c r="H27" s="58">
        <f>IF(C27&gt;$D$3,0,VLOOKUP(B27,'الحضور والانصراف'!$B$5:$AZ$4989,19,0))</f>
        <v>0</v>
      </c>
      <c r="I27" s="43">
        <f>IF(C27&gt;$D$3,0,VLOOKUP(B27,'الحضور والانصراف'!$B$5:$AZ$4989,20,0))</f>
        <v>0</v>
      </c>
      <c r="J27" s="67">
        <f>IF(C27&gt;$D$3,0,VLOOKUP(B27,'الحضور والانصراف'!$B$5:$AZ$4989,25,0))</f>
        <v>0</v>
      </c>
      <c r="K27" s="61">
        <f>IF(C27&gt;$D$3,0,VLOOKUP(B27,'الحضور والانصراف'!$B$5:$AZ$4989,26,0))</f>
        <v>0</v>
      </c>
      <c r="L27" s="43">
        <f>IF(C27&gt;$D$3,0,VLOOKUP(B27,'الحضور والانصراف'!$B$5:$AZ$4989,27,0))</f>
        <v>0</v>
      </c>
      <c r="M27" s="43">
        <f>IF(C27&gt;$D$3,0,VLOOKUP(B27,'الحضور والانصراف'!$B$5:$AZ$4989,32,0))</f>
        <v>0</v>
      </c>
      <c r="N27" s="72">
        <f>IF(C27&gt;$D$3,0,VLOOKUP(B27,'الحضور والانصراف'!$B$5:$AZ$4989,34,0))</f>
        <v>0</v>
      </c>
      <c r="O27" s="70">
        <f>IF(C27&gt;$D$3,0,VLOOKUP(B27,'الحضور والانصراف'!$B$5:$AZ$4989,36,0))</f>
        <v>0</v>
      </c>
      <c r="P27" s="94">
        <f>IF(C27&gt;$D$3,0,VLOOKUP(B27,'الحضور والانصراف'!$B$5:$AZ$4989,37,0))</f>
        <v>0</v>
      </c>
      <c r="Q27" s="94">
        <f>IF(C27&gt;$D$3,0,VLOOKUP(B27,'الحضور والانصراف'!$B$5:$AZ$4989,38,0))</f>
        <v>0</v>
      </c>
      <c r="R27" s="94">
        <f>IF(C27&gt;$D$3,0,VLOOKUP(B27,'الحضور والانصراف'!$B$5:$AZ$4989,39,0))</f>
        <v>0</v>
      </c>
      <c r="S27" s="94">
        <f>IF(C27&gt;$D$3,0,VLOOKUP(B27,'الحضور والانصراف'!$B$5:$AZ$4989,40,0))</f>
        <v>0</v>
      </c>
      <c r="T27" s="95">
        <f>IF(C27&gt;$D$3,0,VLOOKUP(B27,'الحضور والانصراف'!$B$5:$AZ$4989,41,0))</f>
        <v>0</v>
      </c>
      <c r="U27" s="90">
        <f>البداية!B27</f>
        <v>0</v>
      </c>
      <c r="V27" s="90">
        <f>البداية!A27</f>
        <v>23</v>
      </c>
    </row>
    <row r="28" spans="1:22" ht="20.100000000000001" customHeight="1">
      <c r="B28" s="91" t="str">
        <f t="shared" si="1"/>
        <v>22اخمد</v>
      </c>
      <c r="C28" s="40">
        <v>22</v>
      </c>
      <c r="D28" s="56" t="str">
        <f>IF(C28&gt;$D$3,"",VLOOKUP(B28,'الحضور والانصراف'!$B$5:$AZ$4989,4,0))</f>
        <v/>
      </c>
      <c r="E28" s="61">
        <f>IF(C28&gt;$D$3,0,VLOOKUP(B28,'الحضور والانصراف'!$B$5:$AZ$4989,12,0))</f>
        <v>0</v>
      </c>
      <c r="F28" s="42">
        <f>IF(C28&gt;$D$3,0,VLOOKUP(B28,'الحضور والانصراف'!$B$5:$AZ$4989,13,0))</f>
        <v>0</v>
      </c>
      <c r="G28" s="62">
        <f>IF(C28&gt;$D$3,0,VLOOKUP(B28,'الحضور والانصراف'!$B$5:$AZ$4989,18,0))</f>
        <v>0</v>
      </c>
      <c r="H28" s="58">
        <f>IF(C28&gt;$D$3,0,VLOOKUP(B28,'الحضور والانصراف'!$B$5:$AZ$4989,19,0))</f>
        <v>0</v>
      </c>
      <c r="I28" s="43">
        <f>IF(C28&gt;$D$3,0,VLOOKUP(B28,'الحضور والانصراف'!$B$5:$AZ$4989,20,0))</f>
        <v>0</v>
      </c>
      <c r="J28" s="67">
        <f>IF(C28&gt;$D$3,0,VLOOKUP(B28,'الحضور والانصراف'!$B$5:$AZ$4989,25,0))</f>
        <v>0</v>
      </c>
      <c r="K28" s="61">
        <f>IF(C28&gt;$D$3,0,VLOOKUP(B28,'الحضور والانصراف'!$B$5:$AZ$4989,26,0))</f>
        <v>0</v>
      </c>
      <c r="L28" s="43">
        <f>IF(C28&gt;$D$3,0,VLOOKUP(B28,'الحضور والانصراف'!$B$5:$AZ$4989,27,0))</f>
        <v>0</v>
      </c>
      <c r="M28" s="43">
        <f>IF(C28&gt;$D$3,0,VLOOKUP(B28,'الحضور والانصراف'!$B$5:$AZ$4989,32,0))</f>
        <v>0</v>
      </c>
      <c r="N28" s="72">
        <f>IF(C28&gt;$D$3,0,VLOOKUP(B28,'الحضور والانصراف'!$B$5:$AZ$4989,34,0))</f>
        <v>0</v>
      </c>
      <c r="O28" s="70">
        <f>IF(C28&gt;$D$3,0,VLOOKUP(B28,'الحضور والانصراف'!$B$5:$AZ$4989,36,0))</f>
        <v>0</v>
      </c>
      <c r="P28" s="94">
        <f>IF(C28&gt;$D$3,0,VLOOKUP(B28,'الحضور والانصراف'!$B$5:$AZ$4989,37,0))</f>
        <v>0</v>
      </c>
      <c r="Q28" s="94">
        <f>IF(C28&gt;$D$3,0,VLOOKUP(B28,'الحضور والانصراف'!$B$5:$AZ$4989,38,0))</f>
        <v>0</v>
      </c>
      <c r="R28" s="94">
        <f>IF(C28&gt;$D$3,0,VLOOKUP(B28,'الحضور والانصراف'!$B$5:$AZ$4989,39,0))</f>
        <v>0</v>
      </c>
      <c r="S28" s="94">
        <f>IF(C28&gt;$D$3,0,VLOOKUP(B28,'الحضور والانصراف'!$B$5:$AZ$4989,40,0))</f>
        <v>0</v>
      </c>
      <c r="T28" s="95">
        <f>IF(C28&gt;$D$3,0,VLOOKUP(B28,'الحضور والانصراف'!$B$5:$AZ$4989,41,0))</f>
        <v>0</v>
      </c>
      <c r="U28" s="90">
        <f>البداية!B28</f>
        <v>0</v>
      </c>
      <c r="V28" s="90">
        <f>البداية!A28</f>
        <v>24</v>
      </c>
    </row>
    <row r="29" spans="1:22" ht="20.100000000000001" customHeight="1">
      <c r="B29" s="91" t="str">
        <f t="shared" si="1"/>
        <v>23اخمد</v>
      </c>
      <c r="C29" s="40">
        <v>23</v>
      </c>
      <c r="D29" s="56" t="str">
        <f>IF(C29&gt;$D$3,"",VLOOKUP(B29,'الحضور والانصراف'!$B$5:$AZ$4989,4,0))</f>
        <v/>
      </c>
      <c r="E29" s="61">
        <f>IF(C29&gt;$D$3,0,VLOOKUP(B29,'الحضور والانصراف'!$B$5:$AZ$4989,12,0))</f>
        <v>0</v>
      </c>
      <c r="F29" s="42">
        <f>IF(C29&gt;$D$3,0,VLOOKUP(B29,'الحضور والانصراف'!$B$5:$AZ$4989,13,0))</f>
        <v>0</v>
      </c>
      <c r="G29" s="62">
        <f>IF(C29&gt;$D$3,0,VLOOKUP(B29,'الحضور والانصراف'!$B$5:$AZ$4989,18,0))</f>
        <v>0</v>
      </c>
      <c r="H29" s="58">
        <f>IF(C29&gt;$D$3,0,VLOOKUP(B29,'الحضور والانصراف'!$B$5:$AZ$4989,19,0))</f>
        <v>0</v>
      </c>
      <c r="I29" s="43">
        <f>IF(C29&gt;$D$3,0,VLOOKUP(B29,'الحضور والانصراف'!$B$5:$AZ$4989,20,0))</f>
        <v>0</v>
      </c>
      <c r="J29" s="67">
        <f>IF(C29&gt;$D$3,0,VLOOKUP(B29,'الحضور والانصراف'!$B$5:$AZ$4989,25,0))</f>
        <v>0</v>
      </c>
      <c r="K29" s="61">
        <f>IF(C29&gt;$D$3,0,VLOOKUP(B29,'الحضور والانصراف'!$B$5:$AZ$4989,26,0))</f>
        <v>0</v>
      </c>
      <c r="L29" s="43">
        <f>IF(C29&gt;$D$3,0,VLOOKUP(B29,'الحضور والانصراف'!$B$5:$AZ$4989,27,0))</f>
        <v>0</v>
      </c>
      <c r="M29" s="43">
        <f>IF(C29&gt;$D$3,0,VLOOKUP(B29,'الحضور والانصراف'!$B$5:$AZ$4989,32,0))</f>
        <v>0</v>
      </c>
      <c r="N29" s="72">
        <f>IF(C29&gt;$D$3,0,VLOOKUP(B29,'الحضور والانصراف'!$B$5:$AZ$4989,34,0))</f>
        <v>0</v>
      </c>
      <c r="O29" s="70">
        <f>IF(C29&gt;$D$3,0,VLOOKUP(B29,'الحضور والانصراف'!$B$5:$AZ$4989,36,0))</f>
        <v>0</v>
      </c>
      <c r="P29" s="94">
        <f>IF(C29&gt;$D$3,0,VLOOKUP(B29,'الحضور والانصراف'!$B$5:$AZ$4989,37,0))</f>
        <v>0</v>
      </c>
      <c r="Q29" s="94">
        <f>IF(C29&gt;$D$3,0,VLOOKUP(B29,'الحضور والانصراف'!$B$5:$AZ$4989,38,0))</f>
        <v>0</v>
      </c>
      <c r="R29" s="94">
        <f>IF(C29&gt;$D$3,0,VLOOKUP(B29,'الحضور والانصراف'!$B$5:$AZ$4989,39,0))</f>
        <v>0</v>
      </c>
      <c r="S29" s="94">
        <f>IF(C29&gt;$D$3,0,VLOOKUP(B29,'الحضور والانصراف'!$B$5:$AZ$4989,40,0))</f>
        <v>0</v>
      </c>
      <c r="T29" s="95">
        <f>IF(C29&gt;$D$3,0,VLOOKUP(B29,'الحضور والانصراف'!$B$5:$AZ$4989,41,0))</f>
        <v>0</v>
      </c>
      <c r="U29" s="90">
        <f>البداية!B29</f>
        <v>0</v>
      </c>
      <c r="V29" s="90">
        <f>البداية!A29</f>
        <v>25</v>
      </c>
    </row>
    <row r="30" spans="1:22" ht="20.100000000000001" customHeight="1">
      <c r="B30" s="91" t="str">
        <f t="shared" si="1"/>
        <v>24اخمد</v>
      </c>
      <c r="C30" s="40">
        <v>24</v>
      </c>
      <c r="D30" s="56" t="str">
        <f>IF(C30&gt;$D$3,"",VLOOKUP(B30,'الحضور والانصراف'!$B$5:$AZ$4989,4,0))</f>
        <v/>
      </c>
      <c r="E30" s="61">
        <f>IF(C30&gt;$D$3,0,VLOOKUP(B30,'الحضور والانصراف'!$B$5:$AZ$4989,12,0))</f>
        <v>0</v>
      </c>
      <c r="F30" s="42">
        <f>IF(C30&gt;$D$3,0,VLOOKUP(B30,'الحضور والانصراف'!$B$5:$AZ$4989,13,0))</f>
        <v>0</v>
      </c>
      <c r="G30" s="62">
        <f>IF(C30&gt;$D$3,0,VLOOKUP(B30,'الحضور والانصراف'!$B$5:$AZ$4989,18,0))</f>
        <v>0</v>
      </c>
      <c r="H30" s="58">
        <f>IF(C30&gt;$D$3,0,VLOOKUP(B30,'الحضور والانصراف'!$B$5:$AZ$4989,19,0))</f>
        <v>0</v>
      </c>
      <c r="I30" s="43">
        <f>IF(C30&gt;$D$3,0,VLOOKUP(B30,'الحضور والانصراف'!$B$5:$AZ$4989,20,0))</f>
        <v>0</v>
      </c>
      <c r="J30" s="67">
        <f>IF(C30&gt;$D$3,0,VLOOKUP(B30,'الحضور والانصراف'!$B$5:$AZ$4989,25,0))</f>
        <v>0</v>
      </c>
      <c r="K30" s="61">
        <f>IF(C30&gt;$D$3,0,VLOOKUP(B30,'الحضور والانصراف'!$B$5:$AZ$4989,26,0))</f>
        <v>0</v>
      </c>
      <c r="L30" s="43">
        <f>IF(C30&gt;$D$3,0,VLOOKUP(B30,'الحضور والانصراف'!$B$5:$AZ$4989,27,0))</f>
        <v>0</v>
      </c>
      <c r="M30" s="43">
        <f>IF(C30&gt;$D$3,0,VLOOKUP(B30,'الحضور والانصراف'!$B$5:$AZ$4989,32,0))</f>
        <v>0</v>
      </c>
      <c r="N30" s="72">
        <f>IF(C30&gt;$D$3,0,VLOOKUP(B30,'الحضور والانصراف'!$B$5:$AZ$4989,34,0))</f>
        <v>0</v>
      </c>
      <c r="O30" s="70">
        <f>IF(C30&gt;$D$3,0,VLOOKUP(B30,'الحضور والانصراف'!$B$5:$AZ$4989,36,0))</f>
        <v>0</v>
      </c>
      <c r="P30" s="94">
        <f>IF(C30&gt;$D$3,0,VLOOKUP(B30,'الحضور والانصراف'!$B$5:$AZ$4989,37,0))</f>
        <v>0</v>
      </c>
      <c r="Q30" s="94">
        <f>IF(C30&gt;$D$3,0,VLOOKUP(B30,'الحضور والانصراف'!$B$5:$AZ$4989,38,0))</f>
        <v>0</v>
      </c>
      <c r="R30" s="94">
        <f>IF(C30&gt;$D$3,0,VLOOKUP(B30,'الحضور والانصراف'!$B$5:$AZ$4989,39,0))</f>
        <v>0</v>
      </c>
      <c r="S30" s="94">
        <f>IF(C30&gt;$D$3,0,VLOOKUP(B30,'الحضور والانصراف'!$B$5:$AZ$4989,40,0))</f>
        <v>0</v>
      </c>
      <c r="T30" s="95">
        <f>IF(C30&gt;$D$3,0,VLOOKUP(B30,'الحضور والانصراف'!$B$5:$AZ$4989,41,0))</f>
        <v>0</v>
      </c>
      <c r="U30" s="90">
        <f>البداية!B30</f>
        <v>0</v>
      </c>
      <c r="V30" s="90">
        <f>البداية!A30</f>
        <v>26</v>
      </c>
    </row>
    <row r="31" spans="1:22" ht="20.100000000000001" customHeight="1">
      <c r="B31" s="91" t="str">
        <f t="shared" si="1"/>
        <v>25اخمد</v>
      </c>
      <c r="C31" s="40">
        <v>25</v>
      </c>
      <c r="D31" s="56" t="str">
        <f>IF(C31&gt;$D$3,"",VLOOKUP(B31,'الحضور والانصراف'!$B$5:$AZ$4989,4,0))</f>
        <v/>
      </c>
      <c r="E31" s="61">
        <f>IF(C31&gt;$D$3,0,VLOOKUP(B31,'الحضور والانصراف'!$B$5:$AZ$4989,12,0))</f>
        <v>0</v>
      </c>
      <c r="F31" s="42">
        <f>IF(C31&gt;$D$3,0,VLOOKUP(B31,'الحضور والانصراف'!$B$5:$AZ$4989,13,0))</f>
        <v>0</v>
      </c>
      <c r="G31" s="62">
        <f>IF(C31&gt;$D$3,0,VLOOKUP(B31,'الحضور والانصراف'!$B$5:$AZ$4989,18,0))</f>
        <v>0</v>
      </c>
      <c r="H31" s="58">
        <f>IF(C31&gt;$D$3,0,VLOOKUP(B31,'الحضور والانصراف'!$B$5:$AZ$4989,19,0))</f>
        <v>0</v>
      </c>
      <c r="I31" s="43">
        <f>IF(C31&gt;$D$3,0,VLOOKUP(B31,'الحضور والانصراف'!$B$5:$AZ$4989,20,0))</f>
        <v>0</v>
      </c>
      <c r="J31" s="67">
        <f>IF(C31&gt;$D$3,0,VLOOKUP(B31,'الحضور والانصراف'!$B$5:$AZ$4989,25,0))</f>
        <v>0</v>
      </c>
      <c r="K31" s="61">
        <f>IF(C31&gt;$D$3,0,VLOOKUP(B31,'الحضور والانصراف'!$B$5:$AZ$4989,26,0))</f>
        <v>0</v>
      </c>
      <c r="L31" s="43">
        <f>IF(C31&gt;$D$3,0,VLOOKUP(B31,'الحضور والانصراف'!$B$5:$AZ$4989,27,0))</f>
        <v>0</v>
      </c>
      <c r="M31" s="43">
        <f>IF(C31&gt;$D$3,0,VLOOKUP(B31,'الحضور والانصراف'!$B$5:$AZ$4989,32,0))</f>
        <v>0</v>
      </c>
      <c r="N31" s="72">
        <f>IF(C31&gt;$D$3,0,VLOOKUP(B31,'الحضور والانصراف'!$B$5:$AZ$4989,34,0))</f>
        <v>0</v>
      </c>
      <c r="O31" s="70">
        <f>IF(C31&gt;$D$3,0,VLOOKUP(B31,'الحضور والانصراف'!$B$5:$AZ$4989,36,0))</f>
        <v>0</v>
      </c>
      <c r="P31" s="94">
        <f>IF(C31&gt;$D$3,0,VLOOKUP(B31,'الحضور والانصراف'!$B$5:$AZ$4989,37,0))</f>
        <v>0</v>
      </c>
      <c r="Q31" s="94">
        <f>IF(C31&gt;$D$3,0,VLOOKUP(B31,'الحضور والانصراف'!$B$5:$AZ$4989,38,0))</f>
        <v>0</v>
      </c>
      <c r="R31" s="94">
        <f>IF(C31&gt;$D$3,0,VLOOKUP(B31,'الحضور والانصراف'!$B$5:$AZ$4989,39,0))</f>
        <v>0</v>
      </c>
      <c r="S31" s="94">
        <f>IF(C31&gt;$D$3,0,VLOOKUP(B31,'الحضور والانصراف'!$B$5:$AZ$4989,40,0))</f>
        <v>0</v>
      </c>
      <c r="T31" s="95">
        <f>IF(C31&gt;$D$3,0,VLOOKUP(B31,'الحضور والانصراف'!$B$5:$AZ$4989,41,0))</f>
        <v>0</v>
      </c>
      <c r="U31" s="90">
        <f>البداية!B31</f>
        <v>0</v>
      </c>
      <c r="V31" s="90">
        <f>البداية!A31</f>
        <v>27</v>
      </c>
    </row>
    <row r="32" spans="1:22" ht="20.100000000000001" customHeight="1">
      <c r="B32" s="91" t="str">
        <f t="shared" si="1"/>
        <v>26اخمد</v>
      </c>
      <c r="C32" s="40">
        <v>26</v>
      </c>
      <c r="D32" s="56" t="str">
        <f>IF(C32&gt;$D$3,"",VLOOKUP(B32,'الحضور والانصراف'!$B$5:$AZ$4989,4,0))</f>
        <v/>
      </c>
      <c r="E32" s="61">
        <f>IF(C32&gt;$D$3,0,VLOOKUP(B32,'الحضور والانصراف'!$B$5:$AZ$4989,12,0))</f>
        <v>0</v>
      </c>
      <c r="F32" s="42">
        <f>IF(C32&gt;$D$3,0,VLOOKUP(B32,'الحضور والانصراف'!$B$5:$AZ$4989,13,0))</f>
        <v>0</v>
      </c>
      <c r="G32" s="62">
        <f>IF(C32&gt;$D$3,0,VLOOKUP(B32,'الحضور والانصراف'!$B$5:$AZ$4989,18,0))</f>
        <v>0</v>
      </c>
      <c r="H32" s="58">
        <f>IF(C32&gt;$D$3,0,VLOOKUP(B32,'الحضور والانصراف'!$B$5:$AZ$4989,19,0))</f>
        <v>0</v>
      </c>
      <c r="I32" s="43">
        <f>IF(C32&gt;$D$3,0,VLOOKUP(B32,'الحضور والانصراف'!$B$5:$AZ$4989,20,0))</f>
        <v>0</v>
      </c>
      <c r="J32" s="67">
        <f>IF(C32&gt;$D$3,0,VLOOKUP(B32,'الحضور والانصراف'!$B$5:$AZ$4989,25,0))</f>
        <v>0</v>
      </c>
      <c r="K32" s="61">
        <f>IF(C32&gt;$D$3,0,VLOOKUP(B32,'الحضور والانصراف'!$B$5:$AZ$4989,26,0))</f>
        <v>0</v>
      </c>
      <c r="L32" s="43">
        <f>IF(C32&gt;$D$3,0,VLOOKUP(B32,'الحضور والانصراف'!$B$5:$AZ$4989,27,0))</f>
        <v>0</v>
      </c>
      <c r="M32" s="43">
        <f>IF(C32&gt;$D$3,0,VLOOKUP(B32,'الحضور والانصراف'!$B$5:$AZ$4989,32,0))</f>
        <v>0</v>
      </c>
      <c r="N32" s="72">
        <f>IF(C32&gt;$D$3,0,VLOOKUP(B32,'الحضور والانصراف'!$B$5:$AZ$4989,34,0))</f>
        <v>0</v>
      </c>
      <c r="O32" s="70">
        <f>IF(C32&gt;$D$3,0,VLOOKUP(B32,'الحضور والانصراف'!$B$5:$AZ$4989,36,0))</f>
        <v>0</v>
      </c>
      <c r="P32" s="94">
        <f>IF(C32&gt;$D$3,0,VLOOKUP(B32,'الحضور والانصراف'!$B$5:$AZ$4989,37,0))</f>
        <v>0</v>
      </c>
      <c r="Q32" s="94">
        <f>IF(C32&gt;$D$3,0,VLOOKUP(B32,'الحضور والانصراف'!$B$5:$AZ$4989,38,0))</f>
        <v>0</v>
      </c>
      <c r="R32" s="94">
        <f>IF(C32&gt;$D$3,0,VLOOKUP(B32,'الحضور والانصراف'!$B$5:$AZ$4989,39,0))</f>
        <v>0</v>
      </c>
      <c r="S32" s="94">
        <f>IF(C32&gt;$D$3,0,VLOOKUP(B32,'الحضور والانصراف'!$B$5:$AZ$4989,40,0))</f>
        <v>0</v>
      </c>
      <c r="T32" s="95">
        <f>IF(C32&gt;$D$3,0,VLOOKUP(B32,'الحضور والانصراف'!$B$5:$AZ$4989,41,0))</f>
        <v>0</v>
      </c>
      <c r="U32" s="90">
        <f>البداية!B32</f>
        <v>0</v>
      </c>
      <c r="V32" s="90">
        <f>البداية!A32</f>
        <v>28</v>
      </c>
    </row>
    <row r="33" spans="2:22" ht="20.100000000000001" customHeight="1">
      <c r="B33" s="91" t="str">
        <f t="shared" si="1"/>
        <v>27اخمد</v>
      </c>
      <c r="C33" s="40">
        <v>27</v>
      </c>
      <c r="D33" s="56" t="str">
        <f>IF(C33&gt;$D$3,"",VLOOKUP(B33,'الحضور والانصراف'!$B$5:$AZ$4989,4,0))</f>
        <v/>
      </c>
      <c r="E33" s="61">
        <f>IF(C33&gt;$D$3,0,VLOOKUP(B33,'الحضور والانصراف'!$B$5:$AZ$4989,12,0))</f>
        <v>0</v>
      </c>
      <c r="F33" s="42">
        <f>IF(C33&gt;$D$3,0,VLOOKUP(B33,'الحضور والانصراف'!$B$5:$AZ$4989,13,0))</f>
        <v>0</v>
      </c>
      <c r="G33" s="62">
        <f>IF(C33&gt;$D$3,0,VLOOKUP(B33,'الحضور والانصراف'!$B$5:$AZ$4989,18,0))</f>
        <v>0</v>
      </c>
      <c r="H33" s="58">
        <f>IF(C33&gt;$D$3,0,VLOOKUP(B33,'الحضور والانصراف'!$B$5:$AZ$4989,19,0))</f>
        <v>0</v>
      </c>
      <c r="I33" s="43">
        <f>IF(C33&gt;$D$3,0,VLOOKUP(B33,'الحضور والانصراف'!$B$5:$AZ$4989,20,0))</f>
        <v>0</v>
      </c>
      <c r="J33" s="67">
        <f>IF(C33&gt;$D$3,0,VLOOKUP(B33,'الحضور والانصراف'!$B$5:$AZ$4989,25,0))</f>
        <v>0</v>
      </c>
      <c r="K33" s="61">
        <f>IF(C33&gt;$D$3,0,VLOOKUP(B33,'الحضور والانصراف'!$B$5:$AZ$4989,26,0))</f>
        <v>0</v>
      </c>
      <c r="L33" s="43">
        <f>IF(C33&gt;$D$3,0,VLOOKUP(B33,'الحضور والانصراف'!$B$5:$AZ$4989,27,0))</f>
        <v>0</v>
      </c>
      <c r="M33" s="43">
        <f>IF(C33&gt;$D$3,0,VLOOKUP(B33,'الحضور والانصراف'!$B$5:$AZ$4989,32,0))</f>
        <v>0</v>
      </c>
      <c r="N33" s="72">
        <f>IF(C33&gt;$D$3,0,VLOOKUP(B33,'الحضور والانصراف'!$B$5:$AZ$4989,34,0))</f>
        <v>0</v>
      </c>
      <c r="O33" s="70">
        <f>IF(C33&gt;$D$3,0,VLOOKUP(B33,'الحضور والانصراف'!$B$5:$AZ$4989,36,0))</f>
        <v>0</v>
      </c>
      <c r="P33" s="94">
        <f>IF(C33&gt;$D$3,0,VLOOKUP(B33,'الحضور والانصراف'!$B$5:$AZ$4989,37,0))</f>
        <v>0</v>
      </c>
      <c r="Q33" s="94">
        <f>IF(C33&gt;$D$3,0,VLOOKUP(B33,'الحضور والانصراف'!$B$5:$AZ$4989,38,0))</f>
        <v>0</v>
      </c>
      <c r="R33" s="94">
        <f>IF(C33&gt;$D$3,0,VLOOKUP(B33,'الحضور والانصراف'!$B$5:$AZ$4989,39,0))</f>
        <v>0</v>
      </c>
      <c r="S33" s="94">
        <f>IF(C33&gt;$D$3,0,VLOOKUP(B33,'الحضور والانصراف'!$B$5:$AZ$4989,40,0))</f>
        <v>0</v>
      </c>
      <c r="T33" s="95">
        <f>IF(C33&gt;$D$3,0,VLOOKUP(B33,'الحضور والانصراف'!$B$5:$AZ$4989,41,0))</f>
        <v>0</v>
      </c>
      <c r="U33" s="90">
        <f>البداية!B33</f>
        <v>0</v>
      </c>
      <c r="V33" s="90">
        <f>البداية!A33</f>
        <v>29</v>
      </c>
    </row>
    <row r="34" spans="2:22" ht="20.100000000000001" customHeight="1">
      <c r="B34" s="91" t="str">
        <f t="shared" si="1"/>
        <v>28اخمد</v>
      </c>
      <c r="C34" s="40">
        <v>28</v>
      </c>
      <c r="D34" s="56" t="str">
        <f>IF(C34&gt;$D$3,"",VLOOKUP(B34,'الحضور والانصراف'!$B$5:$AZ$4989,4,0))</f>
        <v/>
      </c>
      <c r="E34" s="61">
        <f>IF(C34&gt;$D$3,0,VLOOKUP(B34,'الحضور والانصراف'!$B$5:$AZ$4989,12,0))</f>
        <v>0</v>
      </c>
      <c r="F34" s="42">
        <f>IF(C34&gt;$D$3,0,VLOOKUP(B34,'الحضور والانصراف'!$B$5:$AZ$4989,13,0))</f>
        <v>0</v>
      </c>
      <c r="G34" s="62">
        <f>IF(C34&gt;$D$3,0,VLOOKUP(B34,'الحضور والانصراف'!$B$5:$AZ$4989,18,0))</f>
        <v>0</v>
      </c>
      <c r="H34" s="58">
        <f>IF(C34&gt;$D$3,0,VLOOKUP(B34,'الحضور والانصراف'!$B$5:$AZ$4989,19,0))</f>
        <v>0</v>
      </c>
      <c r="I34" s="43">
        <f>IF(C34&gt;$D$3,0,VLOOKUP(B34,'الحضور والانصراف'!$B$5:$AZ$4989,20,0))</f>
        <v>0</v>
      </c>
      <c r="J34" s="67">
        <f>IF(C34&gt;$D$3,0,VLOOKUP(B34,'الحضور والانصراف'!$B$5:$AZ$4989,25,0))</f>
        <v>0</v>
      </c>
      <c r="K34" s="61">
        <f>IF(C34&gt;$D$3,0,VLOOKUP(B34,'الحضور والانصراف'!$B$5:$AZ$4989,26,0))</f>
        <v>0</v>
      </c>
      <c r="L34" s="43">
        <f>IF(C34&gt;$D$3,0,VLOOKUP(B34,'الحضور والانصراف'!$B$5:$AZ$4989,27,0))</f>
        <v>0</v>
      </c>
      <c r="M34" s="43">
        <f>IF(C34&gt;$D$3,0,VLOOKUP(B34,'الحضور والانصراف'!$B$5:$AZ$4989,32,0))</f>
        <v>0</v>
      </c>
      <c r="N34" s="72">
        <f>IF(C34&gt;$D$3,0,VLOOKUP(B34,'الحضور والانصراف'!$B$5:$AZ$4989,34,0))</f>
        <v>0</v>
      </c>
      <c r="O34" s="70">
        <f>IF(C34&gt;$D$3,0,VLOOKUP(B34,'الحضور والانصراف'!$B$5:$AZ$4989,36,0))</f>
        <v>0</v>
      </c>
      <c r="P34" s="94">
        <f>IF(C34&gt;$D$3,0,VLOOKUP(B34,'الحضور والانصراف'!$B$5:$AZ$4989,37,0))</f>
        <v>0</v>
      </c>
      <c r="Q34" s="94">
        <f>IF(C34&gt;$D$3,0,VLOOKUP(B34,'الحضور والانصراف'!$B$5:$AZ$4989,38,0))</f>
        <v>0</v>
      </c>
      <c r="R34" s="94">
        <f>IF(C34&gt;$D$3,0,VLOOKUP(B34,'الحضور والانصراف'!$B$5:$AZ$4989,39,0))</f>
        <v>0</v>
      </c>
      <c r="S34" s="94">
        <f>IF(C34&gt;$D$3,0,VLOOKUP(B34,'الحضور والانصراف'!$B$5:$AZ$4989,40,0))</f>
        <v>0</v>
      </c>
      <c r="T34" s="95">
        <f>IF(C34&gt;$D$3,0,VLOOKUP(B34,'الحضور والانصراف'!$B$5:$AZ$4989,41,0))</f>
        <v>0</v>
      </c>
      <c r="U34" s="90">
        <f>البداية!B34</f>
        <v>0</v>
      </c>
      <c r="V34" s="90">
        <f>البداية!A34</f>
        <v>30</v>
      </c>
    </row>
    <row r="35" spans="2:22" ht="20.100000000000001" customHeight="1">
      <c r="B35" s="91" t="str">
        <f t="shared" si="1"/>
        <v>29اخمد</v>
      </c>
      <c r="C35" s="40">
        <v>29</v>
      </c>
      <c r="D35" s="56" t="str">
        <f>IF(C35&gt;$D$3,"",VLOOKUP(B35,'الحضور والانصراف'!$B$5:$AZ$4989,4,0))</f>
        <v/>
      </c>
      <c r="E35" s="61">
        <f>IF(C35&gt;$D$3,0,VLOOKUP(B35,'الحضور والانصراف'!$B$5:$AZ$4989,12,0))</f>
        <v>0</v>
      </c>
      <c r="F35" s="42">
        <f>IF(C35&gt;$D$3,0,VLOOKUP(B35,'الحضور والانصراف'!$B$5:$AZ$4989,13,0))</f>
        <v>0</v>
      </c>
      <c r="G35" s="62">
        <f>IF(C35&gt;$D$3,0,VLOOKUP(B35,'الحضور والانصراف'!$B$5:$AZ$4989,18,0))</f>
        <v>0</v>
      </c>
      <c r="H35" s="58">
        <f>IF(C35&gt;$D$3,0,VLOOKUP(B35,'الحضور والانصراف'!$B$5:$AZ$4989,19,0))</f>
        <v>0</v>
      </c>
      <c r="I35" s="43">
        <f>IF(C35&gt;$D$3,0,VLOOKUP(B35,'الحضور والانصراف'!$B$5:$AZ$4989,20,0))</f>
        <v>0</v>
      </c>
      <c r="J35" s="67">
        <f>IF(C35&gt;$D$3,0,VLOOKUP(B35,'الحضور والانصراف'!$B$5:$AZ$4989,25,0))</f>
        <v>0</v>
      </c>
      <c r="K35" s="61">
        <f>IF(C35&gt;$D$3,0,VLOOKUP(B35,'الحضور والانصراف'!$B$5:$AZ$4989,26,0))</f>
        <v>0</v>
      </c>
      <c r="L35" s="43">
        <f>IF(C35&gt;$D$3,0,VLOOKUP(B35,'الحضور والانصراف'!$B$5:$AZ$4989,27,0))</f>
        <v>0</v>
      </c>
      <c r="M35" s="43">
        <f>IF(C35&gt;$D$3,0,VLOOKUP(B35,'الحضور والانصراف'!$B$5:$AZ$4989,32,0))</f>
        <v>0</v>
      </c>
      <c r="N35" s="72">
        <f>IF(C35&gt;$D$3,0,VLOOKUP(B35,'الحضور والانصراف'!$B$5:$AZ$4989,34,0))</f>
        <v>0</v>
      </c>
      <c r="O35" s="70">
        <f>IF(C35&gt;$D$3,0,VLOOKUP(B35,'الحضور والانصراف'!$B$5:$AZ$4989,36,0))</f>
        <v>0</v>
      </c>
      <c r="P35" s="94">
        <f>IF(C35&gt;$D$3,0,VLOOKUP(B35,'الحضور والانصراف'!$B$5:$AZ$4989,37,0))</f>
        <v>0</v>
      </c>
      <c r="Q35" s="94">
        <f>IF(C35&gt;$D$3,0,VLOOKUP(B35,'الحضور والانصراف'!$B$5:$AZ$4989,38,0))</f>
        <v>0</v>
      </c>
      <c r="R35" s="94">
        <f>IF(C35&gt;$D$3,0,VLOOKUP(B35,'الحضور والانصراف'!$B$5:$AZ$4989,39,0))</f>
        <v>0</v>
      </c>
      <c r="S35" s="94">
        <f>IF(C35&gt;$D$3,0,VLOOKUP(B35,'الحضور والانصراف'!$B$5:$AZ$4989,40,0))</f>
        <v>0</v>
      </c>
      <c r="T35" s="95">
        <f>IF(C35&gt;$D$3,0,VLOOKUP(B35,'الحضور والانصراف'!$B$5:$AZ$4989,41,0))</f>
        <v>0</v>
      </c>
      <c r="U35" s="90">
        <f>البداية!B35</f>
        <v>0</v>
      </c>
      <c r="V35" s="90">
        <f>البداية!A35</f>
        <v>31</v>
      </c>
    </row>
    <row r="36" spans="2:22" ht="20.100000000000001" customHeight="1">
      <c r="B36" s="91" t="str">
        <f t="shared" si="1"/>
        <v>30اخمد</v>
      </c>
      <c r="C36" s="40">
        <v>30</v>
      </c>
      <c r="D36" s="56" t="str">
        <f>IF(C36&gt;$D$3,"",VLOOKUP(B36,'الحضور والانصراف'!$B$5:$AZ$4989,4,0))</f>
        <v/>
      </c>
      <c r="E36" s="61">
        <f>IF(C36&gt;$D$3,0,VLOOKUP(B36,'الحضور والانصراف'!$B$5:$AZ$4989,12,0))</f>
        <v>0</v>
      </c>
      <c r="F36" s="42">
        <f>IF(C36&gt;$D$3,0,VLOOKUP(B36,'الحضور والانصراف'!$B$5:$AZ$4989,13,0))</f>
        <v>0</v>
      </c>
      <c r="G36" s="62">
        <f>IF(C36&gt;$D$3,0,VLOOKUP(B36,'الحضور والانصراف'!$B$5:$AZ$4989,18,0))</f>
        <v>0</v>
      </c>
      <c r="H36" s="58">
        <f>IF(C36&gt;$D$3,0,VLOOKUP(B36,'الحضور والانصراف'!$B$5:$AZ$4989,19,0))</f>
        <v>0</v>
      </c>
      <c r="I36" s="43">
        <f>IF(C36&gt;$D$3,0,VLOOKUP(B36,'الحضور والانصراف'!$B$5:$AZ$4989,20,0))</f>
        <v>0</v>
      </c>
      <c r="J36" s="67">
        <f>IF(C36&gt;$D$3,0,VLOOKUP(B36,'الحضور والانصراف'!$B$5:$AZ$4989,25,0))</f>
        <v>0</v>
      </c>
      <c r="K36" s="61">
        <f>IF(C36&gt;$D$3,0,VLOOKUP(B36,'الحضور والانصراف'!$B$5:$AZ$4989,26,0))</f>
        <v>0</v>
      </c>
      <c r="L36" s="43">
        <f>IF(C36&gt;$D$3,0,VLOOKUP(B36,'الحضور والانصراف'!$B$5:$AZ$4989,27,0))</f>
        <v>0</v>
      </c>
      <c r="M36" s="43">
        <f>IF(C36&gt;$D$3,0,VLOOKUP(B36,'الحضور والانصراف'!$B$5:$AZ$4989,32,0))</f>
        <v>0</v>
      </c>
      <c r="N36" s="72">
        <f>IF(C36&gt;$D$3,0,VLOOKUP(B36,'الحضور والانصراف'!$B$5:$AZ$4989,34,0))</f>
        <v>0</v>
      </c>
      <c r="O36" s="70">
        <f>IF(C36&gt;$D$3,0,VLOOKUP(B36,'الحضور والانصراف'!$B$5:$AZ$4989,36,0))</f>
        <v>0</v>
      </c>
      <c r="P36" s="94">
        <f>IF(C36&gt;$D$3,0,VLOOKUP(B36,'الحضور والانصراف'!$B$5:$AZ$4989,37,0))</f>
        <v>0</v>
      </c>
      <c r="Q36" s="94">
        <f>IF(C36&gt;$D$3,0,VLOOKUP(B36,'الحضور والانصراف'!$B$5:$AZ$4989,38,0))</f>
        <v>0</v>
      </c>
      <c r="R36" s="94">
        <f>IF(C36&gt;$D$3,0,VLOOKUP(B36,'الحضور والانصراف'!$B$5:$AZ$4989,39,0))</f>
        <v>0</v>
      </c>
      <c r="S36" s="94">
        <f>IF(C36&gt;$D$3,0,VLOOKUP(B36,'الحضور والانصراف'!$B$5:$AZ$4989,40,0))</f>
        <v>0</v>
      </c>
      <c r="T36" s="95">
        <f>IF(C36&gt;$D$3,0,VLOOKUP(B36,'الحضور والانصراف'!$B$5:$AZ$4989,41,0))</f>
        <v>0</v>
      </c>
      <c r="U36" s="90">
        <f>البداية!B36</f>
        <v>0</v>
      </c>
      <c r="V36" s="90">
        <f>البداية!A36</f>
        <v>32</v>
      </c>
    </row>
    <row r="37" spans="2:22" ht="20.100000000000001" customHeight="1" thickBot="1">
      <c r="B37" s="91" t="str">
        <f t="shared" si="1"/>
        <v>31اخمد</v>
      </c>
      <c r="C37" s="40">
        <v>31</v>
      </c>
      <c r="D37" s="56" t="str">
        <f>IF(C37&gt;$D$3,"",VLOOKUP(B37,'الحضور والانصراف'!$B$5:$AZ$4989,4,0))</f>
        <v/>
      </c>
      <c r="E37" s="63">
        <f>IF(C37&gt;$D$3,0,VLOOKUP(B37,'الحضور والانصراف'!$B$5:$AZ$4989,12,0))</f>
        <v>0</v>
      </c>
      <c r="F37" s="64">
        <f>IF(C37&gt;$D$3,0,VLOOKUP(B37,'الحضور والانصراف'!$B$5:$AZ$4989,13,0))</f>
        <v>0</v>
      </c>
      <c r="G37" s="65">
        <f>IF(C37&gt;$D$3,0,VLOOKUP(B37,'الحضور والانصراف'!$B$5:$AZ$4989,18,0))</f>
        <v>0</v>
      </c>
      <c r="H37" s="58">
        <f>IF(C37&gt;$D$3,0,VLOOKUP(B37,'الحضور والانصراف'!$B$5:$AZ$4989,19,0))</f>
        <v>0</v>
      </c>
      <c r="I37" s="43">
        <f>IF(C37&gt;$D$3,0,VLOOKUP(B37,'الحضور والانصراف'!$B$5:$AZ$4989,20,0))</f>
        <v>0</v>
      </c>
      <c r="J37" s="67">
        <f>IF(C37&gt;$D$3,0,VLOOKUP(B37,'الحضور والانصراف'!$B$5:$AZ$4989,25,0))</f>
        <v>0</v>
      </c>
      <c r="K37" s="63">
        <f>IF(C37&gt;$D$3,0,VLOOKUP(B37,'الحضور والانصراف'!$B$5:$AZ$4989,26,0))</f>
        <v>0</v>
      </c>
      <c r="L37" s="73">
        <f>IF(C37&gt;$D$3,0,VLOOKUP(B37,'الحضور والانصراف'!$B$5:$AZ$4989,27,0))</f>
        <v>0</v>
      </c>
      <c r="M37" s="73">
        <f>IF(C37&gt;$D$3,0,VLOOKUP(B37,'الحضور والانصراف'!$B$5:$AZ$4989,32,0))</f>
        <v>0</v>
      </c>
      <c r="N37" s="74">
        <f>IF(C37&gt;$D$3,0,VLOOKUP(B37,'الحضور والانصراف'!$B$5:$AZ$4989,34,0))</f>
        <v>0</v>
      </c>
      <c r="O37" s="70">
        <f>IF(C37&gt;$D$3,0,VLOOKUP(B37,'الحضور والانصراف'!$B$5:$AZ$4989,36,0))</f>
        <v>0</v>
      </c>
      <c r="P37" s="94">
        <f>IF(C37&gt;$D$3,0,VLOOKUP(B37,'الحضور والانصراف'!$B$5:$AZ$4989,37,0))</f>
        <v>0</v>
      </c>
      <c r="Q37" s="94">
        <f>IF(C37&gt;$D$3,0,VLOOKUP(B37,'الحضور والانصراف'!$B$5:$AZ$4989,38,0))</f>
        <v>0</v>
      </c>
      <c r="R37" s="94">
        <f>IF(C37&gt;$D$3,0,VLOOKUP(B37,'الحضور والانصراف'!$B$5:$AZ$4989,39,0))</f>
        <v>0</v>
      </c>
      <c r="S37" s="94">
        <f>IF(C37&gt;$D$3,0,VLOOKUP(B37,'الحضور والانصراف'!$B$5:$AZ$4989,40,0))</f>
        <v>0</v>
      </c>
      <c r="T37" s="95">
        <f>IF(C37&gt;$D$3,0,VLOOKUP(B37,'الحضور والانصراف'!$B$5:$AZ$4989,41,0))</f>
        <v>0</v>
      </c>
    </row>
    <row r="38" spans="2:22" ht="20.100000000000001" customHeight="1">
      <c r="Q38" s="80"/>
      <c r="R38" s="80"/>
      <c r="S38" s="80"/>
    </row>
    <row r="39" spans="2:22" ht="20.100000000000001" customHeight="1">
      <c r="Q39" s="80"/>
      <c r="R39" s="80"/>
      <c r="S39" s="80"/>
    </row>
    <row r="40" spans="2:22" ht="20.100000000000001" customHeight="1">
      <c r="Q40" s="80"/>
      <c r="R40" s="80"/>
      <c r="S40" s="80"/>
    </row>
    <row r="41" spans="2:22" ht="20.100000000000001" customHeight="1">
      <c r="Q41" s="80"/>
      <c r="R41" s="80"/>
      <c r="S41" s="80"/>
    </row>
    <row r="42" spans="2:22" ht="20.100000000000001" customHeight="1">
      <c r="Q42" s="80"/>
      <c r="R42" s="80"/>
      <c r="S42" s="80"/>
    </row>
    <row r="43" spans="2:22" ht="20.100000000000001" customHeight="1">
      <c r="Q43" s="80"/>
      <c r="R43" s="80"/>
      <c r="S43" s="80"/>
    </row>
    <row r="44" spans="2:22" ht="20.100000000000001" customHeight="1">
      <c r="Q44" s="80"/>
      <c r="R44" s="80"/>
      <c r="S44" s="80"/>
    </row>
    <row r="45" spans="2:22" ht="20.100000000000001" customHeight="1">
      <c r="Q45" s="80"/>
      <c r="R45" s="80"/>
      <c r="S45" s="80"/>
    </row>
    <row r="46" spans="2:22" ht="20.100000000000001" customHeight="1">
      <c r="Q46" s="80"/>
      <c r="R46" s="80"/>
      <c r="S46" s="80"/>
    </row>
    <row r="47" spans="2:22" ht="20.100000000000001" customHeight="1">
      <c r="Q47" s="80"/>
      <c r="R47" s="80"/>
      <c r="S47" s="80"/>
    </row>
    <row r="48" spans="2:22" ht="20.100000000000001" customHeight="1">
      <c r="Q48" s="80"/>
      <c r="R48" s="80"/>
      <c r="S48" s="80"/>
    </row>
    <row r="49" spans="17:19" ht="20.100000000000001" customHeight="1">
      <c r="Q49" s="80"/>
      <c r="R49" s="80"/>
      <c r="S49" s="80"/>
    </row>
    <row r="50" spans="17:19" ht="20.100000000000001" customHeight="1">
      <c r="Q50" s="80"/>
      <c r="R50" s="80"/>
      <c r="S50" s="80"/>
    </row>
    <row r="51" spans="17:19" ht="20.100000000000001" customHeight="1">
      <c r="Q51" s="80"/>
      <c r="R51" s="80"/>
      <c r="S51" s="80"/>
    </row>
    <row r="52" spans="17:19" ht="20.100000000000001" customHeight="1">
      <c r="Q52" s="80"/>
      <c r="R52" s="80"/>
      <c r="S52" s="80"/>
    </row>
    <row r="53" spans="17:19" ht="20.100000000000001" customHeight="1">
      <c r="Q53" s="80"/>
      <c r="R53" s="80"/>
      <c r="S53" s="80"/>
    </row>
    <row r="54" spans="17:19" ht="20.100000000000001" customHeight="1">
      <c r="Q54" s="80"/>
      <c r="R54" s="80"/>
      <c r="S54" s="80"/>
    </row>
    <row r="55" spans="17:19" ht="20.100000000000001" customHeight="1">
      <c r="Q55" s="80"/>
      <c r="R55" s="80"/>
      <c r="S55" s="80"/>
    </row>
    <row r="56" spans="17:19" ht="20.100000000000001" customHeight="1">
      <c r="Q56" s="80"/>
      <c r="R56" s="80"/>
      <c r="S56" s="80"/>
    </row>
    <row r="57" spans="17:19" ht="20.100000000000001" customHeight="1">
      <c r="Q57" s="80"/>
      <c r="R57" s="80"/>
      <c r="S57" s="80"/>
    </row>
    <row r="58" spans="17:19" ht="20.100000000000001" customHeight="1">
      <c r="Q58" s="80"/>
      <c r="R58" s="80"/>
      <c r="S58" s="80"/>
    </row>
    <row r="59" spans="17:19" ht="20.100000000000001" customHeight="1">
      <c r="Q59" s="80"/>
      <c r="R59" s="80"/>
      <c r="S59" s="80"/>
    </row>
    <row r="60" spans="17:19" ht="20.100000000000001" customHeight="1">
      <c r="Q60" s="80"/>
      <c r="R60" s="80"/>
      <c r="S60" s="80"/>
    </row>
    <row r="61" spans="17:19" ht="20.100000000000001" customHeight="1">
      <c r="Q61" s="80"/>
      <c r="R61" s="80"/>
      <c r="S61" s="80"/>
    </row>
    <row r="62" spans="17:19" ht="20.100000000000001" customHeight="1">
      <c r="Q62" s="80"/>
      <c r="R62" s="80"/>
      <c r="S62" s="80"/>
    </row>
    <row r="63" spans="17:19" ht="20.100000000000001" customHeight="1">
      <c r="Q63" s="80"/>
      <c r="R63" s="80"/>
      <c r="S63" s="80"/>
    </row>
    <row r="64" spans="17:19" ht="20.100000000000001" customHeight="1">
      <c r="Q64" s="80"/>
      <c r="R64" s="80"/>
      <c r="S64" s="80"/>
    </row>
    <row r="65" spans="17:19" ht="20.100000000000001" customHeight="1">
      <c r="Q65" s="80"/>
      <c r="R65" s="80"/>
      <c r="S65" s="80"/>
    </row>
    <row r="66" spans="17:19" ht="20.100000000000001" customHeight="1">
      <c r="Q66" s="80"/>
      <c r="R66" s="80"/>
      <c r="S66" s="80"/>
    </row>
    <row r="67" spans="17:19" ht="20.100000000000001" customHeight="1">
      <c r="Q67" s="80"/>
      <c r="R67" s="80"/>
      <c r="S67" s="80"/>
    </row>
    <row r="68" spans="17:19" ht="20.100000000000001" customHeight="1">
      <c r="Q68" s="80"/>
      <c r="R68" s="80"/>
      <c r="S68" s="80"/>
    </row>
    <row r="69" spans="17:19" ht="20.100000000000001" customHeight="1">
      <c r="Q69" s="80"/>
      <c r="R69" s="80"/>
      <c r="S69" s="80"/>
    </row>
    <row r="70" spans="17:19" ht="20.100000000000001" customHeight="1">
      <c r="Q70" s="80"/>
      <c r="R70" s="80"/>
      <c r="S70" s="80"/>
    </row>
    <row r="71" spans="17:19" ht="20.100000000000001" customHeight="1">
      <c r="Q71" s="80"/>
      <c r="R71" s="80"/>
      <c r="S71" s="80"/>
    </row>
    <row r="72" spans="17:19" ht="20.100000000000001" customHeight="1">
      <c r="Q72" s="80"/>
      <c r="R72" s="80"/>
      <c r="S72" s="80"/>
    </row>
    <row r="73" spans="17:19" ht="20.100000000000001" customHeight="1">
      <c r="Q73" s="80"/>
      <c r="R73" s="80"/>
      <c r="S73" s="80"/>
    </row>
    <row r="74" spans="17:19" ht="20.100000000000001" customHeight="1">
      <c r="Q74" s="80"/>
      <c r="R74" s="80"/>
      <c r="S74" s="80"/>
    </row>
    <row r="75" spans="17:19" ht="20.100000000000001" customHeight="1">
      <c r="Q75" s="80"/>
      <c r="R75" s="80"/>
      <c r="S75" s="80"/>
    </row>
    <row r="76" spans="17:19" ht="20.100000000000001" customHeight="1">
      <c r="Q76" s="80"/>
      <c r="R76" s="80"/>
      <c r="S76" s="80"/>
    </row>
    <row r="77" spans="17:19" ht="20.100000000000001" customHeight="1">
      <c r="Q77" s="80"/>
      <c r="R77" s="80"/>
      <c r="S77" s="80"/>
    </row>
    <row r="78" spans="17:19" ht="20.100000000000001" customHeight="1">
      <c r="Q78" s="80"/>
      <c r="R78" s="80"/>
      <c r="S78" s="80"/>
    </row>
    <row r="79" spans="17:19" ht="20.100000000000001" customHeight="1">
      <c r="Q79" s="80"/>
      <c r="R79" s="80"/>
      <c r="S79" s="80"/>
    </row>
    <row r="80" spans="17:19" ht="20.100000000000001" customHeight="1">
      <c r="Q80" s="80"/>
      <c r="R80" s="80"/>
      <c r="S80" s="80"/>
    </row>
    <row r="81" spans="17:19" ht="20.100000000000001" customHeight="1">
      <c r="Q81" s="80"/>
      <c r="R81" s="80"/>
      <c r="S81" s="80"/>
    </row>
    <row r="82" spans="17:19" ht="20.100000000000001" customHeight="1">
      <c r="Q82" s="80"/>
      <c r="R82" s="80"/>
      <c r="S82" s="80"/>
    </row>
    <row r="83" spans="17:19" ht="20.100000000000001" customHeight="1">
      <c r="Q83" s="80"/>
      <c r="R83" s="80"/>
      <c r="S83" s="80"/>
    </row>
    <row r="84" spans="17:19" ht="20.100000000000001" customHeight="1">
      <c r="Q84" s="80"/>
      <c r="R84" s="80"/>
      <c r="S84" s="80"/>
    </row>
    <row r="85" spans="17:19" ht="20.100000000000001" customHeight="1">
      <c r="Q85" s="80"/>
      <c r="R85" s="80"/>
      <c r="S85" s="80"/>
    </row>
    <row r="86" spans="17:19" ht="20.100000000000001" customHeight="1">
      <c r="Q86" s="80"/>
      <c r="R86" s="80"/>
      <c r="S86" s="80"/>
    </row>
    <row r="87" spans="17:19" ht="20.100000000000001" customHeight="1">
      <c r="Q87" s="80"/>
      <c r="R87" s="80"/>
      <c r="S87" s="80"/>
    </row>
    <row r="88" spans="17:19" ht="20.100000000000001" customHeight="1">
      <c r="Q88" s="80"/>
      <c r="R88" s="80"/>
      <c r="S88" s="80"/>
    </row>
    <row r="89" spans="17:19" ht="20.100000000000001" customHeight="1">
      <c r="Q89" s="80"/>
      <c r="R89" s="80"/>
      <c r="S89" s="80"/>
    </row>
    <row r="90" spans="17:19" ht="20.100000000000001" customHeight="1">
      <c r="Q90" s="80"/>
      <c r="R90" s="80"/>
      <c r="S90" s="80"/>
    </row>
    <row r="91" spans="17:19" ht="20.100000000000001" customHeight="1">
      <c r="Q91" s="80"/>
      <c r="R91" s="80"/>
      <c r="S91" s="80"/>
    </row>
    <row r="92" spans="17:19" ht="20.100000000000001" customHeight="1">
      <c r="Q92" s="80"/>
      <c r="R92" s="80"/>
      <c r="S92" s="80"/>
    </row>
    <row r="93" spans="17:19" ht="20.100000000000001" customHeight="1">
      <c r="Q93" s="80"/>
      <c r="R93" s="80"/>
      <c r="S93" s="80"/>
    </row>
    <row r="94" spans="17:19" ht="20.100000000000001" customHeight="1">
      <c r="Q94" s="80"/>
      <c r="R94" s="80"/>
      <c r="S94" s="80"/>
    </row>
    <row r="95" spans="17:19" ht="20.100000000000001" customHeight="1">
      <c r="Q95" s="80"/>
      <c r="R95" s="80"/>
      <c r="S95" s="80"/>
    </row>
    <row r="96" spans="17:19" ht="20.100000000000001" customHeight="1">
      <c r="Q96" s="80"/>
      <c r="R96" s="80"/>
      <c r="S96" s="80"/>
    </row>
    <row r="97" spans="17:19" ht="20.100000000000001" customHeight="1">
      <c r="Q97" s="80"/>
      <c r="R97" s="80"/>
      <c r="S97" s="80"/>
    </row>
    <row r="98" spans="17:19" ht="20.100000000000001" customHeight="1">
      <c r="Q98" s="80"/>
      <c r="R98" s="80"/>
      <c r="S98" s="80"/>
    </row>
    <row r="99" spans="17:19" ht="20.100000000000001" customHeight="1">
      <c r="Q99" s="80"/>
      <c r="R99" s="80"/>
      <c r="S99" s="80"/>
    </row>
    <row r="100" spans="17:19" ht="20.100000000000001" customHeight="1">
      <c r="Q100" s="80"/>
      <c r="R100" s="80"/>
      <c r="S100" s="80"/>
    </row>
    <row r="101" spans="17:19" ht="20.100000000000001" customHeight="1">
      <c r="Q101" s="80"/>
      <c r="R101" s="80"/>
      <c r="S101" s="80"/>
    </row>
    <row r="102" spans="17:19" ht="20.100000000000001" customHeight="1">
      <c r="Q102" s="80"/>
      <c r="R102" s="80"/>
      <c r="S102" s="80"/>
    </row>
    <row r="103" spans="17:19" ht="20.100000000000001" customHeight="1">
      <c r="Q103" s="80"/>
      <c r="R103" s="80"/>
      <c r="S103" s="80"/>
    </row>
    <row r="104" spans="17:19" ht="20.100000000000001" customHeight="1">
      <c r="Q104" s="80"/>
      <c r="R104" s="80"/>
      <c r="S104" s="80"/>
    </row>
    <row r="105" spans="17:19" ht="20.100000000000001" customHeight="1">
      <c r="Q105" s="80"/>
      <c r="R105" s="80"/>
      <c r="S105" s="80"/>
    </row>
    <row r="106" spans="17:19" ht="20.100000000000001" customHeight="1">
      <c r="Q106" s="80"/>
      <c r="R106" s="80"/>
      <c r="S106" s="80"/>
    </row>
    <row r="107" spans="17:19" ht="20.100000000000001" customHeight="1">
      <c r="Q107" s="80"/>
      <c r="R107" s="80"/>
      <c r="S107" s="80"/>
    </row>
    <row r="108" spans="17:19" ht="20.100000000000001" customHeight="1">
      <c r="Q108" s="80"/>
      <c r="R108" s="80"/>
      <c r="S108" s="80"/>
    </row>
    <row r="109" spans="17:19" ht="20.100000000000001" customHeight="1">
      <c r="Q109" s="80"/>
      <c r="R109" s="80"/>
      <c r="S109" s="80"/>
    </row>
    <row r="110" spans="17:19" ht="20.100000000000001" customHeight="1">
      <c r="Q110" s="80"/>
      <c r="R110" s="80"/>
      <c r="S110" s="80"/>
    </row>
    <row r="111" spans="17:19" ht="20.100000000000001" customHeight="1">
      <c r="Q111" s="80"/>
      <c r="R111" s="80"/>
      <c r="S111" s="80"/>
    </row>
    <row r="112" spans="17:19" ht="20.100000000000001" customHeight="1">
      <c r="Q112" s="80"/>
      <c r="R112" s="80"/>
      <c r="S112" s="80"/>
    </row>
    <row r="113" spans="17:19" ht="20.100000000000001" customHeight="1">
      <c r="Q113" s="80"/>
      <c r="R113" s="80"/>
      <c r="S113" s="80"/>
    </row>
    <row r="114" spans="17:19" ht="20.100000000000001" customHeight="1">
      <c r="Q114" s="80"/>
      <c r="R114" s="80"/>
      <c r="S114" s="80"/>
    </row>
    <row r="115" spans="17:19" ht="20.100000000000001" customHeight="1">
      <c r="Q115" s="80"/>
      <c r="R115" s="80"/>
      <c r="S115" s="80"/>
    </row>
    <row r="116" spans="17:19" ht="20.100000000000001" customHeight="1">
      <c r="Q116" s="80"/>
      <c r="R116" s="80"/>
      <c r="S116" s="80"/>
    </row>
    <row r="117" spans="17:19" ht="20.100000000000001" customHeight="1">
      <c r="Q117" s="80"/>
      <c r="R117" s="80"/>
      <c r="S117" s="80"/>
    </row>
    <row r="118" spans="17:19" ht="20.100000000000001" customHeight="1">
      <c r="Q118" s="80"/>
      <c r="R118" s="80"/>
      <c r="S118" s="80"/>
    </row>
    <row r="119" spans="17:19" ht="20.100000000000001" customHeight="1">
      <c r="Q119" s="80"/>
      <c r="R119" s="80"/>
      <c r="S119" s="80"/>
    </row>
    <row r="120" spans="17:19" ht="20.100000000000001" customHeight="1">
      <c r="Q120" s="80"/>
      <c r="R120" s="80"/>
      <c r="S120" s="80"/>
    </row>
    <row r="121" spans="17:19" ht="20.100000000000001" customHeight="1">
      <c r="Q121" s="80"/>
      <c r="R121" s="80"/>
      <c r="S121" s="80"/>
    </row>
    <row r="122" spans="17:19" ht="20.100000000000001" customHeight="1">
      <c r="Q122" s="80"/>
      <c r="R122" s="80"/>
      <c r="S122" s="80"/>
    </row>
    <row r="123" spans="17:19" ht="20.100000000000001" customHeight="1">
      <c r="Q123" s="80"/>
      <c r="R123" s="80"/>
      <c r="S123" s="80"/>
    </row>
    <row r="124" spans="17:19" ht="20.100000000000001" customHeight="1">
      <c r="Q124" s="80"/>
      <c r="R124" s="80"/>
      <c r="S124" s="80"/>
    </row>
    <row r="125" spans="17:19" ht="20.100000000000001" customHeight="1">
      <c r="Q125" s="80"/>
      <c r="R125" s="80"/>
      <c r="S125" s="80"/>
    </row>
    <row r="126" spans="17:19" ht="20.100000000000001" customHeight="1">
      <c r="Q126" s="80"/>
      <c r="R126" s="80"/>
      <c r="S126" s="80"/>
    </row>
    <row r="127" spans="17:19" ht="20.100000000000001" customHeight="1">
      <c r="Q127" s="80"/>
      <c r="R127" s="80"/>
      <c r="S127" s="80"/>
    </row>
    <row r="128" spans="17:19" ht="20.100000000000001" customHeight="1">
      <c r="Q128" s="80"/>
      <c r="R128" s="80"/>
      <c r="S128" s="80"/>
    </row>
    <row r="129" spans="17:19" ht="20.100000000000001" customHeight="1">
      <c r="Q129" s="80"/>
      <c r="R129" s="80"/>
      <c r="S129" s="80"/>
    </row>
    <row r="130" spans="17:19" ht="20.100000000000001" customHeight="1">
      <c r="Q130" s="80"/>
      <c r="R130" s="80"/>
      <c r="S130" s="80"/>
    </row>
    <row r="131" spans="17:19" ht="20.100000000000001" customHeight="1">
      <c r="Q131" s="80"/>
      <c r="R131" s="80"/>
      <c r="S131" s="80"/>
    </row>
    <row r="132" spans="17:19" ht="20.100000000000001" customHeight="1">
      <c r="Q132" s="80"/>
      <c r="R132" s="80"/>
      <c r="S132" s="80"/>
    </row>
    <row r="133" spans="17:19" ht="20.100000000000001" customHeight="1">
      <c r="Q133" s="80"/>
      <c r="R133" s="80"/>
      <c r="S133" s="80"/>
    </row>
    <row r="134" spans="17:19" ht="20.100000000000001" customHeight="1">
      <c r="Q134" s="80"/>
      <c r="R134" s="80"/>
      <c r="S134" s="80"/>
    </row>
    <row r="135" spans="17:19" ht="20.100000000000001" customHeight="1">
      <c r="Q135" s="80"/>
      <c r="R135" s="80"/>
      <c r="S135" s="80"/>
    </row>
    <row r="136" spans="17:19" ht="20.100000000000001" customHeight="1">
      <c r="Q136" s="80"/>
      <c r="R136" s="80"/>
      <c r="S136" s="80"/>
    </row>
    <row r="137" spans="17:19" ht="20.100000000000001" customHeight="1">
      <c r="Q137" s="80"/>
      <c r="R137" s="80"/>
      <c r="S137" s="80"/>
    </row>
    <row r="138" spans="17:19" ht="20.100000000000001" customHeight="1">
      <c r="Q138" s="80"/>
      <c r="R138" s="80"/>
      <c r="S138" s="80"/>
    </row>
    <row r="139" spans="17:19" ht="20.100000000000001" customHeight="1">
      <c r="Q139" s="80"/>
      <c r="R139" s="80"/>
      <c r="S139" s="80"/>
    </row>
    <row r="140" spans="17:19" ht="20.100000000000001" customHeight="1">
      <c r="Q140" s="80"/>
      <c r="R140" s="80"/>
      <c r="S140" s="80"/>
    </row>
    <row r="141" spans="17:19" ht="20.100000000000001" customHeight="1">
      <c r="Q141" s="80"/>
      <c r="R141" s="80"/>
      <c r="S141" s="80"/>
    </row>
    <row r="142" spans="17:19" ht="20.100000000000001" customHeight="1">
      <c r="Q142" s="80"/>
      <c r="R142" s="80"/>
      <c r="S142" s="80"/>
    </row>
    <row r="143" spans="17:19" ht="20.100000000000001" customHeight="1">
      <c r="Q143" s="80"/>
      <c r="R143" s="80"/>
      <c r="S143" s="80"/>
    </row>
    <row r="144" spans="17:19" ht="20.100000000000001" customHeight="1">
      <c r="Q144" s="80"/>
      <c r="R144" s="80"/>
      <c r="S144" s="80"/>
    </row>
    <row r="145" spans="17:19" ht="20.100000000000001" customHeight="1">
      <c r="Q145" s="80"/>
      <c r="R145" s="80"/>
      <c r="S145" s="80"/>
    </row>
    <row r="146" spans="17:19" ht="20.100000000000001" customHeight="1">
      <c r="Q146" s="80"/>
      <c r="R146" s="80"/>
      <c r="S146" s="80"/>
    </row>
    <row r="147" spans="17:19" ht="20.100000000000001" customHeight="1">
      <c r="Q147" s="80"/>
      <c r="R147" s="80"/>
      <c r="S147" s="80"/>
    </row>
    <row r="148" spans="17:19" ht="20.100000000000001" customHeight="1">
      <c r="Q148" s="80"/>
      <c r="R148" s="80"/>
      <c r="S148" s="80"/>
    </row>
    <row r="149" spans="17:19" ht="20.100000000000001" customHeight="1">
      <c r="Q149" s="80"/>
      <c r="R149" s="80"/>
      <c r="S149" s="80"/>
    </row>
    <row r="150" spans="17:19" ht="20.100000000000001" customHeight="1">
      <c r="Q150" s="80"/>
      <c r="R150" s="80"/>
      <c r="S150" s="80"/>
    </row>
    <row r="151" spans="17:19" ht="20.100000000000001" customHeight="1">
      <c r="Q151" s="80"/>
      <c r="R151" s="80"/>
      <c r="S151" s="80"/>
    </row>
    <row r="152" spans="17:19" ht="20.100000000000001" customHeight="1">
      <c r="Q152" s="80"/>
      <c r="R152" s="80"/>
      <c r="S152" s="80"/>
    </row>
    <row r="153" spans="17:19" ht="20.100000000000001" customHeight="1">
      <c r="Q153" s="80"/>
      <c r="R153" s="80"/>
      <c r="S153" s="80"/>
    </row>
    <row r="154" spans="17:19" ht="20.100000000000001" customHeight="1">
      <c r="Q154" s="80"/>
      <c r="R154" s="80"/>
      <c r="S154" s="80"/>
    </row>
    <row r="155" spans="17:19" ht="20.100000000000001" customHeight="1">
      <c r="Q155" s="80"/>
      <c r="R155" s="80"/>
      <c r="S155" s="80"/>
    </row>
    <row r="156" spans="17:19" ht="20.100000000000001" customHeight="1">
      <c r="Q156" s="80"/>
      <c r="R156" s="80"/>
      <c r="S156" s="80"/>
    </row>
    <row r="157" spans="17:19" ht="20.100000000000001" customHeight="1">
      <c r="Q157" s="80"/>
      <c r="R157" s="80"/>
      <c r="S157" s="80"/>
    </row>
    <row r="158" spans="17:19" ht="20.100000000000001" customHeight="1">
      <c r="Q158" s="80"/>
      <c r="R158" s="80"/>
      <c r="S158" s="80"/>
    </row>
    <row r="159" spans="17:19" ht="20.100000000000001" customHeight="1">
      <c r="Q159" s="80"/>
      <c r="R159" s="80"/>
      <c r="S159" s="80"/>
    </row>
    <row r="160" spans="17:19" ht="20.100000000000001" customHeight="1">
      <c r="Q160" s="80"/>
      <c r="R160" s="80"/>
      <c r="S160" s="80"/>
    </row>
    <row r="161" spans="17:19" ht="20.100000000000001" customHeight="1">
      <c r="Q161" s="80"/>
      <c r="R161" s="80"/>
      <c r="S161" s="80"/>
    </row>
    <row r="162" spans="17:19" ht="20.100000000000001" customHeight="1">
      <c r="Q162" s="80"/>
      <c r="R162" s="80"/>
      <c r="S162" s="80"/>
    </row>
    <row r="163" spans="17:19" ht="20.100000000000001" customHeight="1">
      <c r="Q163" s="80"/>
      <c r="R163" s="80"/>
      <c r="S163" s="80"/>
    </row>
    <row r="164" spans="17:19" ht="20.100000000000001" customHeight="1">
      <c r="Q164" s="80"/>
      <c r="R164" s="80"/>
      <c r="S164" s="80"/>
    </row>
    <row r="165" spans="17:19" ht="20.100000000000001" customHeight="1">
      <c r="Q165" s="80"/>
      <c r="R165" s="80"/>
      <c r="S165" s="80"/>
    </row>
    <row r="166" spans="17:19" ht="20.100000000000001" customHeight="1">
      <c r="Q166" s="80"/>
      <c r="R166" s="80"/>
      <c r="S166" s="80"/>
    </row>
    <row r="167" spans="17:19" ht="20.100000000000001" customHeight="1">
      <c r="Q167" s="80"/>
      <c r="R167" s="80"/>
      <c r="S167" s="80"/>
    </row>
    <row r="168" spans="17:19" ht="20.100000000000001" customHeight="1">
      <c r="Q168" s="80"/>
      <c r="R168" s="80"/>
      <c r="S168" s="80"/>
    </row>
    <row r="169" spans="17:19" ht="20.100000000000001" customHeight="1">
      <c r="Q169" s="80"/>
      <c r="R169" s="80"/>
      <c r="S169" s="80"/>
    </row>
    <row r="170" spans="17:19" ht="20.100000000000001" customHeight="1">
      <c r="Q170" s="80"/>
      <c r="R170" s="80"/>
      <c r="S170" s="80"/>
    </row>
    <row r="171" spans="17:19" ht="20.100000000000001" customHeight="1">
      <c r="Q171" s="80"/>
      <c r="R171" s="80"/>
      <c r="S171" s="80"/>
    </row>
    <row r="172" spans="17:19" ht="20.100000000000001" customHeight="1">
      <c r="Q172" s="80"/>
      <c r="R172" s="80"/>
      <c r="S172" s="80"/>
    </row>
    <row r="173" spans="17:19" ht="20.100000000000001" customHeight="1">
      <c r="Q173" s="80"/>
      <c r="R173" s="80"/>
      <c r="S173" s="80"/>
    </row>
    <row r="174" spans="17:19" ht="20.100000000000001" customHeight="1">
      <c r="Q174" s="80"/>
      <c r="R174" s="80"/>
      <c r="S174" s="80"/>
    </row>
    <row r="175" spans="17:19" ht="20.100000000000001" customHeight="1">
      <c r="Q175" s="80"/>
      <c r="R175" s="80"/>
      <c r="S175" s="80"/>
    </row>
    <row r="176" spans="17:19" ht="20.100000000000001" customHeight="1">
      <c r="Q176" s="80"/>
      <c r="R176" s="80"/>
      <c r="S176" s="80"/>
    </row>
    <row r="177" spans="17:19" ht="20.100000000000001" customHeight="1">
      <c r="Q177" s="80"/>
      <c r="R177" s="80"/>
      <c r="S177" s="80"/>
    </row>
    <row r="178" spans="17:19" ht="20.100000000000001" customHeight="1">
      <c r="Q178" s="80"/>
      <c r="R178" s="80"/>
      <c r="S178" s="80"/>
    </row>
    <row r="179" spans="17:19" ht="20.100000000000001" customHeight="1">
      <c r="Q179" s="80"/>
      <c r="R179" s="80"/>
      <c r="S179" s="80"/>
    </row>
    <row r="180" spans="17:19" ht="20.100000000000001" customHeight="1">
      <c r="Q180" s="80"/>
      <c r="R180" s="80"/>
      <c r="S180" s="80"/>
    </row>
    <row r="181" spans="17:19" ht="20.100000000000001" customHeight="1">
      <c r="Q181" s="80"/>
      <c r="R181" s="80"/>
      <c r="S181" s="80"/>
    </row>
    <row r="182" spans="17:19" ht="20.100000000000001" customHeight="1">
      <c r="Q182" s="80"/>
      <c r="R182" s="80"/>
      <c r="S182" s="80"/>
    </row>
    <row r="183" spans="17:19" ht="20.100000000000001" customHeight="1">
      <c r="Q183" s="80"/>
      <c r="R183" s="80"/>
      <c r="S183" s="80"/>
    </row>
    <row r="184" spans="17:19" ht="20.100000000000001" customHeight="1">
      <c r="Q184" s="80"/>
      <c r="R184" s="80"/>
      <c r="S184" s="80"/>
    </row>
    <row r="185" spans="17:19" ht="20.100000000000001" customHeight="1">
      <c r="Q185" s="80"/>
      <c r="R185" s="80"/>
      <c r="S185" s="80"/>
    </row>
    <row r="186" spans="17:19" ht="20.100000000000001" customHeight="1">
      <c r="Q186" s="80"/>
      <c r="R186" s="80"/>
      <c r="S186" s="80"/>
    </row>
    <row r="187" spans="17:19" ht="20.100000000000001" customHeight="1">
      <c r="Q187" s="80"/>
      <c r="R187" s="80"/>
      <c r="S187" s="80"/>
    </row>
    <row r="188" spans="17:19" ht="20.100000000000001" customHeight="1">
      <c r="Q188" s="80"/>
      <c r="R188" s="80"/>
      <c r="S188" s="80"/>
    </row>
    <row r="189" spans="17:19" ht="20.100000000000001" customHeight="1">
      <c r="Q189" s="80"/>
      <c r="R189" s="80"/>
      <c r="S189" s="80"/>
    </row>
    <row r="190" spans="17:19" ht="20.100000000000001" customHeight="1">
      <c r="Q190" s="80"/>
      <c r="R190" s="80"/>
      <c r="S190" s="80"/>
    </row>
    <row r="191" spans="17:19" ht="20.100000000000001" customHeight="1">
      <c r="Q191" s="80"/>
      <c r="R191" s="80"/>
      <c r="S191" s="80"/>
    </row>
    <row r="192" spans="17:19" ht="20.100000000000001" customHeight="1">
      <c r="Q192" s="80"/>
      <c r="R192" s="80"/>
      <c r="S192" s="80"/>
    </row>
    <row r="193" spans="17:19" ht="20.100000000000001" customHeight="1">
      <c r="Q193" s="80"/>
      <c r="R193" s="80"/>
      <c r="S193" s="80"/>
    </row>
    <row r="194" spans="17:19" ht="20.100000000000001" customHeight="1">
      <c r="Q194" s="80"/>
      <c r="R194" s="80"/>
      <c r="S194" s="80"/>
    </row>
    <row r="195" spans="17:19" ht="20.100000000000001" customHeight="1">
      <c r="Q195" s="80"/>
      <c r="R195" s="80"/>
      <c r="S195" s="80"/>
    </row>
    <row r="196" spans="17:19" ht="20.100000000000001" customHeight="1">
      <c r="Q196" s="80"/>
      <c r="R196" s="80"/>
      <c r="S196" s="80"/>
    </row>
    <row r="197" spans="17:19" ht="20.100000000000001" customHeight="1">
      <c r="Q197" s="80"/>
      <c r="R197" s="80"/>
      <c r="S197" s="80"/>
    </row>
    <row r="198" spans="17:19" ht="20.100000000000001" customHeight="1">
      <c r="Q198" s="80"/>
      <c r="R198" s="80"/>
      <c r="S198" s="80"/>
    </row>
    <row r="199" spans="17:19" ht="20.100000000000001" customHeight="1">
      <c r="Q199" s="80"/>
      <c r="R199" s="80"/>
      <c r="S199" s="80"/>
    </row>
    <row r="200" spans="17:19" ht="20.100000000000001" customHeight="1">
      <c r="Q200" s="80"/>
      <c r="R200" s="80"/>
      <c r="S200" s="80"/>
    </row>
    <row r="201" spans="17:19" ht="20.100000000000001" customHeight="1">
      <c r="Q201" s="80"/>
      <c r="R201" s="80"/>
      <c r="S201" s="80"/>
    </row>
    <row r="202" spans="17:19" ht="20.100000000000001" customHeight="1">
      <c r="Q202" s="80"/>
      <c r="R202" s="80"/>
      <c r="S202" s="80"/>
    </row>
    <row r="203" spans="17:19" ht="20.100000000000001" customHeight="1">
      <c r="Q203" s="80"/>
      <c r="R203" s="80"/>
      <c r="S203" s="80"/>
    </row>
    <row r="204" spans="17:19" ht="20.100000000000001" customHeight="1">
      <c r="Q204" s="80"/>
      <c r="R204" s="80"/>
      <c r="S204" s="80"/>
    </row>
    <row r="205" spans="17:19" ht="20.100000000000001" customHeight="1">
      <c r="Q205" s="80"/>
      <c r="R205" s="80"/>
      <c r="S205" s="80"/>
    </row>
    <row r="206" spans="17:19" ht="20.100000000000001" customHeight="1">
      <c r="Q206" s="80"/>
      <c r="R206" s="80"/>
      <c r="S206" s="80"/>
    </row>
    <row r="207" spans="17:19" ht="20.100000000000001" customHeight="1">
      <c r="Q207" s="80"/>
      <c r="R207" s="80"/>
      <c r="S207" s="80"/>
    </row>
    <row r="208" spans="17:19" ht="20.100000000000001" customHeight="1">
      <c r="Q208" s="80"/>
      <c r="R208" s="80"/>
      <c r="S208" s="80"/>
    </row>
    <row r="209" spans="17:19" ht="20.100000000000001" customHeight="1">
      <c r="Q209" s="80"/>
      <c r="R209" s="80"/>
      <c r="S209" s="80"/>
    </row>
    <row r="210" spans="17:19" ht="20.100000000000001" customHeight="1">
      <c r="Q210" s="80"/>
      <c r="R210" s="80"/>
      <c r="S210" s="80"/>
    </row>
    <row r="211" spans="17:19" ht="20.100000000000001" customHeight="1">
      <c r="Q211" s="80"/>
      <c r="R211" s="80"/>
      <c r="S211" s="80"/>
    </row>
    <row r="212" spans="17:19" ht="20.100000000000001" customHeight="1">
      <c r="Q212" s="80"/>
      <c r="R212" s="80"/>
      <c r="S212" s="80"/>
    </row>
    <row r="213" spans="17:19" ht="20.100000000000001" customHeight="1">
      <c r="Q213" s="80"/>
      <c r="R213" s="80"/>
      <c r="S213" s="80"/>
    </row>
    <row r="214" spans="17:19" ht="20.100000000000001" customHeight="1">
      <c r="Q214" s="80"/>
      <c r="R214" s="80"/>
      <c r="S214" s="80"/>
    </row>
    <row r="215" spans="17:19" ht="20.100000000000001" customHeight="1">
      <c r="Q215" s="80"/>
      <c r="R215" s="80"/>
      <c r="S215" s="80"/>
    </row>
    <row r="216" spans="17:19" ht="20.100000000000001" customHeight="1">
      <c r="Q216" s="80"/>
      <c r="R216" s="80"/>
      <c r="S216" s="80"/>
    </row>
    <row r="217" spans="17:19" ht="20.100000000000001" customHeight="1">
      <c r="Q217" s="80"/>
      <c r="R217" s="80"/>
      <c r="S217" s="80"/>
    </row>
    <row r="218" spans="17:19" ht="20.100000000000001" customHeight="1">
      <c r="Q218" s="80"/>
      <c r="R218" s="80"/>
      <c r="S218" s="80"/>
    </row>
    <row r="219" spans="17:19" ht="20.100000000000001" customHeight="1">
      <c r="Q219" s="80"/>
      <c r="R219" s="80"/>
      <c r="S219" s="80"/>
    </row>
    <row r="220" spans="17:19" ht="20.100000000000001" customHeight="1">
      <c r="Q220" s="80"/>
      <c r="R220" s="80"/>
      <c r="S220" s="80"/>
    </row>
    <row r="221" spans="17:19" ht="20.100000000000001" customHeight="1">
      <c r="Q221" s="80"/>
      <c r="R221" s="80"/>
      <c r="S221" s="80"/>
    </row>
    <row r="222" spans="17:19" ht="20.100000000000001" customHeight="1">
      <c r="Q222" s="80"/>
      <c r="R222" s="80"/>
      <c r="S222" s="80"/>
    </row>
    <row r="223" spans="17:19" ht="20.100000000000001" customHeight="1">
      <c r="Q223" s="80"/>
      <c r="R223" s="80"/>
      <c r="S223" s="80"/>
    </row>
    <row r="224" spans="17:19" ht="20.100000000000001" customHeight="1">
      <c r="Q224" s="80"/>
      <c r="R224" s="80"/>
      <c r="S224" s="80"/>
    </row>
    <row r="225" spans="17:19" ht="20.100000000000001" customHeight="1">
      <c r="Q225" s="80"/>
      <c r="R225" s="80"/>
      <c r="S225" s="80"/>
    </row>
    <row r="226" spans="17:19" ht="20.100000000000001" customHeight="1">
      <c r="Q226" s="80"/>
      <c r="R226" s="80"/>
      <c r="S226" s="80"/>
    </row>
    <row r="227" spans="17:19" ht="20.100000000000001" customHeight="1">
      <c r="Q227" s="80"/>
      <c r="R227" s="80"/>
      <c r="S227" s="80"/>
    </row>
    <row r="228" spans="17:19" ht="20.100000000000001" customHeight="1">
      <c r="Q228" s="80"/>
      <c r="R228" s="80"/>
      <c r="S228" s="80"/>
    </row>
    <row r="229" spans="17:19" ht="20.100000000000001" customHeight="1">
      <c r="Q229" s="80"/>
      <c r="R229" s="80"/>
      <c r="S229" s="80"/>
    </row>
    <row r="230" spans="17:19" ht="20.100000000000001" customHeight="1">
      <c r="Q230" s="80"/>
      <c r="R230" s="80"/>
      <c r="S230" s="80"/>
    </row>
    <row r="231" spans="17:19" ht="20.100000000000001" customHeight="1">
      <c r="Q231" s="80"/>
      <c r="R231" s="80"/>
      <c r="S231" s="80"/>
    </row>
    <row r="232" spans="17:19" ht="20.100000000000001" customHeight="1">
      <c r="Q232" s="80"/>
      <c r="R232" s="80"/>
      <c r="S232" s="80"/>
    </row>
    <row r="233" spans="17:19" ht="20.100000000000001" customHeight="1">
      <c r="Q233" s="80"/>
      <c r="R233" s="80"/>
      <c r="S233" s="80"/>
    </row>
    <row r="234" spans="17:19" ht="20.100000000000001" customHeight="1">
      <c r="Q234" s="80"/>
      <c r="R234" s="80"/>
      <c r="S234" s="80"/>
    </row>
    <row r="235" spans="17:19" ht="20.100000000000001" customHeight="1">
      <c r="Q235" s="80"/>
      <c r="R235" s="80"/>
      <c r="S235" s="80"/>
    </row>
    <row r="236" spans="17:19" ht="20.100000000000001" customHeight="1">
      <c r="Q236" s="80"/>
      <c r="R236" s="80"/>
      <c r="S236" s="80"/>
    </row>
    <row r="237" spans="17:19" ht="20.100000000000001" customHeight="1">
      <c r="Q237" s="80"/>
      <c r="R237" s="80"/>
      <c r="S237" s="80"/>
    </row>
    <row r="238" spans="17:19" ht="20.100000000000001" customHeight="1">
      <c r="Q238" s="80"/>
      <c r="R238" s="80"/>
      <c r="S238" s="80"/>
    </row>
    <row r="239" spans="17:19" ht="20.100000000000001" customHeight="1">
      <c r="Q239" s="80"/>
      <c r="R239" s="80"/>
      <c r="S239" s="80"/>
    </row>
    <row r="240" spans="17:19" ht="20.100000000000001" customHeight="1">
      <c r="Q240" s="80"/>
      <c r="R240" s="80"/>
      <c r="S240" s="80"/>
    </row>
    <row r="241" spans="17:19" ht="20.100000000000001" customHeight="1">
      <c r="Q241" s="80"/>
      <c r="R241" s="80"/>
      <c r="S241" s="80"/>
    </row>
    <row r="242" spans="17:19" ht="20.100000000000001" customHeight="1">
      <c r="Q242" s="80"/>
      <c r="R242" s="80"/>
      <c r="S242" s="80"/>
    </row>
    <row r="243" spans="17:19" ht="20.100000000000001" customHeight="1">
      <c r="Q243" s="80"/>
      <c r="R243" s="80"/>
      <c r="S243" s="80"/>
    </row>
    <row r="244" spans="17:19" ht="20.100000000000001" customHeight="1">
      <c r="Q244" s="80"/>
      <c r="R244" s="80"/>
      <c r="S244" s="80"/>
    </row>
    <row r="245" spans="17:19" ht="20.100000000000001" customHeight="1">
      <c r="Q245" s="80"/>
      <c r="R245" s="80"/>
      <c r="S245" s="80"/>
    </row>
    <row r="246" spans="17:19" ht="20.100000000000001" customHeight="1">
      <c r="Q246" s="80"/>
      <c r="R246" s="80"/>
      <c r="S246" s="80"/>
    </row>
    <row r="247" spans="17:19" ht="20.100000000000001" customHeight="1">
      <c r="Q247" s="80"/>
      <c r="R247" s="80"/>
      <c r="S247" s="80"/>
    </row>
    <row r="248" spans="17:19" ht="20.100000000000001" customHeight="1">
      <c r="Q248" s="80"/>
      <c r="R248" s="80"/>
      <c r="S248" s="80"/>
    </row>
    <row r="249" spans="17:19" ht="20.100000000000001" customHeight="1">
      <c r="Q249" s="80"/>
      <c r="R249" s="80"/>
      <c r="S249" s="80"/>
    </row>
    <row r="250" spans="17:19" ht="20.100000000000001" customHeight="1">
      <c r="Q250" s="80"/>
      <c r="R250" s="80"/>
      <c r="S250" s="80"/>
    </row>
    <row r="251" spans="17:19" ht="20.100000000000001" customHeight="1">
      <c r="Q251" s="80"/>
      <c r="R251" s="80"/>
      <c r="S251" s="80"/>
    </row>
    <row r="252" spans="17:19" ht="20.100000000000001" customHeight="1">
      <c r="Q252" s="80"/>
      <c r="R252" s="80"/>
      <c r="S252" s="80"/>
    </row>
    <row r="253" spans="17:19" ht="20.100000000000001" customHeight="1">
      <c r="Q253" s="80"/>
      <c r="R253" s="80"/>
      <c r="S253" s="80"/>
    </row>
    <row r="254" spans="17:19" ht="20.100000000000001" customHeight="1">
      <c r="Q254" s="80"/>
      <c r="R254" s="80"/>
      <c r="S254" s="80"/>
    </row>
    <row r="255" spans="17:19" ht="20.100000000000001" customHeight="1">
      <c r="Q255" s="80"/>
      <c r="R255" s="80"/>
      <c r="S255" s="80"/>
    </row>
    <row r="256" spans="17:19" ht="20.100000000000001" customHeight="1">
      <c r="Q256" s="80"/>
      <c r="R256" s="80"/>
      <c r="S256" s="80"/>
    </row>
    <row r="257" spans="17:19" ht="20.100000000000001" customHeight="1">
      <c r="Q257" s="80"/>
      <c r="R257" s="80"/>
      <c r="S257" s="80"/>
    </row>
    <row r="258" spans="17:19" ht="20.100000000000001" customHeight="1">
      <c r="Q258" s="80"/>
      <c r="R258" s="80"/>
      <c r="S258" s="80"/>
    </row>
    <row r="259" spans="17:19" ht="20.100000000000001" customHeight="1">
      <c r="Q259" s="80"/>
      <c r="R259" s="80"/>
      <c r="S259" s="80"/>
    </row>
    <row r="260" spans="17:19" ht="20.100000000000001" customHeight="1">
      <c r="Q260" s="80"/>
      <c r="R260" s="80"/>
      <c r="S260" s="80"/>
    </row>
    <row r="261" spans="17:19" ht="20.100000000000001" customHeight="1">
      <c r="Q261" s="80"/>
      <c r="R261" s="80"/>
      <c r="S261" s="80"/>
    </row>
    <row r="262" spans="17:19" ht="20.100000000000001" customHeight="1">
      <c r="Q262" s="80"/>
      <c r="R262" s="80"/>
      <c r="S262" s="80"/>
    </row>
    <row r="263" spans="17:19" ht="20.100000000000001" customHeight="1">
      <c r="Q263" s="80"/>
      <c r="R263" s="80"/>
      <c r="S263" s="80"/>
    </row>
    <row r="264" spans="17:19" ht="20.100000000000001" customHeight="1">
      <c r="Q264" s="80"/>
      <c r="R264" s="80"/>
      <c r="S264" s="80"/>
    </row>
    <row r="265" spans="17:19" ht="20.100000000000001" customHeight="1">
      <c r="Q265" s="80"/>
      <c r="R265" s="80"/>
      <c r="S265" s="80"/>
    </row>
    <row r="266" spans="17:19" ht="20.100000000000001" customHeight="1">
      <c r="Q266" s="80"/>
      <c r="R266" s="80"/>
      <c r="S266" s="80"/>
    </row>
    <row r="267" spans="17:19" ht="20.100000000000001" customHeight="1">
      <c r="Q267" s="80"/>
      <c r="R267" s="80"/>
      <c r="S267" s="80"/>
    </row>
    <row r="268" spans="17:19" ht="20.100000000000001" customHeight="1">
      <c r="Q268" s="80"/>
      <c r="R268" s="80"/>
      <c r="S268" s="80"/>
    </row>
    <row r="269" spans="17:19" ht="20.100000000000001" customHeight="1">
      <c r="Q269" s="80"/>
      <c r="R269" s="80"/>
      <c r="S269" s="80"/>
    </row>
    <row r="270" spans="17:19" ht="20.100000000000001" customHeight="1">
      <c r="Q270" s="80"/>
      <c r="R270" s="80"/>
      <c r="S270" s="80"/>
    </row>
    <row r="271" spans="17:19" ht="20.100000000000001" customHeight="1">
      <c r="Q271" s="80"/>
      <c r="R271" s="80"/>
      <c r="S271" s="80"/>
    </row>
    <row r="272" spans="17:19" ht="20.100000000000001" customHeight="1">
      <c r="Q272" s="80"/>
      <c r="R272" s="80"/>
      <c r="S272" s="80"/>
    </row>
    <row r="273" spans="17:19" ht="20.100000000000001" customHeight="1">
      <c r="Q273" s="80"/>
      <c r="R273" s="80"/>
      <c r="S273" s="80"/>
    </row>
    <row r="274" spans="17:19" ht="20.100000000000001" customHeight="1">
      <c r="Q274" s="80"/>
      <c r="R274" s="80"/>
      <c r="S274" s="80"/>
    </row>
    <row r="275" spans="17:19" ht="20.100000000000001" customHeight="1">
      <c r="Q275" s="80"/>
      <c r="R275" s="80"/>
      <c r="S275" s="80"/>
    </row>
    <row r="276" spans="17:19" ht="20.100000000000001" customHeight="1">
      <c r="Q276" s="80"/>
      <c r="R276" s="80"/>
      <c r="S276" s="80"/>
    </row>
    <row r="277" spans="17:19" ht="20.100000000000001" customHeight="1">
      <c r="Q277" s="80"/>
      <c r="R277" s="80"/>
      <c r="S277" s="80"/>
    </row>
    <row r="278" spans="17:19" ht="20.100000000000001" customHeight="1">
      <c r="Q278" s="80"/>
      <c r="R278" s="80"/>
      <c r="S278" s="80"/>
    </row>
    <row r="279" spans="17:19" ht="20.100000000000001" customHeight="1">
      <c r="Q279" s="80"/>
      <c r="R279" s="80"/>
      <c r="S279" s="80"/>
    </row>
    <row r="280" spans="17:19" ht="20.100000000000001" customHeight="1">
      <c r="Q280" s="80"/>
      <c r="R280" s="80"/>
      <c r="S280" s="80"/>
    </row>
    <row r="281" spans="17:19" ht="20.100000000000001" customHeight="1">
      <c r="Q281" s="80"/>
      <c r="R281" s="80"/>
      <c r="S281" s="80"/>
    </row>
    <row r="282" spans="17:19" ht="20.100000000000001" customHeight="1">
      <c r="Q282" s="80"/>
      <c r="R282" s="80"/>
      <c r="S282" s="80"/>
    </row>
    <row r="283" spans="17:19" ht="20.100000000000001" customHeight="1">
      <c r="Q283" s="80"/>
      <c r="R283" s="80"/>
      <c r="S283" s="80"/>
    </row>
    <row r="284" spans="17:19" ht="20.100000000000001" customHeight="1">
      <c r="Q284" s="80"/>
      <c r="R284" s="80"/>
      <c r="S284" s="80"/>
    </row>
    <row r="285" spans="17:19" ht="20.100000000000001" customHeight="1">
      <c r="Q285" s="80"/>
      <c r="R285" s="80"/>
      <c r="S285" s="80"/>
    </row>
  </sheetData>
  <mergeCells count="10">
    <mergeCell ref="S5:S6"/>
    <mergeCell ref="T5:T6"/>
    <mergeCell ref="D5:D6"/>
    <mergeCell ref="H2:J2"/>
    <mergeCell ref="C5:C6"/>
    <mergeCell ref="Q5:Q6"/>
    <mergeCell ref="K3:N3"/>
    <mergeCell ref="K2:N2"/>
    <mergeCell ref="E3:F3"/>
    <mergeCell ref="G3:J3"/>
  </mergeCells>
  <conditionalFormatting sqref="D2:T37">
    <cfRule type="cellIs" dxfId="0" priority="1" operator="equal">
      <formula>0</formula>
    </cfRule>
  </conditionalFormatting>
  <dataValidations count="1">
    <dataValidation type="list" allowBlank="1" showInputMessage="1" showErrorMessage="1" sqref="G3">
      <formula1>$U$5:$U$36</formula1>
    </dataValidation>
  </dataValidations>
  <pageMargins left="0" right="0" top="0" bottom="0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البداية</vt:lpstr>
      <vt:lpstr>الحضور والانصراف</vt:lpstr>
      <vt:lpstr>خلاصة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Hamada</dc:creator>
  <cp:lastModifiedBy>Windows User</cp:lastModifiedBy>
  <cp:lastPrinted>2016-04-21T21:56:17Z</cp:lastPrinted>
  <dcterms:created xsi:type="dcterms:W3CDTF">2011-07-29T14:59:52Z</dcterms:created>
  <dcterms:modified xsi:type="dcterms:W3CDTF">2016-04-21T22:46:33Z</dcterms:modified>
</cp:coreProperties>
</file>